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SADCTI\Administrativo\Archivo. Serie Documental\2024\"/>
    </mc:Choice>
  </mc:AlternateContent>
  <xr:revisionPtr revIDLastSave="0" documentId="13_ncr:1_{DAB77CDC-B521-40A7-8F34-91FC9602372F}" xr6:coauthVersionLast="36" xr6:coauthVersionMax="36" xr10:uidLastSave="{00000000-0000-0000-0000-000000000000}"/>
  <workbookProtection workbookAlgorithmName="SHA-512" workbookHashValue="i1aIvtKGUonDckWwfuyPT44JgBimjc5WPzc0UNvdgxHX8kJK37m7GzHXkb85TOLlMsz+pCvR71oQixfGfntz9A==" workbookSaltValue="pRgeq3gWX4EvDjGemDdvrA==" workbookSpinCount="100000" lockStructure="1"/>
  <bookViews>
    <workbookView xWindow="0" yWindow="0" windowWidth="28800" windowHeight="1216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<sst xmlns="http://schemas.openxmlformats.org/spreadsheetml/2006/main" count="12706" uniqueCount="5990">
  <si>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</si>
  <si>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</si>
  <si>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</si>
  <si>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</si>
  <si>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</si>
  <si>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</si>
  <si>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</si>
  <si>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</si>
  <si>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</si>
  <si>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</si>
  <si>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102.02.07.46.00-T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</si>
  <si>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</si>
  <si>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</si>
  <si>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</si>
  <si>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</si>
  <si>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</si>
  <si>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</si>
  <si>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</si>
  <si>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</si>
  <si>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</si>
  <si>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</si>
  <si>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Juan Carlos Cruz Juárez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</si>
  <si>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</si>
  <si>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</si>
  <si>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</si>
  <si>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</si>
  <si>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</si>
  <si>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</si>
  <si>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</si>
  <si>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</si>
  <si>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</si>
  <si>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</si>
  <si>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</si>
  <si>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</si>
  <si>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</si>
  <si>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</si>
  <si>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</si>
  <si>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</si>
  <si>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</si>
  <si>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</si>
  <si>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</si>
  <si>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</si>
  <si>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</si>
  <si>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</si>
  <si>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</si>
  <si>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</si>
  <si>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</si>
  <si>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</si>
  <si>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</si>
  <si>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</si>
  <si>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</si>
  <si>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</si>
  <si>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</si>
  <si>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</si>
  <si>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</si>
  <si>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</si>
  <si>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</si>
  <si>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</si>
  <si>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</si>
  <si>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</si>
  <si>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</si>
  <si>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</si>
  <si>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</si>
  <si>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</si>
  <si>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</si>
  <si>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</si>
  <si>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</si>
  <si>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</si>
  <si>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</si>
  <si>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</si>
  <si>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</si>
  <si>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</si>
  <si>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</si>
  <si>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</si>
  <si>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</si>
  <si>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</si>
  <si>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</si>
  <si>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</si>
  <si>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</si>
  <si>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</si>
  <si>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</si>
  <si>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</si>
  <si>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</si>
  <si>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</si>
  <si>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</si>
  <si>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</si>
  <si>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IAa1-280380A101</t>
  </si>
  <si>
    <t>TOTALES</t>
  </si>
  <si>
    <t>(23)</t>
  </si>
  <si>
    <t>(24)</t>
  </si>
  <si>
    <t>ELABORÓ</t>
  </si>
  <si>
    <t>AUTORIZÓ</t>
  </si>
  <si>
    <t xml:space="preserve">NOMBRE </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</si>
  <si>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</si>
  <si>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</si>
  <si>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</si>
  <si>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</si>
  <si>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</si>
  <si>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</si>
  <si>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</si>
  <si>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</si>
  <si>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</si>
  <si>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</si>
  <si>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</si>
  <si>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</si>
  <si>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</si>
  <si>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</si>
  <si>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</si>
  <si>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</si>
  <si>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</si>
  <si>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</si>
  <si>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</si>
  <si>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</si>
  <si>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</si>
  <si>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</si>
  <si>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</si>
  <si>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</si>
  <si>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</si>
  <si>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</si>
  <si>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</si>
  <si>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</si>
  <si>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</si>
  <si>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</si>
  <si>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</si>
  <si>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</si>
  <si>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</si>
  <si>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</si>
  <si>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</si>
  <si>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</si>
  <si>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</si>
  <si>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</si>
  <si>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</si>
  <si>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</si>
  <si>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</si>
  <si>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</si>
  <si>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</si>
  <si>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</si>
  <si>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</si>
  <si>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</si>
  <si>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</si>
  <si>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</si>
  <si>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</si>
  <si>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</si>
  <si>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</si>
  <si>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</si>
  <si>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</si>
  <si>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</si>
  <si>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</si>
  <si>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</si>
  <si>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</si>
  <si>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</si>
  <si>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</si>
  <si>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</si>
  <si>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</si>
  <si>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</si>
  <si>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</si>
  <si>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</si>
  <si>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</si>
  <si>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</si>
  <si>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</si>
  <si>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</si>
  <si>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</si>
  <si>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</si>
  <si>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</si>
  <si>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</si>
  <si>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</si>
  <si>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</si>
  <si>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</si>
  <si>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</si>
  <si>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</si>
  <si>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</si>
  <si>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</si>
  <si>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</si>
  <si>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</si>
  <si>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</si>
  <si>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</si>
  <si>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</si>
  <si>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</si>
  <si>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</si>
  <si>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</si>
  <si>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</si>
  <si>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</si>
  <si>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</si>
  <si>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</si>
  <si>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</si>
  <si>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</si>
  <si>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</si>
  <si>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</si>
  <si>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</si>
  <si>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</si>
  <si>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</si>
  <si>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</si>
  <si>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</si>
  <si>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</si>
  <si>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</si>
  <si>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</si>
  <si>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</si>
  <si>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</si>
  <si>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</si>
  <si>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</si>
  <si>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</si>
  <si>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</si>
  <si>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</si>
  <si>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</si>
  <si>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</si>
  <si>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</si>
  <si>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</si>
  <si>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</si>
  <si>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</si>
  <si>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</si>
  <si>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</si>
  <si>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</si>
  <si>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</si>
  <si>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</si>
  <si>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</si>
  <si>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</si>
  <si>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</si>
  <si>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</si>
  <si>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</si>
  <si>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</si>
  <si>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</si>
  <si>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</si>
  <si>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</si>
  <si>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</si>
  <si>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</si>
  <si>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</si>
  <si>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</si>
  <si>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</si>
  <si>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</si>
  <si>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</si>
  <si>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</si>
  <si>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</si>
  <si>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</si>
  <si>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</si>
  <si>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</si>
  <si>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</si>
  <si>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</si>
  <si>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</si>
  <si>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</si>
  <si>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</si>
  <si>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</si>
  <si>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</si>
  <si>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</si>
  <si>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</si>
  <si>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</si>
  <si>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</si>
  <si>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</si>
  <si>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</si>
  <si>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</si>
  <si>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</si>
  <si>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</si>
  <si>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</si>
  <si>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</si>
  <si>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</si>
  <si>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</si>
  <si>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</si>
  <si>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</si>
  <si>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</si>
  <si>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</si>
  <si>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</si>
  <si>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</si>
  <si>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</si>
  <si>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</si>
  <si>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</si>
  <si>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</si>
  <si>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</si>
  <si>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</si>
  <si>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</si>
  <si>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</si>
  <si>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</si>
  <si>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</si>
  <si>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</si>
  <si>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</si>
  <si>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</si>
  <si>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</si>
  <si>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</si>
  <si>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</si>
  <si>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</si>
  <si>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</si>
  <si>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</si>
  <si>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</si>
  <si>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</si>
  <si>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</si>
  <si>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</si>
  <si>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</si>
  <si>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</si>
  <si>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</si>
  <si>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</si>
  <si>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</si>
  <si>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</si>
  <si>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</si>
  <si>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</si>
  <si>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</si>
  <si>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</si>
  <si>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</si>
  <si>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</si>
  <si>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</si>
  <si>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</si>
  <si>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</si>
  <si>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</si>
  <si>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</si>
  <si>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</si>
  <si>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</si>
  <si>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</si>
  <si>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</si>
  <si>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</si>
  <si>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</si>
  <si>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</si>
  <si>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</si>
  <si>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</si>
  <si>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</si>
  <si>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</si>
  <si>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</si>
  <si>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</si>
  <si>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</si>
  <si>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</si>
  <si>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</si>
  <si>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</si>
  <si>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</si>
  <si>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</si>
  <si>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</si>
  <si>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</si>
  <si>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</si>
  <si>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</si>
  <si>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</si>
  <si>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</si>
  <si>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</si>
  <si>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</si>
  <si>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</si>
  <si>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</si>
  <si>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</si>
  <si>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</si>
  <si>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</si>
  <si>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</si>
  <si>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</si>
  <si>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</si>
  <si>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</si>
  <si>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</si>
  <si>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</si>
  <si>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</si>
  <si>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</si>
  <si>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</si>
  <si>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</si>
  <si>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</si>
  <si>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</si>
  <si>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</si>
  <si>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</si>
  <si>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</si>
  <si>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</si>
  <si>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</si>
  <si>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</si>
  <si>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</si>
  <si>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</si>
  <si>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</si>
  <si>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</si>
  <si>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</si>
  <si>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</si>
  <si>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</si>
  <si>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</si>
  <si>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</si>
  <si>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</si>
  <si>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</si>
  <si>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</si>
  <si>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</si>
  <si>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</si>
  <si>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</si>
  <si>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</si>
  <si>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</si>
  <si>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</si>
  <si>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</si>
  <si>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</si>
  <si>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</si>
  <si>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</si>
  <si>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</si>
  <si>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</si>
  <si>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</si>
  <si>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</si>
  <si>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</si>
  <si>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</si>
  <si>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</si>
  <si>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</si>
  <si>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</si>
  <si>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</si>
  <si>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</si>
  <si>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</si>
  <si>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</si>
  <si>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</si>
  <si>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</si>
  <si>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</si>
  <si>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</si>
  <si>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</si>
  <si>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</si>
  <si>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</si>
  <si>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</si>
  <si>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</si>
  <si>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</si>
  <si>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</si>
  <si>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</si>
  <si>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</si>
  <si>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</si>
  <si>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</si>
  <si>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</si>
  <si>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</si>
  <si>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</si>
  <si>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</si>
  <si>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</si>
  <si>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</si>
  <si>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</si>
  <si>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</si>
  <si>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</si>
  <si>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</si>
  <si>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</si>
  <si>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</si>
  <si>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</si>
  <si>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</si>
  <si>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</si>
  <si>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</si>
  <si>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</si>
  <si>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</si>
  <si>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</si>
  <si>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</si>
  <si>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</si>
  <si>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</si>
  <si>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</si>
  <si>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</si>
  <si>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</si>
  <si>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</si>
  <si>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</si>
  <si>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</si>
  <si>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</si>
  <si>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</si>
  <si>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</si>
  <si>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</si>
  <si>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</si>
  <si>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</si>
  <si>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</si>
  <si>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</si>
  <si>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</si>
  <si>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</si>
  <si>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</si>
  <si>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</si>
  <si>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</si>
  <si>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</si>
  <si>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</si>
  <si>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</si>
  <si>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</si>
  <si>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</si>
  <si>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</si>
  <si>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</si>
  <si>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</si>
  <si>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</si>
  <si>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</si>
  <si>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</si>
  <si>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</si>
  <si>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</si>
  <si>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</si>
  <si>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</si>
  <si>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</si>
  <si>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</si>
  <si>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</si>
  <si>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</si>
  <si>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</si>
  <si>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</si>
  <si>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</si>
  <si>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</si>
  <si>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</si>
  <si>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</si>
  <si>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</si>
  <si>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</si>
  <si>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</si>
  <si>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</si>
  <si>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</si>
  <si>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</si>
  <si>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</si>
  <si>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</si>
  <si>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</si>
  <si>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</si>
  <si>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</si>
  <si>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</si>
  <si>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</si>
  <si>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</si>
  <si>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</si>
  <si>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</si>
  <si>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</si>
  <si>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</si>
  <si>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</si>
  <si>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</si>
  <si>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</si>
  <si>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</si>
  <si>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</si>
  <si>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</si>
  <si>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</si>
  <si>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</si>
  <si>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</si>
  <si>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</si>
  <si>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</si>
  <si>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</si>
  <si>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</si>
  <si>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</si>
  <si>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</si>
  <si>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</si>
  <si>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</si>
  <si>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</si>
  <si>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</si>
  <si>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</si>
  <si>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</si>
  <si>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</si>
  <si>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</si>
  <si>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</si>
  <si>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</si>
  <si>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</si>
  <si>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</si>
  <si>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</si>
  <si>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</si>
  <si>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</si>
  <si>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</si>
  <si>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</si>
  <si>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</si>
  <si>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</si>
  <si>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</si>
  <si>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</si>
  <si>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</si>
  <si>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</si>
  <si>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</si>
  <si>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</si>
  <si>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</si>
  <si>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</si>
  <si>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</si>
  <si>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</si>
  <si>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</si>
  <si>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</si>
  <si>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</si>
  <si>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</si>
  <si>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</si>
  <si>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</si>
  <si>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</si>
  <si>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</si>
  <si>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</si>
  <si>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</si>
  <si>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</si>
  <si>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</si>
  <si>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</si>
  <si>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</si>
  <si>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</si>
  <si>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</si>
  <si>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</si>
  <si>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</si>
  <si>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</si>
  <si>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</si>
  <si>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</si>
  <si>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</si>
  <si>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</si>
  <si>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</si>
  <si>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</si>
  <si>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</si>
  <si>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</si>
  <si>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</si>
  <si>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</si>
  <si>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</si>
  <si>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</si>
  <si>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</si>
  <si>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</si>
  <si>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</si>
  <si>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</si>
  <si>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</si>
  <si>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</si>
  <si>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</si>
  <si>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</si>
  <si>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</si>
  <si>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</si>
  <si>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</si>
  <si>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</si>
  <si>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</si>
  <si>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</si>
  <si>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</si>
  <si>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</si>
  <si>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</si>
  <si>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</si>
  <si>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</si>
  <si>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</si>
  <si>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</si>
  <si>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</si>
  <si>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</si>
  <si>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</si>
  <si>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</si>
  <si>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</si>
  <si>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</si>
  <si>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</si>
  <si>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</si>
  <si>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</si>
  <si>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</si>
  <si>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</si>
  <si>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</si>
  <si>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</si>
  <si>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</si>
  <si>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</si>
  <si>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</si>
  <si>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</si>
  <si>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</si>
  <si>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</si>
  <si>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</si>
  <si>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</si>
  <si>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</si>
  <si>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</si>
  <si>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</si>
  <si>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</si>
  <si>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</si>
  <si>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</si>
  <si>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</si>
  <si>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</si>
  <si>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</si>
  <si>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</si>
  <si>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</si>
  <si>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</si>
  <si>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</si>
  <si>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</si>
  <si>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</si>
  <si>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</si>
  <si>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</si>
  <si>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</si>
  <si>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</si>
  <si>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</si>
  <si>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</si>
  <si>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</si>
  <si>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</si>
  <si>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</si>
  <si>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</si>
  <si>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</si>
  <si>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</si>
  <si>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</si>
  <si>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</si>
  <si>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</si>
  <si>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</si>
  <si>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</si>
  <si>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</si>
  <si>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</si>
  <si>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</si>
  <si>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</si>
  <si>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</si>
  <si>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</si>
  <si>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</si>
  <si>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</si>
  <si>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</si>
  <si>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</si>
  <si>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</si>
  <si>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</si>
  <si>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</si>
  <si>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</si>
  <si>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</si>
  <si>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</si>
  <si>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</si>
  <si>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</si>
  <si>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</si>
  <si>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</si>
  <si>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</si>
  <si>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</si>
  <si>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</si>
  <si>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</si>
  <si>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</si>
  <si>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</si>
  <si>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</si>
  <si>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</si>
  <si>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</si>
  <si>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</si>
  <si>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</si>
  <si>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</si>
  <si>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</si>
  <si>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</si>
  <si>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</si>
  <si>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</si>
  <si>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</si>
  <si>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</si>
  <si>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</si>
  <si>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</si>
  <si>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</si>
  <si>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</si>
  <si>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</si>
  <si>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</si>
  <si>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</si>
  <si>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</si>
  <si>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</si>
  <si>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</si>
  <si>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</si>
  <si>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</si>
  <si>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</si>
  <si>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</si>
  <si>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</si>
  <si>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</si>
  <si>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</si>
  <si>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</si>
  <si>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</si>
  <si>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</si>
  <si>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</si>
  <si>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</si>
  <si>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</si>
  <si>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</si>
  <si>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</si>
  <si>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</si>
  <si>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</si>
  <si>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</si>
  <si>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</si>
  <si>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</si>
  <si>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</si>
  <si>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</si>
  <si>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</si>
  <si>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</si>
  <si>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</si>
  <si>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</si>
  <si>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</si>
  <si>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</si>
  <si>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</si>
  <si>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</si>
  <si>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</si>
  <si>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</si>
  <si>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</si>
  <si>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</si>
  <si>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</si>
  <si>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</si>
  <si>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</si>
  <si>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</si>
  <si>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</si>
  <si>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</si>
  <si>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</si>
  <si>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</si>
  <si>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</si>
  <si>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</si>
  <si>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</si>
  <si>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</si>
  <si>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</si>
  <si>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</si>
  <si>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</si>
  <si>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</si>
  <si>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</si>
  <si>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</si>
  <si>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</si>
  <si>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</si>
  <si>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</si>
  <si>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</si>
  <si>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</si>
  <si>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</si>
  <si>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</si>
  <si>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</si>
  <si>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</si>
  <si>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</si>
  <si>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</si>
  <si>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</si>
  <si>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</si>
  <si>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</si>
  <si>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</si>
  <si>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</si>
  <si>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</si>
  <si>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</si>
  <si>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</si>
  <si>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</si>
  <si>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</si>
  <si>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</si>
  <si>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</si>
  <si>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</si>
  <si>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</si>
  <si>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</si>
  <si>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</si>
  <si>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</si>
  <si>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</si>
  <si>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</si>
  <si>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</si>
  <si>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</si>
  <si>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</si>
  <si>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</si>
  <si>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</si>
  <si>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</si>
  <si>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</si>
  <si>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</si>
  <si>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</si>
  <si>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</si>
  <si>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</si>
  <si>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</si>
  <si>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</si>
  <si>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</si>
  <si>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</si>
  <si>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</si>
  <si>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</si>
  <si>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</si>
  <si>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</si>
  <si>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</si>
  <si>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</si>
  <si>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</si>
  <si>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</si>
  <si>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</si>
  <si>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</si>
  <si>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</si>
  <si>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</si>
  <si>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</si>
  <si>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</si>
  <si>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</si>
  <si>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</si>
  <si>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</si>
  <si>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</si>
  <si>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</si>
  <si>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</si>
  <si>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</si>
  <si>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</si>
  <si>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</si>
  <si>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</si>
  <si>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</si>
  <si>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</si>
  <si>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</si>
  <si>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</si>
  <si>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</si>
  <si>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</si>
  <si>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</si>
  <si>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</si>
  <si>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</si>
  <si>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</si>
  <si>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</si>
  <si>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</si>
  <si>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</si>
  <si>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</si>
  <si>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</si>
  <si>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</si>
  <si>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</si>
  <si>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</si>
  <si>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</si>
  <si>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</si>
  <si>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</si>
  <si>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</si>
  <si>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</si>
  <si>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</si>
  <si>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</si>
  <si>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</si>
  <si>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</si>
  <si>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</si>
  <si>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</si>
  <si>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</si>
  <si>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</si>
  <si>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</si>
  <si>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</si>
  <si>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</si>
  <si>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</si>
  <si>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</si>
  <si>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</si>
  <si>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</si>
  <si>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</si>
  <si>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</si>
  <si>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</si>
  <si>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</si>
  <si>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</si>
  <si>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</si>
  <si>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</si>
  <si>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</si>
  <si>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</si>
  <si>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</si>
  <si>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</si>
  <si>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</si>
  <si>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</si>
  <si>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</si>
  <si>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</si>
  <si>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</si>
  <si>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</si>
  <si>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</si>
  <si>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</si>
  <si>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</si>
  <si>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</si>
  <si>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</si>
  <si>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</si>
  <si>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</si>
  <si>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</si>
  <si>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</si>
  <si>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</si>
  <si>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</si>
  <si>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</si>
  <si>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</si>
  <si>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</si>
  <si>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</si>
  <si>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</si>
  <si>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</si>
  <si>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</si>
  <si>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</si>
  <si>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</si>
  <si>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</si>
  <si>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</si>
  <si>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</si>
  <si>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</si>
  <si>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</si>
  <si>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</si>
  <si>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</si>
  <si>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</si>
  <si>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</si>
  <si>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</si>
  <si>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</si>
  <si>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</si>
  <si>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</si>
  <si>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</si>
  <si>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</si>
  <si>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</si>
  <si>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</si>
  <si>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</si>
  <si>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</si>
  <si>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</si>
  <si>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</si>
  <si>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</si>
  <si>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</si>
  <si>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</si>
  <si>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</si>
  <si>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</si>
  <si>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</si>
  <si>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</si>
  <si>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</si>
  <si>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</si>
  <si>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</si>
  <si>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</si>
  <si>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</si>
  <si>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</si>
  <si>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</si>
  <si>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</si>
  <si>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</si>
  <si>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</si>
  <si>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</si>
  <si>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</si>
  <si>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</si>
  <si>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</si>
  <si>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</si>
  <si>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</si>
  <si>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</si>
  <si>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</si>
  <si>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</si>
  <si>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</si>
  <si>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</si>
  <si>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</si>
  <si>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</si>
  <si>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</si>
  <si>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</si>
  <si>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</si>
  <si>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</si>
  <si>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</si>
  <si>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</si>
  <si>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</si>
  <si>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</si>
  <si>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</si>
  <si>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</si>
  <si>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</si>
  <si>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</si>
  <si>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</si>
  <si>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</si>
  <si>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</si>
  <si>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</si>
  <si>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</si>
  <si>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</si>
  <si>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</si>
  <si>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</si>
  <si>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</si>
  <si>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</si>
  <si>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</si>
  <si>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</si>
  <si>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</si>
  <si>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</si>
  <si>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</si>
  <si>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</si>
  <si>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</si>
  <si>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</si>
  <si>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</si>
  <si>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</si>
  <si>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</si>
  <si>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</si>
  <si>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</si>
  <si>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</si>
  <si>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</si>
  <si>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</si>
  <si>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</si>
  <si>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</si>
  <si>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</si>
  <si>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</si>
  <si>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</si>
  <si>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</si>
  <si>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</si>
  <si>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</si>
  <si>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</si>
  <si>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</si>
  <si>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</si>
  <si>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</si>
  <si>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</si>
  <si>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</si>
  <si>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</si>
  <si>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</si>
  <si>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</si>
  <si>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</si>
  <si>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</si>
  <si>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</si>
  <si>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</si>
  <si>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</si>
  <si>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</si>
  <si>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</si>
  <si>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</si>
  <si>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</si>
  <si>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</si>
  <si>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</si>
  <si>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</si>
  <si>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</si>
  <si>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</si>
  <si>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</si>
  <si>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</si>
  <si>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</si>
  <si>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</si>
  <si>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</si>
  <si>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</si>
  <si>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</si>
  <si>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</si>
  <si>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</si>
  <si>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</si>
  <si>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</si>
  <si>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</si>
  <si>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</si>
  <si>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</si>
  <si>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</si>
  <si>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</si>
  <si>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</si>
  <si>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</si>
  <si>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</si>
  <si>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</si>
  <si>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</si>
  <si>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</si>
  <si>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</si>
  <si>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</si>
  <si>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</si>
  <si>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</si>
  <si>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</si>
  <si>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</si>
  <si>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</si>
  <si>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</si>
  <si>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</si>
  <si>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</si>
  <si>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</si>
  <si>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</si>
  <si>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</si>
  <si>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</si>
  <si>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</si>
  <si>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</si>
  <si>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</si>
  <si>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</si>
  <si>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</si>
  <si>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</si>
  <si>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</si>
  <si>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</si>
  <si>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</si>
  <si>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</si>
  <si>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</si>
  <si>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</si>
  <si>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</si>
  <si>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</si>
  <si>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</si>
  <si>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</si>
  <si>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</si>
  <si>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</si>
  <si>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</si>
  <si>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</si>
  <si>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</si>
  <si>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</si>
  <si>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</si>
  <si>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</si>
  <si>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</si>
  <si>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</si>
  <si>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</si>
  <si>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</si>
  <si>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</si>
  <si>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</si>
  <si>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</si>
  <si>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</si>
  <si>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</si>
  <si>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</si>
  <si>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</si>
  <si>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</si>
  <si>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</si>
  <si>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</si>
  <si>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</si>
  <si>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</si>
  <si>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</si>
  <si>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</si>
  <si>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</si>
  <si>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</si>
  <si>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</si>
  <si>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</si>
  <si>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</si>
  <si>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</si>
  <si>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</si>
  <si>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</si>
  <si>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</si>
  <si>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</si>
  <si>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</si>
  <si>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</si>
  <si>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</si>
  <si>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</si>
  <si>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</si>
  <si>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</si>
  <si>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</si>
  <si>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</si>
  <si>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</si>
  <si>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</si>
  <si>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</si>
  <si>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</si>
  <si>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</si>
  <si>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</si>
  <si>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</si>
  <si>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</si>
  <si>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</si>
  <si>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</si>
  <si>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</si>
  <si>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</si>
  <si>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</si>
  <si>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</si>
  <si>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</si>
  <si>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</si>
  <si>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</si>
  <si>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</si>
  <si>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</si>
  <si>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</si>
  <si>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</si>
  <si>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</si>
  <si>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</si>
  <si>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</si>
  <si>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</si>
  <si>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</si>
  <si>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</si>
  <si>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</si>
  <si>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</si>
  <si>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</si>
  <si>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</si>
  <si>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</si>
  <si>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</si>
  <si>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</si>
  <si>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</si>
  <si>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</si>
  <si>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</si>
  <si>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</si>
  <si>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</si>
  <si>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</si>
  <si>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</si>
  <si>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</si>
  <si>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</si>
  <si>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</si>
  <si>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</si>
  <si>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</si>
  <si>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</si>
  <si>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</si>
  <si>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</si>
  <si>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</si>
  <si>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</si>
  <si>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</si>
  <si>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</si>
  <si>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</si>
  <si>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</si>
  <si>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</si>
  <si>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</si>
  <si>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</si>
  <si>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</si>
  <si>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</si>
  <si>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</si>
  <si>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</si>
  <si>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</si>
  <si>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</si>
  <si>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</si>
  <si>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</si>
  <si>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</si>
  <si>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</si>
  <si>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</si>
  <si>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</si>
  <si>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</si>
  <si>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</si>
  <si>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</si>
  <si>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</si>
  <si>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</si>
  <si>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</si>
  <si>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</si>
  <si>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</si>
  <si>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</si>
  <si>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</si>
  <si>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</si>
  <si>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</si>
  <si>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</si>
  <si>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</si>
  <si>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</si>
  <si>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</si>
  <si>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</si>
  <si>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</si>
  <si>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</si>
  <si>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</si>
  <si>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</si>
  <si>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</si>
  <si>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</si>
  <si>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</si>
  <si>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</si>
  <si>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</si>
  <si>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</si>
  <si>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</si>
  <si>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</si>
  <si>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</si>
  <si>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</si>
  <si>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</si>
  <si>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</si>
  <si>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</si>
  <si>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</si>
  <si>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</si>
  <si>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</si>
  <si>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</si>
  <si>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</si>
  <si>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</si>
  <si>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</si>
  <si>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</si>
  <si>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</si>
  <si>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</si>
  <si>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</si>
  <si>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</si>
  <si>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</si>
  <si>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</si>
  <si>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</si>
  <si>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</si>
  <si>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</si>
  <si>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</si>
  <si>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</si>
  <si>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</si>
  <si>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</si>
  <si>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</si>
  <si>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</si>
  <si>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</si>
  <si>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</si>
  <si>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</si>
  <si>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</si>
  <si>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</si>
  <si>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</si>
  <si>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</si>
  <si>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</si>
  <si>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</si>
  <si>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</si>
  <si>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</si>
  <si>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</si>
  <si>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</si>
  <si>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</si>
  <si>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</si>
  <si>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</si>
  <si>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</si>
  <si>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</si>
  <si>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</si>
  <si>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</si>
  <si>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</si>
  <si>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</si>
  <si>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</si>
  <si>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</si>
  <si>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</si>
  <si>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</si>
  <si>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</si>
  <si>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</si>
  <si>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</si>
  <si>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</si>
  <si>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</si>
  <si>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</si>
  <si>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</si>
  <si>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</si>
  <si>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</si>
  <si>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</si>
  <si>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</si>
  <si>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</si>
  <si>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</si>
  <si>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</si>
  <si>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</si>
  <si>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</si>
  <si>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</si>
  <si>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</si>
  <si>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</si>
  <si>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</si>
  <si>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</si>
  <si>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</si>
  <si>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</si>
  <si>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</si>
  <si>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</si>
  <si>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</si>
  <si>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</si>
  <si>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</si>
  <si>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</si>
  <si>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</si>
  <si>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</si>
  <si>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</si>
  <si>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</si>
  <si>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</si>
  <si>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</si>
  <si>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</si>
  <si>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</si>
  <si>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</si>
  <si>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</si>
  <si>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</si>
  <si>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</si>
  <si>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</si>
  <si>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</si>
  <si>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</si>
  <si>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</si>
  <si>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</si>
  <si>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</si>
  <si>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</si>
  <si>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</si>
  <si>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</si>
  <si>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</si>
  <si>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</si>
  <si>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</si>
  <si>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</si>
  <si>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</si>
  <si>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</si>
  <si>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</si>
  <si>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</si>
  <si>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</si>
  <si>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</si>
  <si>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</si>
  <si>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</si>
  <si>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</si>
  <si>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</si>
  <si>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</si>
  <si>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</si>
  <si>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</si>
  <si>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</si>
  <si>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</si>
  <si>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</si>
  <si>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</si>
  <si>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</si>
  <si>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</si>
  <si>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</si>
  <si>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</si>
  <si>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</si>
  <si>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</si>
  <si>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</si>
  <si>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</si>
  <si>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</si>
  <si>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</si>
  <si>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</si>
  <si>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</si>
  <si>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</si>
  <si>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</si>
  <si>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</si>
  <si>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</si>
  <si>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</si>
  <si>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</si>
  <si>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</si>
  <si>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</si>
  <si>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</si>
  <si>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</si>
  <si>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</si>
  <si>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</si>
  <si>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</si>
  <si>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</si>
  <si>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</si>
  <si>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</si>
  <si>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</si>
  <si>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</si>
  <si>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</si>
  <si>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</si>
  <si>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</si>
  <si>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</si>
  <si>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</si>
  <si>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</si>
  <si>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</si>
  <si>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</si>
  <si>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</si>
  <si>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</si>
  <si>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</si>
  <si>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</si>
  <si>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</si>
  <si>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</si>
  <si>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</si>
  <si>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</si>
  <si>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</si>
  <si>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</si>
  <si>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</si>
  <si>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</si>
  <si>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</si>
  <si>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</si>
  <si>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</si>
  <si>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</si>
  <si>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</si>
  <si>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</si>
  <si>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</si>
  <si>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</si>
  <si>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</si>
  <si>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</si>
  <si>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</si>
  <si>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</si>
  <si>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</si>
  <si>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</si>
  <si>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</si>
  <si>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</si>
  <si>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</si>
  <si>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</si>
  <si>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</si>
  <si>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</si>
  <si>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</si>
  <si>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</si>
  <si>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</si>
  <si>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</si>
  <si>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</si>
  <si>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</si>
  <si>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</si>
  <si>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</si>
  <si>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</si>
  <si>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</si>
  <si>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</si>
  <si>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</si>
  <si>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</si>
  <si>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</si>
  <si>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</si>
  <si>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</si>
  <si>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</si>
  <si>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</si>
  <si>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</si>
  <si>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</si>
  <si>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</si>
  <si>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</si>
  <si>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</si>
  <si>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</si>
  <si>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</si>
  <si>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</si>
  <si>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</si>
  <si>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</si>
  <si>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</si>
  <si>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</si>
  <si>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</si>
  <si>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</si>
  <si>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</si>
  <si>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</si>
  <si>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</si>
  <si>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</si>
  <si>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</si>
  <si>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</si>
  <si>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</si>
  <si>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</si>
  <si>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</si>
  <si>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</si>
  <si>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</si>
  <si>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</si>
  <si>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</si>
  <si>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</si>
  <si>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</si>
  <si>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</si>
  <si>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</si>
  <si>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</si>
  <si>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</si>
  <si>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</si>
  <si>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</si>
  <si>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</si>
  <si>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</si>
  <si>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</si>
  <si>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</si>
  <si>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</si>
  <si>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</si>
  <si>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</si>
  <si>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</si>
  <si>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</si>
  <si>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</si>
  <si>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</si>
  <si>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</si>
  <si>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</si>
  <si>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</si>
  <si>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</si>
  <si>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</si>
  <si>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</si>
  <si>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</si>
  <si>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</si>
  <si>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</si>
  <si>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</si>
  <si>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</si>
  <si>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</si>
  <si>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</si>
  <si>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</si>
  <si>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</si>
  <si>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</si>
  <si>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</si>
  <si>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</si>
  <si>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</si>
  <si>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</si>
  <si>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</si>
  <si>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</si>
  <si>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</si>
  <si>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</si>
  <si>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</si>
  <si>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</si>
  <si>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</si>
  <si>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</si>
  <si>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</si>
  <si>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</si>
  <si>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</si>
  <si>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</si>
  <si>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</si>
  <si>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</si>
  <si>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</si>
  <si>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</si>
  <si>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</si>
  <si>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</si>
  <si>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</si>
  <si>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</si>
  <si>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</si>
  <si>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</si>
  <si>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</si>
  <si>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</si>
  <si>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</si>
  <si>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</si>
  <si>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</si>
  <si>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</si>
  <si>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</si>
  <si>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</si>
  <si>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</si>
  <si>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</si>
  <si>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</si>
  <si>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</si>
  <si>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</si>
  <si>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</si>
  <si>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</si>
  <si>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</si>
  <si>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</si>
  <si>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</si>
  <si>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</si>
  <si>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</si>
  <si>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</si>
  <si>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</si>
  <si>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</si>
  <si>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</si>
  <si>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</si>
  <si>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</si>
  <si>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</si>
  <si>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</si>
  <si>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</si>
  <si>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</si>
  <si>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</si>
  <si>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</si>
  <si>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</si>
  <si>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</si>
  <si>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</si>
  <si>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</si>
  <si>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</si>
  <si>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</si>
  <si>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</si>
  <si>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</si>
  <si>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</si>
  <si>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</si>
  <si>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</si>
  <si>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</si>
  <si>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</si>
  <si>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</si>
  <si>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</si>
  <si>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</si>
  <si>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</si>
  <si>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</si>
  <si>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</si>
  <si>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</si>
  <si>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</si>
  <si>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</si>
  <si>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</si>
  <si>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</si>
  <si>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</si>
  <si>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</si>
  <si>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</si>
  <si>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</si>
  <si>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</si>
  <si>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</si>
  <si>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</si>
  <si>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</si>
  <si>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</si>
  <si>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</si>
  <si>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</si>
  <si>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</si>
  <si>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</si>
  <si>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</si>
  <si>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</si>
  <si>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</si>
  <si>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</si>
  <si>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</si>
  <si>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</si>
  <si>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</si>
  <si>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</si>
  <si>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</si>
  <si>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</si>
  <si>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</si>
  <si>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</si>
  <si>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</si>
  <si>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</si>
  <si>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</si>
  <si>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</si>
  <si>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</si>
  <si>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</si>
  <si>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</si>
  <si>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</si>
  <si>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</si>
  <si>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</si>
  <si>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</si>
  <si>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</si>
  <si>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</si>
  <si>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</si>
  <si>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</si>
  <si>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</si>
  <si>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</si>
  <si>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</si>
  <si>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</si>
  <si>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</si>
  <si>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</si>
  <si>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</si>
  <si>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</si>
  <si>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</si>
  <si>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</si>
  <si>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</si>
  <si>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</si>
  <si>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</si>
  <si>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</si>
  <si>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</si>
  <si>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</si>
  <si>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</si>
  <si>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</si>
  <si>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</si>
  <si>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</si>
  <si>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</si>
  <si>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</si>
  <si>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</si>
  <si>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</si>
  <si>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</si>
  <si>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</si>
  <si>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</si>
  <si>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</si>
  <si>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</si>
  <si>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</si>
  <si>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</si>
  <si>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</si>
  <si>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</si>
  <si>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</si>
  <si>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</si>
  <si>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</si>
  <si>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</si>
  <si>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</si>
  <si>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</si>
  <si>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</si>
  <si>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</si>
  <si>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</si>
  <si>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</si>
  <si>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</si>
  <si>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</si>
  <si>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</si>
  <si>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</si>
  <si>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</si>
  <si>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</si>
  <si>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</si>
  <si>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</si>
  <si>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</si>
  <si>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</si>
  <si>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</si>
  <si>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</si>
  <si>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</si>
  <si>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</si>
  <si>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</si>
  <si>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</si>
  <si>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</si>
  <si>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</si>
  <si>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</si>
  <si>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</si>
  <si>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</si>
  <si>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</si>
  <si>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</si>
  <si>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</si>
  <si>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</si>
  <si>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</si>
  <si>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</si>
  <si>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</si>
  <si>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</si>
  <si>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</si>
  <si>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</si>
  <si>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</si>
  <si>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</si>
  <si>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</si>
  <si>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</si>
  <si>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</si>
  <si>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</si>
  <si>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</si>
  <si>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</si>
  <si>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</si>
  <si>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</si>
  <si>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</si>
  <si>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</si>
  <si>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</si>
  <si>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</si>
  <si>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</si>
  <si>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</si>
  <si>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</si>
  <si>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</si>
  <si>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</si>
  <si>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</si>
  <si>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</si>
  <si>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</si>
  <si>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</si>
  <si>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</si>
  <si>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</si>
  <si>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</si>
  <si>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</si>
  <si>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</si>
  <si>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</si>
  <si>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</si>
  <si>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</si>
  <si>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</si>
  <si>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</si>
  <si>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</si>
  <si>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</si>
  <si>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</si>
  <si>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</si>
  <si>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</si>
  <si>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</si>
  <si>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</si>
  <si>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</si>
  <si>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</si>
  <si>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</si>
  <si>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</si>
  <si>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</si>
  <si>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</si>
  <si>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</si>
  <si>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</si>
  <si>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</si>
  <si>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</si>
  <si>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</si>
  <si>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</si>
  <si>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</si>
  <si>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</si>
  <si>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</si>
  <si>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</si>
  <si>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</si>
  <si>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</si>
  <si>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</si>
  <si>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</si>
  <si>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</si>
  <si>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</si>
  <si>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</si>
  <si>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</si>
  <si>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</si>
  <si>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</si>
  <si>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</si>
  <si>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</si>
  <si>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</si>
  <si>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</si>
  <si>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</si>
  <si>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</si>
  <si>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</si>
  <si>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</si>
  <si>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</si>
  <si>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</si>
  <si>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</si>
  <si>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</si>
  <si>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</si>
  <si>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</si>
  <si>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</si>
  <si>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</si>
  <si>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</si>
  <si>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</si>
  <si>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</si>
  <si>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</si>
  <si>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</si>
  <si>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</si>
  <si>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</si>
  <si>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</si>
  <si>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</si>
  <si>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</si>
  <si>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</si>
  <si>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</si>
  <si>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</si>
  <si>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</si>
  <si>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</si>
  <si>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</si>
  <si>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</si>
  <si>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</si>
  <si>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</si>
  <si>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</si>
  <si>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</si>
  <si>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</si>
  <si>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</si>
  <si>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</si>
  <si>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</si>
  <si>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</si>
  <si>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</si>
  <si>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</si>
  <si>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</si>
  <si>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</si>
  <si>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</si>
  <si>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</si>
  <si>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</si>
  <si>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</si>
  <si>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</si>
  <si>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</si>
  <si>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</si>
  <si>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</si>
  <si>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</si>
  <si>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</si>
  <si>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</si>
  <si>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</si>
  <si>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</si>
  <si>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</si>
  <si>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</si>
  <si>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</si>
  <si>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</si>
  <si>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</si>
  <si>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</si>
  <si>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</si>
  <si>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</si>
  <si>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</si>
  <si>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</si>
  <si>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</si>
  <si>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</si>
  <si>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</si>
  <si>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</si>
  <si>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</si>
  <si>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</si>
  <si>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</si>
  <si>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</si>
  <si>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</si>
  <si>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</si>
  <si>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</si>
  <si>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</si>
  <si>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</si>
  <si>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</si>
  <si>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</si>
  <si>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</si>
  <si>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</si>
  <si>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</si>
  <si>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</si>
  <si>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</si>
  <si>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</si>
  <si>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</si>
  <si>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</si>
  <si>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</si>
  <si>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</si>
  <si>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</si>
  <si>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</si>
  <si>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</si>
  <si>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</si>
  <si>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</si>
  <si>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</si>
  <si>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</si>
  <si>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</si>
  <si>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</si>
  <si>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</si>
  <si>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</si>
  <si>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</si>
  <si>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</si>
  <si>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</si>
  <si>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</si>
  <si>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</si>
  <si>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</si>
  <si>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</si>
  <si>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</si>
  <si>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</si>
  <si>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</si>
  <si>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</si>
  <si>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</si>
  <si>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</si>
  <si>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</si>
  <si>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</si>
  <si>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</si>
  <si>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</si>
  <si>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</si>
  <si>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</si>
  <si>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</si>
  <si>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</si>
  <si>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</si>
  <si>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</si>
  <si>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</si>
  <si>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</si>
  <si>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</si>
  <si>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</si>
  <si>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</si>
  <si>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</si>
  <si>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</si>
  <si>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</si>
  <si>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</si>
  <si>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</si>
  <si>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</si>
  <si>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</si>
  <si>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</si>
  <si>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</si>
  <si>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</si>
  <si>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</si>
  <si>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</si>
  <si>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</si>
  <si>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</si>
  <si>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</si>
  <si>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</si>
  <si>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</si>
  <si>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</si>
  <si>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</si>
  <si>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</si>
  <si>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</si>
  <si>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</si>
  <si>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</si>
  <si>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</si>
  <si>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</si>
  <si>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</si>
  <si>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</si>
  <si>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</si>
  <si>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</si>
  <si>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</si>
  <si>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</si>
  <si>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</si>
  <si>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</si>
  <si>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</si>
  <si>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</si>
  <si>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</si>
  <si>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</si>
  <si>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</si>
  <si>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</si>
  <si>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</si>
  <si>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</si>
  <si>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</si>
  <si>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</si>
  <si>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</si>
  <si>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</si>
  <si>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</si>
  <si>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</si>
  <si>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</si>
  <si>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</si>
  <si>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</si>
  <si>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</si>
  <si>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</si>
  <si>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</si>
  <si>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</si>
  <si>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</si>
  <si>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</si>
  <si>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</si>
  <si>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</si>
  <si>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</si>
  <si>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</si>
  <si>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</si>
  <si>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</si>
  <si>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</si>
  <si>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</si>
  <si>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</si>
  <si>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</si>
  <si>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</si>
  <si>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</si>
  <si>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</si>
  <si>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</si>
  <si>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</si>
  <si>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</si>
  <si>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</si>
  <si>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</si>
  <si>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</si>
  <si>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</si>
  <si>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</si>
  <si>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</si>
  <si>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</si>
  <si>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</si>
  <si>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</si>
  <si>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</si>
  <si>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</si>
  <si>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</si>
  <si>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</si>
  <si>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</si>
  <si>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</si>
  <si>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</si>
  <si>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</si>
  <si>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</si>
  <si>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</si>
  <si>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</si>
  <si>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</si>
  <si>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</si>
  <si>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</si>
  <si>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</si>
  <si>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</si>
  <si>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</si>
  <si>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</si>
  <si>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</si>
  <si>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</si>
  <si>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</si>
  <si>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</si>
  <si>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</si>
  <si>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</si>
  <si>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</si>
  <si>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</si>
  <si>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</si>
  <si>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</si>
  <si>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</si>
  <si>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</si>
  <si>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</si>
  <si>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</si>
  <si>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</si>
  <si>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</si>
  <si>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</si>
  <si>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</si>
  <si>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</si>
  <si>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</si>
  <si>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</si>
  <si>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</si>
  <si>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</si>
  <si>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</si>
  <si>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</si>
  <si>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</si>
  <si>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</si>
  <si>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</si>
  <si>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</si>
  <si>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</si>
  <si>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</si>
  <si>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</si>
  <si>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</si>
  <si>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</si>
  <si>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</si>
  <si>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</si>
  <si>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</si>
  <si>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</si>
  <si>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</si>
  <si>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</si>
  <si>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</si>
  <si>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</si>
  <si>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</si>
  <si>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</si>
  <si>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</si>
  <si>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</si>
  <si>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</si>
  <si>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</si>
  <si>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</si>
  <si>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</si>
  <si>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</si>
  <si>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</si>
  <si>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</si>
  <si>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</si>
  <si>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</si>
  <si>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</si>
  <si>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</si>
  <si>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</si>
  <si>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</si>
  <si>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</si>
  <si>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</si>
  <si>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</si>
  <si>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</si>
  <si>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</si>
  <si>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</si>
  <si>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</si>
  <si>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</si>
  <si>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</si>
  <si>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</si>
  <si>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</si>
  <si>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</si>
  <si>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</si>
  <si>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</si>
  <si>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</si>
  <si>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</si>
  <si>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</si>
  <si>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</si>
  <si>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</si>
  <si>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</si>
  <si>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</si>
  <si>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</si>
  <si>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</si>
  <si>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</si>
  <si>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</si>
  <si>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</si>
  <si>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</si>
  <si>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</si>
  <si>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</si>
  <si>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</si>
  <si>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</si>
  <si>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</si>
  <si>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</si>
  <si>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</si>
  <si>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</si>
  <si>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</si>
  <si>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</si>
  <si>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</si>
  <si>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</si>
  <si>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</si>
  <si>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</si>
  <si>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</si>
  <si>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</si>
  <si>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</si>
  <si>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</si>
  <si>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</si>
  <si>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</si>
  <si>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</si>
  <si>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</si>
  <si>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</si>
  <si>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</si>
  <si>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</si>
  <si>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</si>
  <si>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</si>
  <si>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</si>
  <si>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</si>
  <si>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</si>
  <si>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</si>
  <si>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</si>
  <si>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</si>
  <si>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</si>
  <si>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</si>
  <si>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</si>
  <si>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</si>
  <si>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</si>
  <si>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</si>
  <si>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</si>
  <si>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</si>
  <si>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</si>
  <si>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</si>
  <si>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</si>
  <si>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</si>
  <si>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</si>
  <si>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</si>
  <si>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</si>
  <si>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</si>
  <si>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</si>
  <si>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</si>
  <si>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</si>
  <si>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</si>
  <si>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</si>
  <si>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</si>
  <si>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</si>
  <si>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</si>
  <si>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</si>
  <si>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</si>
  <si>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</si>
  <si>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</si>
  <si>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</si>
  <si>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</si>
  <si>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</si>
  <si>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</si>
  <si>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</si>
  <si>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</si>
  <si>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</si>
  <si>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</si>
  <si>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</si>
  <si>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</si>
  <si>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</si>
  <si>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</si>
  <si>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</si>
  <si>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</si>
  <si>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</si>
  <si>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</si>
  <si>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</si>
  <si>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</si>
  <si>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</si>
  <si>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</si>
  <si>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</si>
  <si>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</si>
  <si>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</si>
  <si>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</si>
  <si>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</si>
  <si>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</si>
  <si>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</si>
  <si>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</si>
  <si>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</si>
  <si>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</si>
  <si>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</si>
  <si>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</si>
  <si>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</si>
  <si>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</si>
  <si>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</si>
  <si>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</si>
  <si>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</si>
  <si>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</si>
  <si>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</si>
  <si>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</si>
  <si>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</si>
  <si>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</si>
  <si>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</si>
  <si>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</si>
  <si>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</si>
  <si>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</si>
  <si>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</si>
  <si>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</si>
  <si>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</si>
  <si>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</si>
  <si>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</si>
  <si>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</si>
  <si>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</si>
  <si>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</si>
  <si>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</si>
  <si>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</si>
  <si>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</si>
  <si>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</si>
  <si>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</si>
  <si>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</si>
  <si>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</si>
  <si>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</si>
  <si>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</si>
  <si>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</si>
  <si>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</si>
  <si>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</si>
  <si>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</si>
  <si>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</si>
  <si>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</si>
  <si>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</si>
  <si>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</si>
  <si>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</si>
  <si>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</si>
  <si>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</si>
  <si>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</si>
  <si>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</si>
  <si>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</si>
  <si>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</si>
  <si>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</si>
  <si>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</si>
  <si>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</si>
  <si>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</si>
  <si>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</si>
  <si>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</si>
  <si>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</si>
  <si>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</si>
  <si>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</si>
  <si>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</si>
  <si>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</si>
  <si>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</si>
  <si>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</si>
  <si>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</si>
  <si>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</si>
  <si>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</si>
  <si>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</si>
  <si>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</si>
  <si>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</si>
  <si>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</si>
  <si>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</si>
  <si>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</si>
  <si>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</si>
  <si>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</si>
  <si>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</si>
  <si>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</si>
  <si>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</si>
  <si>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</si>
  <si>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</si>
  <si>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</si>
  <si>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</si>
  <si>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</si>
  <si>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</si>
  <si>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</si>
  <si>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</si>
  <si>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</si>
  <si>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</si>
  <si>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</si>
  <si>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</si>
  <si>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</si>
  <si>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</si>
  <si>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</si>
  <si>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</si>
  <si>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</si>
  <si>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</si>
  <si>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</si>
  <si>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</si>
  <si>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</si>
  <si>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</si>
  <si>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</si>
  <si>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</si>
  <si>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</si>
  <si>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</si>
  <si>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</si>
  <si>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</si>
  <si>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</si>
  <si>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</si>
  <si>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</si>
  <si>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</si>
  <si>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</si>
  <si>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</si>
  <si>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</si>
  <si>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</si>
  <si>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</si>
  <si>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</si>
  <si>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</si>
  <si>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</si>
  <si>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</si>
  <si>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</si>
  <si>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</si>
  <si>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</si>
  <si>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</si>
  <si>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</si>
  <si>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</si>
  <si>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</si>
  <si>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</si>
  <si>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</si>
  <si>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</si>
  <si>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</si>
  <si>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</si>
  <si>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</si>
  <si>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</si>
  <si>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</si>
  <si>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</si>
  <si>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</si>
  <si>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</si>
  <si>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</si>
  <si>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</si>
  <si>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</si>
  <si>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</si>
  <si>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</si>
  <si>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</si>
  <si>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</si>
  <si>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</si>
  <si>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</si>
  <si>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</si>
  <si>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</si>
  <si>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</si>
  <si>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</si>
  <si>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</si>
  <si>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</si>
  <si>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</si>
  <si>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</si>
  <si>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</si>
  <si>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</si>
  <si>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</si>
  <si>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</si>
  <si>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</si>
  <si>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</si>
  <si>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</si>
  <si>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</si>
  <si>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</si>
  <si>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</si>
  <si>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</si>
  <si>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</si>
  <si>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</si>
  <si>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</si>
  <si>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</si>
  <si>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</si>
  <si>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</si>
  <si>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</si>
  <si>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</si>
  <si>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</si>
  <si>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</si>
  <si>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</si>
  <si>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</si>
  <si>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</si>
  <si>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</si>
  <si>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</si>
  <si>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</si>
  <si>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</si>
  <si>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</si>
  <si>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</si>
  <si>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</si>
  <si>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</si>
  <si>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</si>
  <si>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</si>
  <si>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</si>
  <si>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</si>
  <si>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</si>
  <si>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</si>
  <si>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</si>
  <si>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</si>
  <si>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</si>
  <si>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</si>
  <si>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</si>
  <si>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</si>
  <si>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</si>
  <si>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</si>
  <si>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</si>
  <si>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</si>
  <si>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</si>
  <si>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</si>
  <si>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</si>
  <si>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</si>
  <si>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</si>
  <si>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</si>
  <si>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</si>
  <si>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</si>
  <si>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</si>
  <si>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</si>
  <si>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</si>
  <si>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</si>
  <si>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</si>
  <si>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</si>
  <si>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</si>
  <si>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</si>
  <si>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</si>
  <si>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</si>
  <si>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</si>
  <si>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</si>
  <si>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</si>
  <si>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</si>
  <si>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</si>
  <si>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</si>
  <si>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</si>
  <si>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</si>
  <si>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</si>
  <si>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</si>
  <si>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</si>
  <si>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</si>
  <si>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</si>
  <si>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</si>
  <si>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</si>
  <si>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</si>
  <si>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</si>
  <si>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</si>
  <si>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</si>
  <si>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</si>
  <si>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</si>
  <si>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</si>
  <si>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</si>
  <si>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</si>
  <si>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</si>
  <si>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</si>
  <si>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</si>
  <si>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</si>
  <si>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</si>
  <si>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</si>
  <si>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</si>
  <si>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</si>
  <si>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</si>
  <si>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</si>
  <si>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</si>
  <si>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</si>
  <si>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</si>
  <si>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</si>
  <si>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</si>
  <si>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</si>
  <si>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</si>
  <si>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</si>
  <si>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</si>
  <si>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</si>
  <si>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</si>
  <si>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</si>
  <si>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</si>
  <si>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</si>
  <si>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</si>
  <si>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</si>
  <si>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</si>
  <si>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</si>
  <si>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</si>
  <si>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</si>
  <si>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</si>
  <si>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</si>
  <si>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</si>
  <si>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</si>
  <si>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</si>
  <si>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</si>
  <si>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</si>
  <si>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</si>
  <si>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</si>
  <si>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</si>
  <si>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</si>
  <si>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</si>
  <si>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</si>
  <si>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</si>
  <si>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</si>
  <si>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</si>
  <si>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</si>
  <si>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</si>
  <si>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</si>
  <si>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</si>
  <si>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</si>
  <si>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</si>
  <si>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</si>
  <si>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</si>
  <si>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</si>
  <si>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</si>
  <si>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</si>
  <si>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</si>
  <si>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</si>
  <si>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</si>
  <si>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</si>
  <si>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</si>
  <si>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</si>
  <si>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</si>
  <si>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</si>
  <si>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</si>
  <si>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</si>
  <si>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</si>
  <si>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</si>
  <si>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</si>
  <si>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</si>
  <si>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</si>
  <si>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</si>
  <si>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</si>
  <si>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</si>
  <si>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</si>
  <si>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</si>
  <si>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</si>
  <si>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</si>
  <si>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</si>
  <si>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</si>
  <si>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</si>
  <si>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</si>
  <si>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</si>
  <si>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</si>
  <si>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</si>
  <si>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</si>
  <si>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</si>
  <si>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</si>
  <si>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</si>
  <si>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</si>
  <si>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</si>
  <si>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</si>
  <si>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</si>
  <si>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</si>
  <si>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</si>
  <si>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</si>
  <si>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</si>
  <si>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</si>
  <si>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</si>
  <si>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</si>
  <si>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</si>
  <si>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</si>
  <si>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</si>
  <si>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</si>
  <si>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</si>
  <si>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</si>
  <si>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</si>
  <si>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</si>
  <si>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</si>
  <si>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</si>
  <si>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</si>
  <si>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</si>
  <si>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</si>
  <si>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</si>
  <si>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</si>
  <si>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</si>
  <si>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</si>
  <si>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</si>
  <si>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</si>
  <si>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</si>
  <si>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</si>
  <si>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</si>
  <si>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</si>
  <si>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</si>
  <si>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</si>
  <si>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</si>
  <si>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</si>
  <si>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</si>
  <si>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</si>
  <si>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</si>
  <si>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</si>
  <si>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</si>
  <si>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</si>
  <si>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</si>
  <si>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</si>
  <si>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</si>
  <si>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</si>
  <si>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</si>
  <si>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</si>
  <si>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</si>
  <si>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</si>
  <si>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</si>
  <si>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</si>
  <si>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</si>
  <si>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</si>
  <si>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</si>
  <si>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</si>
  <si>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</si>
  <si>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</si>
  <si>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</si>
  <si>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</si>
  <si>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</si>
  <si>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</si>
  <si>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</si>
  <si>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</si>
  <si>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</si>
  <si>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</si>
  <si>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</si>
  <si>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</si>
  <si>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</si>
  <si>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</si>
  <si>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</si>
  <si>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</si>
  <si>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</si>
  <si>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</si>
  <si>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</si>
  <si>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</si>
  <si>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</si>
  <si>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</si>
  <si>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</si>
  <si>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</si>
  <si>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</si>
  <si>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</si>
  <si>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</si>
  <si>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</si>
  <si>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</si>
  <si>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</si>
  <si>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</si>
  <si>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</si>
  <si>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</si>
  <si>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</si>
  <si>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</si>
  <si>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</si>
  <si>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</si>
  <si>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</si>
  <si>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</si>
  <si>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</si>
  <si>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</si>
  <si>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</si>
  <si>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</si>
  <si>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</si>
  <si>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</si>
  <si>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</si>
  <si>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</si>
  <si>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</si>
  <si>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</si>
  <si>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</si>
  <si>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</si>
  <si>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</si>
  <si>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</si>
  <si>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</si>
  <si>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</si>
  <si>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</si>
  <si>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</si>
  <si>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</si>
  <si>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</si>
  <si>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</si>
  <si>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</si>
  <si>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</si>
  <si>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</si>
  <si>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</si>
  <si>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</si>
  <si>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</si>
  <si>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</si>
  <si>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</si>
  <si>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</si>
  <si>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</si>
  <si>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</si>
  <si>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</si>
  <si>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</si>
  <si>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</si>
  <si>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</si>
  <si>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</si>
  <si>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</si>
  <si>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</si>
  <si>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</si>
  <si>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</si>
  <si>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</si>
  <si>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</si>
  <si>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</si>
  <si>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</si>
  <si>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</si>
  <si>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</si>
  <si>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</si>
  <si>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</si>
  <si>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</si>
  <si>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</si>
  <si>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</si>
  <si>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</si>
  <si>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</si>
  <si>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</si>
  <si>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</si>
  <si>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</si>
  <si>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</si>
  <si>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</si>
  <si>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</si>
  <si>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</si>
  <si>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</si>
  <si>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</si>
  <si>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</si>
  <si>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</si>
  <si>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</si>
  <si>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</si>
  <si>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</si>
  <si>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</si>
  <si>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</si>
  <si>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</si>
  <si>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</si>
  <si>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</si>
  <si>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</si>
  <si>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</si>
  <si>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</si>
  <si>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</si>
  <si>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</si>
  <si>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</si>
  <si>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</si>
  <si>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</si>
  <si>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</si>
  <si>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</si>
  <si>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</si>
  <si>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</si>
  <si>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</si>
  <si>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</si>
  <si>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</si>
  <si>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</si>
  <si>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</si>
  <si>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</si>
  <si>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</si>
  <si>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</si>
  <si>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</si>
  <si>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</si>
  <si>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</si>
  <si>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</si>
  <si>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</si>
  <si>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</si>
  <si>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</si>
  <si>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</si>
  <si>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</si>
  <si>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</si>
  <si>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</si>
  <si>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</si>
  <si>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</si>
  <si>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</si>
  <si>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</si>
  <si>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</si>
  <si>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</si>
  <si>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</si>
  <si>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</si>
  <si>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</si>
  <si>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</si>
  <si>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</si>
  <si>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</si>
  <si>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</si>
  <si>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</si>
  <si>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</si>
  <si>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</si>
  <si>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</si>
  <si>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</si>
  <si>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</si>
  <si>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</si>
  <si>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</si>
  <si>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</si>
  <si>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</si>
  <si>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</si>
  <si>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</si>
  <si>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</si>
  <si>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</si>
  <si>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</si>
  <si>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</si>
  <si>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</si>
  <si>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</si>
  <si>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</si>
  <si>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</si>
  <si>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</si>
  <si>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</si>
  <si>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</si>
  <si>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</si>
  <si>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</si>
  <si>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</si>
  <si>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</si>
  <si>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</si>
  <si>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</si>
  <si>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</si>
  <si>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</si>
  <si>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</si>
  <si>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</si>
  <si>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</si>
  <si>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</si>
  <si>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</si>
  <si>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</si>
  <si>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</si>
  <si>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</si>
  <si>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</si>
  <si>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</si>
  <si>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</si>
  <si>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</si>
  <si>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</si>
  <si>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</si>
  <si>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</si>
  <si>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</si>
  <si>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</si>
  <si>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</si>
  <si>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</si>
  <si>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</si>
  <si>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</si>
  <si>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</si>
  <si>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</si>
  <si>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</si>
  <si>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</si>
  <si>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</si>
  <si>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</si>
  <si>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</si>
  <si>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</si>
  <si>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</si>
  <si>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</si>
  <si>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</si>
  <si>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</si>
  <si>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</si>
  <si>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</si>
  <si>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</si>
  <si>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</si>
  <si>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</si>
  <si>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</si>
  <si>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</si>
  <si>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</si>
  <si>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</si>
  <si>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</si>
  <si>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</si>
  <si>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</si>
  <si>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</si>
  <si>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</si>
  <si>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</si>
  <si>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</si>
  <si>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</si>
  <si>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</si>
  <si>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</si>
  <si>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</si>
  <si>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</si>
  <si>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</si>
  <si>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</si>
  <si>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</si>
  <si>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</si>
  <si>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</si>
  <si>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</si>
  <si>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</si>
  <si>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</si>
  <si>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</si>
  <si>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</si>
  <si>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</si>
  <si>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</si>
  <si>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</si>
  <si>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</si>
  <si>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</si>
  <si>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</si>
  <si>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</si>
  <si>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</si>
  <si>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</si>
  <si>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</si>
  <si>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</si>
  <si>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</si>
  <si>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</si>
  <si>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</si>
  <si>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</si>
  <si>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</si>
  <si>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</si>
  <si>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</si>
  <si>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</si>
  <si>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</si>
  <si>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</si>
  <si>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</si>
  <si>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</si>
  <si>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</si>
  <si>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</si>
  <si>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</si>
  <si>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</si>
  <si>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</si>
  <si>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</si>
  <si>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</si>
  <si>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</si>
  <si>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</si>
  <si>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</si>
  <si>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</si>
  <si>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</si>
  <si>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</si>
  <si>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</si>
  <si>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</si>
  <si>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</si>
  <si>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</si>
  <si>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</si>
  <si>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</si>
  <si>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</si>
  <si>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</si>
  <si>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</si>
  <si>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</si>
  <si>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</si>
  <si>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</si>
  <si>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</si>
  <si>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</si>
  <si>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</si>
  <si>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</si>
  <si>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</si>
  <si>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</si>
  <si>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</si>
  <si>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</si>
  <si>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</si>
  <si>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</si>
  <si>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</si>
  <si>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</si>
  <si>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</si>
  <si>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</si>
  <si>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</si>
  <si>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</si>
  <si>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</si>
  <si>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</si>
  <si>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</si>
  <si>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</si>
  <si>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</si>
  <si>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</si>
  <si>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</si>
  <si>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</si>
  <si>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</si>
  <si>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</si>
  <si>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</si>
  <si>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</si>
  <si>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</si>
  <si>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</si>
  <si>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</si>
  <si>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</si>
  <si>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</si>
  <si>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</si>
  <si>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</si>
  <si>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</si>
  <si>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</si>
  <si>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</si>
  <si>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</si>
  <si>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</si>
  <si>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</si>
  <si>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</si>
  <si>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</si>
  <si>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</si>
  <si>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</si>
  <si>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</si>
  <si>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</si>
  <si>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</si>
  <si>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</si>
  <si>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</si>
  <si>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</si>
  <si>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</si>
  <si>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</si>
  <si>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</si>
  <si>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</si>
  <si>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</si>
  <si>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</si>
  <si>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</si>
  <si>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</si>
  <si>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</si>
  <si>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</si>
  <si>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</si>
  <si>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</si>
  <si>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</si>
  <si>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</si>
  <si>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</si>
  <si>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</si>
  <si>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</si>
  <si>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</si>
  <si>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</si>
  <si>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</si>
  <si>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</si>
  <si>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</si>
  <si>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</si>
  <si>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</si>
  <si>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</si>
  <si>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</si>
  <si>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</si>
  <si>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</si>
  <si>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</si>
  <si>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</si>
  <si>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</si>
  <si>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</si>
  <si>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</si>
  <si>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</si>
  <si>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</si>
  <si>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</si>
  <si>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</si>
  <si>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</si>
  <si>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</si>
  <si>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</si>
  <si>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</si>
  <si>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</si>
  <si>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</si>
  <si>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</si>
  <si>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</si>
  <si>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</si>
  <si>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</si>
  <si>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</si>
  <si>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</si>
  <si>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</si>
  <si>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</si>
  <si>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</si>
  <si>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</si>
  <si>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</si>
  <si>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</si>
  <si>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</si>
  <si>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</si>
  <si>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</si>
  <si>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</si>
  <si>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</si>
  <si>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</si>
  <si>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</si>
  <si>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</si>
  <si>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</si>
  <si>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</si>
  <si>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</si>
  <si>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</si>
  <si>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</si>
  <si>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</si>
  <si>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</si>
  <si>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</si>
  <si>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</si>
  <si>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</si>
  <si>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</si>
  <si>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</si>
  <si>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</si>
  <si>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</si>
  <si>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</si>
  <si>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</si>
  <si>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</si>
  <si>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</si>
  <si>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</si>
  <si>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</si>
  <si>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</si>
  <si>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</si>
  <si>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</si>
  <si>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</si>
  <si>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</si>
  <si>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</si>
  <si>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</si>
  <si>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</si>
  <si>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</si>
  <si>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</si>
  <si>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</si>
  <si>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</si>
  <si>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</si>
  <si>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</si>
  <si>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</si>
  <si>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</si>
  <si>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</si>
  <si>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</si>
  <si>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</si>
  <si>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</si>
  <si>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</si>
  <si>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</si>
  <si>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</si>
  <si>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</si>
  <si>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</si>
  <si>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</si>
  <si>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</si>
  <si>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</si>
  <si>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</si>
  <si>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</si>
  <si>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</si>
  <si>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</si>
  <si>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</si>
  <si>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</si>
  <si>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</si>
  <si>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</si>
  <si>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</si>
  <si>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</si>
  <si>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</si>
  <si>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</si>
  <si>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</si>
  <si>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</si>
  <si>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</si>
  <si>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</si>
  <si>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</si>
  <si>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</si>
  <si>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</si>
  <si>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</si>
  <si>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</si>
  <si>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</si>
  <si>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</si>
  <si>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</si>
  <si>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</si>
  <si>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</si>
  <si>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</si>
  <si>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</si>
  <si>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</si>
  <si>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</si>
  <si>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</si>
  <si>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</si>
  <si>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</si>
  <si>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</si>
  <si>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</si>
  <si>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</si>
  <si>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</si>
  <si>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</si>
  <si>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</si>
  <si>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</si>
  <si>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</si>
  <si>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</si>
  <si>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</si>
  <si>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</si>
  <si>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</si>
  <si>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</si>
  <si>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</si>
  <si>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</si>
  <si>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</si>
  <si>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</si>
  <si>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</si>
  <si>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</si>
  <si>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</si>
  <si>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</si>
  <si>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</si>
  <si>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</si>
  <si>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</si>
  <si>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</si>
  <si>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</si>
  <si>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</si>
  <si>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</si>
  <si>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</si>
  <si>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</si>
  <si>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</si>
  <si>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</si>
  <si>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</si>
  <si>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</si>
  <si>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</si>
  <si>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</si>
  <si>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</si>
  <si>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</si>
  <si>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</si>
  <si>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</si>
  <si>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</si>
  <si>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</si>
  <si>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</si>
  <si>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</si>
  <si>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</si>
  <si>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</si>
  <si>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</si>
  <si>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</si>
  <si>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</si>
  <si>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</si>
  <si>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</si>
  <si>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</si>
  <si>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</si>
  <si>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</si>
  <si>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</si>
  <si>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</si>
  <si>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</si>
  <si>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</si>
  <si>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</si>
  <si>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</si>
  <si>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</si>
  <si>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</si>
  <si>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</si>
  <si>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</si>
  <si>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</si>
  <si>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</si>
  <si>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</si>
  <si>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</si>
  <si>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</si>
  <si>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</si>
  <si>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</si>
  <si>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</si>
  <si>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</si>
  <si>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</si>
  <si>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</si>
  <si>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</si>
  <si>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</si>
  <si>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</si>
  <si>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</si>
  <si>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</si>
  <si>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</si>
  <si>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</si>
  <si>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</si>
  <si>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</si>
  <si>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</si>
  <si>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</si>
  <si>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</si>
  <si>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</si>
  <si>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</si>
  <si>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</si>
  <si>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</si>
  <si>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</si>
  <si>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</si>
  <si>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</si>
  <si>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</si>
  <si>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</si>
  <si>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</si>
  <si>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</si>
  <si>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</si>
  <si>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</si>
  <si>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</si>
  <si>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</si>
  <si>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</si>
  <si>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</si>
  <si>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</si>
  <si>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</si>
  <si>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</si>
  <si>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</si>
  <si>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</si>
  <si>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</si>
  <si>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</si>
  <si>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</si>
  <si>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</si>
  <si>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</si>
  <si>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</si>
  <si>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</si>
  <si>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</si>
  <si>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</si>
  <si>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</si>
  <si>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</si>
  <si>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</si>
  <si>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</si>
  <si>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</si>
  <si>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</si>
  <si>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</si>
  <si>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</si>
  <si>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</si>
  <si>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</si>
  <si>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</si>
  <si>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</si>
  <si>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</si>
  <si>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</si>
  <si>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</si>
  <si>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</si>
  <si>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</si>
  <si>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</si>
  <si>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</si>
  <si>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</si>
  <si>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</si>
  <si>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</si>
  <si>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</si>
  <si>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</si>
  <si>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</si>
  <si>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</si>
  <si>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</si>
  <si>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</si>
  <si>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</si>
  <si>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</si>
  <si>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</si>
  <si>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</si>
  <si>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</si>
  <si>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</si>
  <si>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</si>
  <si>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</si>
  <si>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</si>
  <si>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</si>
  <si>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</si>
  <si>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</si>
  <si>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</si>
  <si>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</si>
  <si>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</si>
  <si>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</si>
  <si>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</si>
  <si>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</si>
  <si>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</si>
  <si>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</si>
  <si>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</si>
  <si>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</si>
  <si>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</si>
  <si>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</si>
  <si>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</si>
  <si>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</si>
  <si>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</si>
  <si>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</si>
  <si>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</si>
  <si>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</si>
  <si>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</si>
  <si>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</si>
  <si>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</si>
  <si>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</si>
  <si>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</si>
  <si>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</si>
  <si>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</si>
  <si>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</si>
  <si>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</si>
  <si>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</si>
  <si>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</si>
  <si>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</si>
  <si>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</si>
  <si>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</si>
  <si>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</si>
  <si>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</si>
  <si>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</si>
  <si>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</si>
  <si>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</si>
  <si>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</si>
  <si>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</si>
  <si>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</si>
  <si>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</si>
  <si>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</si>
  <si>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</si>
  <si>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</si>
  <si>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</si>
  <si>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</si>
  <si>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</si>
  <si>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</si>
  <si>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</si>
  <si>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</si>
  <si>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</si>
  <si>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</si>
  <si>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</si>
  <si>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</si>
  <si>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</si>
  <si>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</si>
  <si>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</si>
  <si>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</si>
  <si>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</si>
  <si>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</si>
  <si>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</si>
  <si>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</si>
  <si>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</si>
  <si>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</si>
  <si>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</si>
  <si>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</si>
  <si>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</si>
  <si>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</si>
  <si>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</si>
  <si>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</si>
  <si>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</si>
  <si>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</si>
  <si>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</si>
  <si>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</si>
  <si>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</si>
  <si>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</si>
  <si>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</si>
  <si>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</si>
  <si>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</si>
  <si>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</si>
  <si>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</si>
  <si>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</si>
  <si>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</si>
  <si>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</si>
  <si>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</si>
  <si>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</si>
  <si>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</si>
  <si>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</si>
  <si>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</si>
  <si>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</si>
  <si>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</si>
  <si>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</si>
  <si>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</si>
  <si>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</si>
  <si>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</si>
  <si>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</si>
  <si>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</si>
  <si>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</si>
  <si>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</si>
  <si>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</si>
  <si>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</si>
  <si>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</si>
  <si>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</si>
  <si>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</si>
  <si>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</si>
  <si>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</si>
  <si>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</si>
  <si>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</si>
  <si>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</si>
  <si>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</si>
  <si>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</si>
  <si>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</si>
  <si>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</si>
  <si>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</si>
  <si>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</si>
  <si>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</si>
  <si>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</si>
  <si>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</si>
  <si>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</si>
  <si>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</si>
  <si>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</si>
  <si>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</si>
  <si>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</si>
  <si>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</si>
  <si>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</si>
  <si>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</si>
  <si>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</si>
  <si>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</si>
  <si>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</si>
  <si>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</si>
  <si>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</si>
  <si>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</si>
  <si>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</si>
  <si>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</si>
  <si>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</si>
  <si>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</si>
  <si>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</si>
  <si>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</si>
  <si>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</si>
  <si>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</si>
  <si>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</si>
  <si>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</si>
  <si>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</si>
  <si>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</si>
  <si>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</si>
  <si>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</si>
  <si>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</si>
  <si>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</si>
  <si>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</si>
  <si>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</si>
  <si>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</si>
  <si>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</si>
  <si>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</si>
  <si>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</si>
  <si>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</si>
  <si>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</si>
  <si>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</si>
  <si>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</si>
  <si>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</si>
  <si>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</si>
  <si>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</si>
  <si>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</si>
  <si>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</si>
  <si>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</si>
  <si>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</si>
  <si>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</si>
  <si>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</si>
  <si>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</si>
  <si>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</si>
  <si>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</si>
  <si>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</si>
  <si>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</si>
  <si>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</si>
  <si>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</si>
  <si>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</si>
  <si>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</si>
  <si>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</si>
  <si>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</si>
  <si>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</si>
  <si>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</si>
  <si>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</si>
  <si>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</si>
  <si>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</si>
  <si>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</si>
  <si>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</si>
  <si>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</si>
  <si>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</si>
  <si>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</si>
  <si>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</si>
  <si>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</si>
  <si>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</si>
  <si>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</si>
  <si>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</si>
  <si>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</si>
  <si>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</si>
  <si>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</si>
  <si>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</si>
  <si>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</si>
  <si>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</si>
  <si>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</si>
  <si>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</si>
  <si>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</si>
  <si>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</si>
  <si>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</si>
  <si>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</si>
  <si>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</si>
  <si>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</si>
  <si>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</si>
  <si>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</si>
  <si>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</si>
  <si>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</si>
  <si>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</si>
  <si>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</si>
  <si>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</si>
  <si>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</si>
  <si>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</si>
  <si>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</si>
  <si>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</si>
  <si>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</si>
  <si>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</si>
  <si>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</si>
  <si>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</si>
  <si>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</si>
  <si>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</si>
  <si>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</si>
  <si>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</si>
  <si>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</si>
  <si>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</si>
  <si>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</si>
  <si>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</si>
  <si>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</si>
  <si>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</si>
  <si>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</si>
  <si>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</si>
  <si>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</si>
  <si>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</si>
  <si>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</si>
  <si>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</si>
  <si>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</si>
  <si>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</si>
  <si>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</si>
  <si>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</si>
  <si>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</si>
  <si>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</si>
  <si>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</si>
  <si>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</si>
  <si>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</si>
  <si>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</si>
  <si>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</si>
  <si>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</si>
  <si>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</si>
  <si>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</si>
  <si>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</si>
  <si>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</si>
  <si>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</si>
  <si>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</si>
  <si>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</si>
  <si>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</si>
  <si>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</si>
  <si>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</si>
  <si>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</si>
  <si>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</si>
  <si>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</si>
  <si>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</si>
  <si>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</si>
  <si>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</si>
  <si>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</si>
  <si>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</si>
  <si>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</si>
  <si>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</si>
  <si>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</si>
  <si>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</si>
  <si>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</si>
  <si>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</si>
  <si>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</si>
  <si>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</si>
  <si>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</si>
  <si>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</si>
  <si>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</si>
  <si>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</si>
  <si>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</si>
  <si>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</si>
  <si>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</si>
  <si>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</si>
  <si>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</si>
  <si>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</si>
  <si>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</si>
  <si>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</si>
  <si>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</si>
  <si>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</si>
  <si>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</si>
  <si>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</si>
  <si>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</si>
  <si>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</si>
  <si>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</si>
  <si>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</si>
  <si>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</si>
  <si>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</si>
  <si>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</si>
  <si>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</si>
  <si>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</si>
  <si>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</si>
  <si>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</si>
  <si>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</si>
  <si>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</si>
  <si>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</si>
  <si>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</si>
  <si>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</si>
  <si>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</si>
  <si>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</si>
  <si>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</si>
  <si>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</si>
  <si>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</si>
  <si>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</si>
  <si>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</si>
  <si>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</si>
  <si>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</si>
  <si>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</si>
  <si>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</si>
  <si>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</si>
  <si>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</si>
  <si>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</si>
  <si>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</si>
  <si>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</si>
  <si>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</si>
  <si>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</si>
  <si>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</si>
  <si>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</si>
  <si>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</si>
  <si>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</si>
  <si>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</si>
  <si>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</si>
  <si>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</si>
  <si>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</si>
  <si>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</si>
  <si>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</si>
  <si>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</si>
  <si>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</si>
  <si>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</si>
  <si>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</si>
  <si>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</si>
  <si>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</si>
  <si>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</si>
  <si>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</si>
  <si>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</si>
  <si>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</si>
  <si>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</si>
  <si>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</si>
  <si>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</si>
  <si>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</si>
  <si>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</si>
  <si>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</si>
  <si>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</si>
  <si>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</si>
  <si>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</si>
  <si>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</si>
  <si>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</si>
  <si>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</si>
  <si>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</si>
  <si>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</si>
  <si>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</si>
  <si>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</si>
  <si>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</si>
  <si>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</si>
  <si>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</si>
  <si>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</si>
  <si>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</si>
  <si>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</si>
  <si>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</si>
  <si>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</si>
  <si>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</si>
  <si>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</si>
  <si>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</si>
  <si>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</si>
  <si>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</si>
  <si>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</si>
  <si>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</si>
  <si>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</si>
  <si>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</si>
  <si>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</si>
  <si>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</si>
  <si>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</si>
  <si>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</si>
  <si>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</si>
  <si>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</si>
  <si>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</si>
  <si>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</si>
  <si>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</si>
  <si>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</si>
  <si>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</si>
  <si>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</si>
  <si>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</si>
  <si>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</si>
  <si>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</si>
  <si>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</si>
  <si>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</si>
  <si>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</si>
  <si>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</si>
  <si>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</si>
  <si>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</si>
  <si>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</si>
  <si>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</si>
  <si>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</si>
  <si>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</si>
  <si>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</si>
  <si>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</si>
  <si>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</si>
  <si>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</si>
  <si>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</si>
  <si>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</si>
  <si>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</si>
  <si>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</si>
  <si>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</si>
  <si>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</si>
  <si>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</si>
  <si>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</si>
  <si>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</si>
  <si>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</si>
  <si>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</si>
  <si>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</si>
  <si>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</si>
  <si>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</si>
  <si>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</si>
  <si>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</si>
  <si>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</si>
  <si>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</si>
  <si>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</si>
  <si>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</si>
  <si>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</si>
  <si>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</si>
  <si>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</si>
  <si>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</si>
  <si>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</si>
  <si>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</si>
  <si>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</si>
  <si>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</si>
  <si>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</si>
  <si>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</si>
  <si>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</si>
  <si>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</si>
  <si>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</si>
  <si>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</si>
  <si>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</si>
  <si>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</si>
  <si>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</si>
  <si>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</si>
  <si>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</si>
  <si>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</si>
  <si>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</si>
  <si>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</si>
  <si>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</si>
  <si>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</si>
  <si>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</si>
  <si>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</si>
  <si>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</si>
  <si>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</si>
  <si>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</si>
  <si>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</si>
  <si>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</si>
  <si>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</si>
  <si>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</si>
  <si>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</si>
  <si>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</si>
  <si>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</si>
  <si>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</si>
  <si>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</si>
  <si>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</si>
  <si>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</si>
  <si>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</si>
  <si>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</si>
  <si>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</si>
  <si>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</si>
  <si>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</si>
  <si>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</si>
  <si>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</si>
  <si>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</si>
  <si>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</si>
  <si>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</si>
  <si>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</si>
  <si>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</si>
  <si>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</si>
  <si>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</si>
  <si>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</si>
  <si>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</si>
  <si>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</si>
  <si>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</si>
  <si>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</si>
  <si>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</si>
  <si>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</si>
  <si>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</si>
  <si>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</si>
  <si>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</si>
  <si>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</si>
  <si>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</si>
  <si>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</si>
  <si>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</si>
  <si>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</si>
  <si>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</si>
  <si>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</si>
  <si>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</si>
  <si>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</si>
  <si>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</si>
  <si>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</si>
  <si>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</si>
  <si>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</si>
  <si>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</si>
  <si>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</si>
  <si>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</si>
  <si>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</si>
  <si>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</si>
  <si>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</si>
  <si>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</si>
  <si>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</si>
  <si>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</si>
  <si>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</si>
  <si>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</si>
  <si>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</si>
  <si>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</si>
  <si>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</si>
  <si>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</si>
  <si>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</si>
  <si>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</si>
  <si>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</si>
  <si>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</si>
  <si>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</si>
  <si>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</si>
  <si>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</si>
  <si>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</si>
  <si>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</si>
  <si>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</si>
  <si>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</si>
  <si>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</si>
  <si>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</si>
  <si>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</si>
  <si>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</si>
  <si>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</si>
  <si>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</si>
  <si>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</si>
  <si>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</si>
  <si>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</si>
  <si>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</si>
  <si>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</si>
  <si>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</si>
  <si>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</si>
  <si>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</si>
  <si>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</si>
  <si>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</si>
  <si>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</si>
  <si>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</si>
  <si>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</si>
  <si>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</si>
  <si>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</si>
  <si>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</si>
  <si>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</si>
  <si>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</si>
  <si>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</si>
  <si>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</si>
  <si>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</si>
  <si>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</si>
  <si>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</si>
  <si>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</si>
  <si>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</si>
  <si>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</si>
  <si>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</si>
  <si>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</si>
  <si>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</si>
  <si>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</si>
  <si>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</si>
  <si>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</si>
  <si>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</si>
  <si>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</si>
  <si>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</si>
  <si>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</si>
  <si>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</si>
  <si>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</si>
  <si>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</si>
  <si>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</si>
  <si>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</si>
  <si>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</si>
  <si>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</si>
  <si>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</si>
  <si>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</si>
  <si>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</si>
  <si>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</si>
  <si>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</si>
  <si>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</si>
  <si>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</si>
  <si>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</si>
  <si>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</si>
  <si>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</si>
  <si>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</si>
  <si>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</si>
  <si>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</si>
  <si>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</si>
  <si>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</si>
  <si>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</si>
  <si>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</si>
  <si>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</si>
  <si>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</si>
  <si>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</si>
  <si>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</si>
  <si>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</si>
  <si>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</si>
  <si>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</si>
  <si>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</si>
  <si>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</si>
  <si>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</si>
  <si>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</si>
  <si>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</si>
  <si>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</si>
  <si>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</si>
  <si>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</si>
  <si>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</si>
  <si>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</si>
  <si>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</si>
  <si>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</si>
  <si>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</si>
  <si>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</si>
  <si>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</si>
  <si>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</si>
  <si>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</si>
  <si>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</si>
  <si>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</si>
  <si>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</si>
  <si>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</si>
  <si>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</si>
  <si>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</si>
  <si>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</si>
  <si>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</si>
  <si>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</si>
  <si>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</si>
  <si>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</si>
  <si>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</si>
  <si>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</si>
  <si>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</si>
  <si>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</si>
  <si>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</si>
  <si>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</si>
  <si>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</si>
  <si>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</si>
  <si>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</si>
  <si>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</si>
  <si>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</si>
  <si>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</si>
  <si>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</si>
  <si>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</si>
  <si>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</si>
  <si>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</si>
  <si>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</si>
  <si>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</si>
  <si>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</si>
  <si>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</si>
  <si>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</si>
  <si>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</si>
  <si>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</si>
  <si>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</si>
  <si>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</si>
  <si>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</si>
  <si>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</si>
  <si>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</si>
  <si>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</si>
  <si>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</si>
  <si>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</si>
  <si>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</si>
  <si>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</si>
  <si>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</si>
  <si>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</si>
  <si>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</si>
  <si>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</si>
  <si>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</si>
  <si>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</si>
  <si>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</si>
  <si>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</si>
  <si>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</si>
  <si>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</si>
  <si>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</si>
  <si>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</si>
  <si>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</si>
  <si>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</si>
  <si>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</si>
  <si>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</si>
  <si>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</si>
  <si>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</si>
  <si>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</si>
  <si>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</si>
  <si>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</si>
  <si>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</si>
  <si>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</si>
  <si>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</si>
  <si>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</si>
  <si>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</si>
  <si>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</si>
  <si>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</si>
  <si>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</si>
  <si>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</si>
  <si>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</si>
  <si>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</si>
  <si>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</si>
  <si>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</si>
  <si>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</si>
  <si>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</si>
  <si>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</si>
  <si>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</si>
  <si>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</si>
  <si>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</si>
  <si>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</si>
  <si>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</si>
  <si>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</si>
  <si>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</si>
  <si>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</si>
  <si>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</si>
  <si>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</si>
  <si>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</si>
  <si>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</si>
  <si>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</si>
  <si>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</si>
  <si>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</si>
  <si>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</si>
  <si>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</si>
  <si>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</si>
  <si>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</si>
  <si>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</si>
  <si>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</si>
  <si>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</si>
  <si>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</si>
  <si>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</si>
  <si>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</si>
  <si>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</si>
  <si>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</si>
  <si>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</si>
  <si>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</si>
  <si>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</si>
  <si>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</si>
  <si>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</si>
  <si>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</si>
  <si>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</si>
  <si>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</si>
  <si>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</si>
  <si>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</si>
  <si>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</si>
  <si>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</si>
  <si>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</si>
  <si>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</si>
  <si>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</si>
  <si>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</si>
  <si>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</si>
  <si>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</si>
  <si>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</si>
  <si>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</si>
  <si>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</si>
  <si>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</si>
  <si>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</si>
  <si>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</si>
  <si>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</si>
  <si>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</si>
  <si>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</si>
  <si>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</si>
  <si>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</si>
  <si>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</si>
  <si>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</si>
  <si>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</si>
  <si>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</si>
  <si>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</si>
  <si>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</si>
  <si>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</si>
  <si>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</si>
  <si>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</si>
  <si>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</si>
  <si>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</si>
  <si>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</si>
  <si>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</si>
  <si>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</si>
  <si>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</si>
  <si>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</si>
  <si>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</si>
  <si>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</si>
  <si>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</si>
  <si>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</si>
  <si>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</si>
  <si>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</si>
  <si>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</si>
  <si>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</si>
  <si>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</si>
  <si>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</si>
  <si>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</si>
  <si>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</si>
  <si>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</si>
  <si>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</si>
  <si>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</si>
  <si>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</si>
  <si>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</si>
  <si>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</si>
  <si>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</si>
  <si>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</si>
  <si>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</si>
  <si>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</si>
  <si>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</si>
  <si>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</si>
  <si>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</si>
  <si>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</si>
  <si>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</si>
  <si>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</si>
  <si>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</si>
  <si>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</si>
  <si>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</si>
  <si>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</si>
  <si>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</si>
  <si>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</si>
  <si>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</si>
  <si>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</si>
  <si>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</si>
  <si>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</si>
  <si>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</si>
  <si>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</si>
  <si>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</si>
  <si>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</si>
  <si>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</si>
  <si>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</si>
  <si>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</si>
  <si>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</si>
  <si>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</si>
  <si>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</si>
  <si>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</si>
  <si>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</si>
  <si>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</si>
  <si>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</si>
  <si>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</si>
  <si>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</si>
  <si>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</si>
  <si>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</si>
  <si>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</si>
  <si>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</si>
  <si>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</si>
  <si>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</si>
  <si>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</si>
  <si>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</si>
  <si>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</si>
  <si>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</si>
  <si>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</si>
  <si>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</si>
  <si>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</si>
  <si>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</si>
  <si>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</si>
  <si>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</si>
  <si>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</si>
  <si>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</si>
  <si>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</si>
  <si>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</si>
  <si>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</si>
  <si>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</si>
  <si>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</si>
  <si>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</si>
  <si>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</si>
  <si>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</si>
  <si>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</si>
  <si>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</si>
  <si>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</si>
  <si>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</si>
  <si>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</si>
  <si>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</si>
  <si>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</si>
  <si>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</si>
  <si>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</si>
  <si>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</si>
  <si>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</si>
  <si>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</si>
  <si>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</si>
  <si>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</si>
  <si>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</si>
  <si>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</si>
  <si>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</si>
  <si>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</si>
  <si>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</si>
  <si>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</si>
  <si>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</si>
  <si>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</si>
  <si>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</si>
  <si>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</si>
  <si>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</si>
  <si>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</si>
  <si>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</si>
  <si>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</si>
  <si>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</si>
  <si>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</si>
  <si>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</si>
  <si>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</si>
  <si>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</si>
  <si>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</si>
  <si>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</si>
  <si>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</si>
  <si>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</si>
  <si>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</si>
  <si>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</si>
  <si>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</si>
  <si>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</si>
  <si>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</si>
  <si>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</si>
  <si>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</si>
  <si>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</si>
  <si>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</si>
  <si>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</si>
  <si>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</si>
  <si>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</si>
  <si>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</si>
  <si>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</si>
  <si>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</si>
  <si>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</si>
  <si>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</si>
  <si>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</si>
  <si>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</si>
  <si>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</si>
  <si>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</si>
  <si>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</si>
  <si>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</si>
  <si>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</si>
  <si>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</si>
  <si>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</si>
  <si>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</si>
  <si>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</si>
  <si>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</si>
  <si>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</si>
  <si>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</si>
  <si>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</si>
  <si>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</si>
  <si>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</si>
  <si>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</si>
  <si>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</si>
  <si>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</si>
  <si>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</si>
  <si>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</si>
  <si>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</si>
  <si>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</si>
  <si>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</si>
  <si>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</si>
  <si>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</si>
  <si>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</si>
  <si>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</si>
  <si>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</si>
  <si>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</si>
  <si>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</si>
  <si>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</si>
  <si>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</si>
  <si>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</si>
  <si>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</si>
  <si>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</si>
  <si>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</si>
  <si>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</si>
  <si>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</si>
  <si>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</si>
  <si>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</si>
  <si>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</si>
  <si>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</si>
  <si>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</si>
  <si>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</si>
  <si>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</si>
  <si>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</si>
  <si>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</si>
  <si>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</si>
  <si>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</si>
  <si>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</si>
  <si>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</si>
  <si>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</si>
  <si>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</si>
  <si>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</si>
  <si>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</si>
  <si>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</si>
  <si>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</si>
  <si>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</si>
  <si>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</si>
  <si>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</si>
  <si>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</si>
  <si>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</si>
  <si>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</si>
  <si>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</si>
  <si>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</si>
  <si>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</si>
  <si>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</si>
  <si>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</si>
  <si>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</si>
  <si>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</si>
  <si>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</si>
  <si>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</si>
  <si>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</si>
  <si>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</si>
  <si>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</si>
  <si>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</si>
  <si>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</si>
  <si>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</si>
  <si>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</si>
  <si>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</si>
  <si>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</si>
  <si>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</si>
  <si>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</si>
  <si>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</si>
  <si>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</si>
  <si>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</si>
  <si>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</si>
  <si>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</si>
  <si>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</si>
  <si>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</si>
  <si>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</si>
  <si>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</si>
  <si>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</si>
  <si>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</si>
  <si>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</si>
  <si>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</si>
  <si>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</si>
  <si>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</si>
  <si>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</si>
  <si>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</si>
  <si>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</si>
  <si>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</si>
  <si>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</si>
  <si>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</si>
  <si>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</si>
  <si>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</si>
  <si>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</si>
  <si>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</si>
  <si>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</si>
  <si>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</si>
  <si>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</si>
  <si>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</si>
  <si>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</si>
  <si>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</si>
  <si>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</si>
  <si>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</si>
  <si>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</si>
  <si>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</si>
  <si>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</si>
  <si>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</si>
  <si>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</si>
  <si>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</si>
  <si>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</si>
  <si>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</si>
  <si>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</si>
  <si>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</si>
  <si>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</si>
  <si>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</si>
  <si>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</si>
  <si>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</si>
  <si>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</si>
  <si>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</si>
  <si>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</si>
  <si>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</si>
  <si>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</si>
  <si>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</si>
  <si>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</si>
  <si>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</si>
  <si>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</si>
  <si>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</si>
  <si>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</si>
  <si>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</si>
  <si>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</si>
  <si>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</si>
  <si>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</si>
  <si>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</si>
  <si>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</si>
  <si>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</si>
  <si>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</si>
  <si>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</si>
  <si>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</si>
  <si>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</si>
  <si>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</si>
  <si>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</si>
  <si>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</si>
  <si>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</si>
  <si>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</si>
  <si>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</si>
  <si>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</si>
  <si>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</si>
  <si>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</si>
  <si>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</si>
  <si>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</si>
  <si>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</si>
  <si>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</si>
  <si>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</si>
  <si>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</si>
  <si>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</si>
  <si>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</si>
  <si>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</si>
  <si>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</si>
  <si>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</si>
  <si>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</si>
  <si>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</si>
  <si>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</si>
  <si>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</si>
  <si>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</si>
  <si>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</si>
  <si>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</si>
  <si>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</si>
  <si>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</si>
  <si>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</si>
  <si>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</si>
  <si>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</si>
  <si>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</si>
  <si>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</si>
  <si>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</si>
  <si>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</si>
  <si>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</si>
  <si>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</si>
  <si>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</si>
  <si>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</si>
  <si>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</si>
  <si>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</si>
  <si>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</si>
  <si>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</si>
  <si>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</si>
  <si>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</si>
  <si>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</si>
  <si>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</si>
  <si>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</si>
  <si>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</si>
  <si>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</si>
  <si>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</si>
  <si>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</si>
  <si>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</si>
  <si>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</si>
  <si>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</si>
  <si>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</si>
  <si>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</si>
  <si>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</si>
  <si>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</si>
  <si>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</si>
  <si>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</si>
  <si>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</si>
  <si>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</si>
  <si>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</si>
  <si>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</si>
  <si>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</si>
  <si>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</si>
  <si>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</si>
  <si>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</si>
  <si>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</si>
  <si>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</si>
  <si>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</si>
  <si>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</si>
  <si>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</si>
  <si>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</si>
  <si>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</si>
  <si>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</si>
  <si>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</si>
  <si>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</si>
  <si>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</si>
  <si>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</si>
  <si>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</si>
  <si>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</si>
  <si>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</si>
  <si>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</si>
  <si>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</si>
  <si>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</si>
  <si>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</si>
  <si>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</si>
  <si>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</si>
  <si>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</si>
  <si>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</si>
  <si>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</si>
  <si>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</si>
  <si>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</si>
  <si>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</si>
  <si>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</si>
  <si>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</si>
  <si>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</si>
  <si>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</si>
  <si>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</si>
  <si>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</si>
  <si>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</si>
  <si>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</si>
  <si>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</si>
  <si>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</si>
  <si>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</si>
  <si>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</si>
  <si>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</si>
  <si>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</si>
  <si>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</si>
  <si>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</si>
  <si>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</si>
  <si>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</si>
  <si>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</si>
  <si>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</si>
  <si>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</si>
  <si>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</si>
  <si>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</si>
  <si>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</si>
  <si>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</si>
  <si>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</si>
  <si>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</si>
  <si>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</si>
  <si>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</si>
  <si>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</si>
  <si>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</si>
  <si>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</si>
  <si>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</si>
  <si>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</si>
  <si>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</si>
  <si>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</si>
  <si>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</si>
  <si>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</si>
  <si>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</si>
  <si>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</si>
  <si>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</si>
  <si>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</si>
  <si>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</si>
  <si>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</si>
  <si>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</si>
  <si>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</si>
  <si>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</si>
  <si>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</si>
  <si>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</si>
  <si>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</si>
  <si>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</si>
  <si>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</si>
  <si>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</si>
  <si>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</si>
  <si>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</si>
  <si>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</si>
  <si>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</si>
  <si>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</si>
  <si>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</si>
  <si>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</si>
  <si>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</si>
  <si>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</si>
  <si>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</si>
  <si>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</si>
  <si>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</si>
  <si>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</si>
  <si>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</si>
  <si>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</si>
  <si>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</si>
  <si>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</si>
  <si>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</si>
  <si>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</si>
  <si>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</si>
  <si>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</si>
  <si>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</si>
  <si>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</si>
  <si>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</si>
  <si>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</si>
  <si>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</si>
  <si>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</si>
  <si>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</si>
  <si>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</si>
  <si>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</si>
  <si>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</si>
  <si>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</si>
  <si>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</si>
  <si>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</si>
  <si>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</si>
  <si>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</si>
  <si>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</si>
  <si>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</si>
  <si>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</si>
  <si>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</si>
  <si>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</si>
  <si>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</si>
  <si>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</si>
  <si>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</si>
  <si>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</si>
  <si>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</si>
  <si>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</si>
  <si>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</si>
  <si>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</si>
  <si>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</si>
  <si>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</si>
  <si>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</si>
  <si>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</si>
  <si>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</si>
  <si>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</si>
  <si>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</si>
  <si>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</si>
  <si>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</si>
  <si>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</si>
  <si>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</si>
  <si>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</si>
  <si>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</si>
  <si>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</si>
  <si>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</si>
  <si>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</si>
  <si>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</si>
  <si>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</si>
  <si>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</si>
  <si>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</si>
  <si>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</si>
  <si>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</si>
  <si>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</si>
  <si>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</si>
  <si>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</si>
  <si>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</si>
  <si>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</si>
  <si>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</si>
  <si>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</si>
  <si>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</si>
  <si>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</si>
  <si>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</si>
  <si>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</si>
  <si>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</si>
  <si>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</si>
  <si>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</si>
  <si>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</si>
  <si>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</si>
  <si>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</si>
  <si>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</si>
  <si>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</si>
  <si>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</si>
  <si>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</si>
  <si>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</si>
  <si>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</si>
  <si>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</si>
  <si>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</si>
  <si>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</si>
  <si>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</si>
  <si>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</si>
  <si>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</si>
  <si>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</si>
  <si>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</si>
  <si>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</si>
  <si>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</si>
  <si>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</si>
  <si>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</si>
  <si>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</si>
  <si>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</si>
  <si>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</si>
  <si>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</si>
  <si>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</si>
  <si>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</si>
  <si>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</si>
  <si>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</si>
  <si>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</si>
  <si>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</si>
  <si>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</si>
  <si>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</si>
  <si>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</si>
  <si>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</si>
  <si>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</si>
  <si>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</si>
  <si>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</si>
  <si>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</si>
  <si>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</si>
  <si>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</si>
  <si>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</si>
  <si>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</si>
  <si>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</si>
  <si>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</si>
  <si>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</si>
  <si>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</si>
  <si>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</si>
  <si>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</si>
  <si>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</si>
  <si>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</si>
  <si>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</si>
  <si>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</si>
  <si>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</si>
  <si>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</si>
  <si>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</si>
  <si>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</si>
  <si>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</si>
  <si>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</si>
  <si>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</si>
  <si>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</si>
  <si>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</si>
  <si>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</si>
  <si>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</si>
  <si>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</si>
  <si>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</si>
  <si>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</si>
  <si>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</si>
  <si>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</si>
  <si>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</si>
  <si>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</si>
  <si>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</si>
  <si>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</si>
  <si>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</si>
  <si>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</si>
  <si>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</si>
  <si>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</si>
  <si>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</si>
  <si>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</si>
  <si>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</si>
  <si>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</si>
  <si>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</si>
  <si>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</si>
  <si>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</si>
  <si>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</si>
  <si>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</si>
  <si>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</si>
  <si>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</si>
  <si>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</si>
  <si>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</si>
  <si>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</si>
  <si>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</si>
  <si>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</si>
  <si>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</si>
  <si>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</si>
  <si>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</si>
  <si>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</si>
  <si>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</si>
  <si>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</si>
  <si>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</si>
  <si>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</si>
  <si>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</si>
  <si>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</si>
  <si>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</si>
  <si>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</si>
  <si>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</si>
  <si>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</si>
  <si>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</si>
  <si>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</si>
  <si>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</si>
  <si>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</si>
  <si>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</si>
  <si>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</si>
  <si>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</si>
  <si>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</si>
  <si>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</si>
  <si>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</si>
  <si>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</si>
  <si>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</si>
  <si>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</si>
  <si>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</si>
  <si>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</si>
  <si>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</si>
  <si>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</si>
  <si>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</si>
  <si>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</si>
  <si>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</si>
  <si>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</si>
  <si>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</si>
  <si>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</si>
  <si>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</si>
  <si>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</si>
  <si>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</si>
  <si>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</si>
  <si>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</si>
  <si>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</si>
  <si>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</si>
  <si>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</si>
  <si>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</si>
  <si>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</si>
  <si>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</si>
  <si>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</si>
  <si>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</si>
  <si>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</si>
  <si>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</si>
  <si>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</si>
  <si>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</si>
  <si>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</si>
  <si>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</si>
  <si>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</si>
  <si>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</si>
  <si>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</si>
  <si>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</si>
  <si>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</si>
  <si>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</si>
  <si>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</si>
  <si>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</si>
  <si>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</si>
  <si>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</si>
  <si>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</si>
  <si>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</si>
  <si>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</si>
  <si>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</si>
  <si>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</si>
  <si>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</si>
  <si>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</si>
  <si>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</si>
  <si>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</si>
  <si>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</si>
  <si>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</si>
  <si>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</si>
  <si>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</si>
  <si>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</si>
  <si>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</si>
  <si>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</si>
  <si>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</si>
  <si>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</si>
  <si>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</si>
  <si>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</si>
  <si>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</si>
  <si>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</si>
  <si>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</si>
  <si>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</si>
  <si>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</si>
  <si>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</si>
  <si>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</si>
  <si>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</si>
  <si>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</si>
  <si>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</si>
  <si>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</si>
  <si>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</si>
  <si>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</si>
  <si>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</si>
  <si>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</si>
  <si>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</si>
  <si>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</si>
  <si>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</si>
  <si>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</si>
  <si>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</si>
  <si>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</si>
  <si>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</si>
  <si>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</si>
  <si>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</si>
  <si>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</si>
  <si>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</si>
  <si>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</si>
  <si>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</si>
  <si>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</si>
  <si>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</si>
  <si>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</si>
  <si>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</si>
  <si>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</si>
  <si>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</si>
  <si>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</si>
  <si>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</si>
  <si>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</si>
  <si>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</si>
  <si>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</si>
  <si>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</si>
  <si>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</si>
  <si>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</si>
  <si>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</si>
  <si>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</si>
  <si>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</si>
  <si>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</si>
  <si>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</si>
  <si>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</si>
  <si>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</si>
  <si>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</si>
  <si>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</si>
  <si>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</si>
  <si>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</si>
  <si>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</si>
  <si>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</si>
  <si>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</si>
  <si>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</si>
  <si>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</si>
  <si>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</si>
  <si>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</si>
  <si>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</si>
  <si>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</si>
  <si>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</si>
  <si>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</si>
  <si>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</si>
  <si>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</si>
  <si>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</si>
  <si>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</si>
  <si>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</si>
  <si>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</si>
  <si>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</si>
  <si>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</si>
  <si>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</si>
  <si>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</si>
  <si>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</si>
  <si>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</si>
  <si>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</si>
  <si>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</si>
  <si>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</si>
  <si>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</si>
  <si>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</si>
  <si>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</si>
  <si>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</si>
  <si>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</si>
  <si>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</si>
  <si>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</si>
  <si>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</si>
  <si>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</si>
  <si>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</si>
  <si>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</si>
  <si>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</si>
  <si>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</si>
  <si>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</si>
  <si>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</si>
  <si>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</si>
  <si>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</si>
  <si>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</si>
  <si>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</si>
  <si>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</si>
  <si>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</si>
  <si>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</si>
  <si>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</si>
  <si>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</si>
  <si>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</si>
  <si>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</si>
  <si>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</si>
  <si>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</si>
  <si>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</si>
  <si>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</si>
  <si>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</si>
  <si>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</si>
  <si>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</si>
  <si>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</si>
  <si>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</si>
  <si>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</si>
  <si>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</si>
  <si>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</si>
  <si>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</si>
  <si>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</si>
  <si>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</si>
  <si>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</si>
  <si>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</si>
  <si>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</si>
  <si>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</si>
  <si>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</si>
  <si>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</si>
  <si>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</si>
  <si>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</si>
  <si>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</si>
  <si>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</si>
  <si>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</si>
  <si>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</si>
  <si>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</si>
  <si>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</si>
  <si>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</si>
  <si>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</si>
  <si>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</si>
  <si>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</si>
  <si>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</si>
  <si>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</si>
  <si>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</si>
  <si>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</si>
  <si>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</si>
  <si>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</si>
  <si>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</si>
  <si>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</si>
  <si>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</si>
  <si>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</si>
  <si>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</si>
  <si>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</si>
  <si>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</si>
  <si>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</si>
  <si>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</si>
  <si>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</si>
  <si>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</si>
  <si>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</si>
  <si>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</si>
  <si>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</si>
  <si>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</si>
  <si>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</si>
  <si>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</si>
  <si>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</si>
  <si>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</si>
  <si>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</si>
  <si>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</si>
  <si>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</si>
  <si>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</si>
  <si>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</si>
  <si>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</si>
  <si>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</si>
  <si>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</si>
  <si>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</si>
  <si>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</si>
  <si>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</si>
  <si>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</si>
  <si>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</si>
  <si>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</si>
  <si>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</si>
  <si>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</si>
  <si>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</si>
  <si>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</si>
  <si>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</si>
  <si>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</si>
  <si>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</si>
  <si>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</si>
  <si>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</si>
  <si>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</si>
  <si>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</si>
  <si>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</si>
  <si>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</si>
  <si>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</si>
  <si>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</si>
  <si>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</si>
  <si>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</si>
  <si>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</si>
  <si>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</si>
  <si>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</si>
  <si>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</si>
  <si>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</si>
  <si>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</si>
  <si>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</si>
  <si>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</si>
  <si>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</si>
  <si>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</si>
  <si>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</si>
  <si>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</si>
  <si>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</si>
  <si>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</si>
  <si>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</si>
  <si>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</si>
  <si>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</si>
  <si>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</si>
  <si>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</si>
  <si>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</si>
  <si>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</si>
  <si>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</si>
  <si>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</si>
  <si>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</si>
  <si>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</si>
  <si>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</si>
  <si>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</si>
  <si>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</si>
  <si>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</si>
  <si>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</si>
  <si>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</si>
  <si>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</si>
  <si>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</si>
  <si>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</si>
  <si>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</si>
  <si>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</si>
  <si>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</si>
  <si>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</si>
  <si>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</si>
  <si>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</si>
  <si>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</si>
  <si>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</si>
  <si>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</si>
  <si>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</si>
  <si>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</si>
  <si>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</si>
  <si>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</si>
  <si>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</si>
  <si>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</si>
  <si>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</si>
  <si>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</si>
  <si>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</si>
  <si>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</si>
  <si>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</si>
  <si>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</si>
  <si>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</si>
  <si>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</si>
  <si>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</si>
  <si>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</si>
  <si>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</si>
  <si>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</si>
  <si>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</si>
  <si>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</si>
  <si>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</si>
  <si>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</si>
  <si>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</si>
  <si>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</si>
  <si>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</si>
  <si>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</si>
  <si>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</si>
  <si>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</si>
  <si>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</si>
  <si>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</si>
  <si>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</si>
  <si>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</si>
  <si>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</si>
  <si>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</si>
  <si>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</si>
  <si>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</si>
  <si>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</si>
  <si>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</si>
  <si>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</si>
  <si>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</si>
  <si>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</si>
  <si>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</si>
  <si>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</si>
  <si>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</si>
  <si>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</si>
  <si>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</si>
  <si>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</si>
  <si>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</si>
  <si>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</si>
  <si>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</si>
  <si>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</si>
  <si>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</si>
  <si>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</si>
  <si>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</si>
  <si>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</si>
  <si>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</si>
  <si>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</si>
  <si>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</si>
  <si>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</si>
  <si>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</si>
  <si>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</si>
  <si>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</si>
  <si>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</si>
  <si>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</si>
  <si>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</si>
  <si>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</si>
  <si>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</si>
  <si>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</si>
  <si>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</si>
  <si>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</si>
  <si>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</si>
  <si>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</si>
  <si>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</si>
  <si>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</si>
  <si>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</si>
  <si>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</si>
  <si>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</si>
  <si>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</si>
  <si>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</si>
  <si>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</si>
  <si>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</si>
  <si>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</si>
  <si>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</si>
  <si>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</si>
  <si>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</si>
  <si>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</si>
  <si>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</si>
  <si>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</si>
  <si>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</si>
  <si>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</si>
  <si>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</si>
  <si>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</si>
  <si>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</si>
  <si>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</si>
  <si>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</si>
  <si>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</si>
  <si>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</si>
  <si>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</si>
  <si>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</si>
  <si>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</si>
  <si>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</si>
  <si>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</si>
  <si>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</si>
  <si>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</si>
  <si>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</si>
  <si>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</si>
  <si>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</si>
  <si>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</si>
  <si>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</si>
  <si>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</si>
  <si>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</si>
  <si>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</si>
  <si>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</si>
  <si>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</si>
  <si>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</si>
  <si>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</si>
  <si>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</si>
  <si>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</si>
  <si>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</si>
  <si>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</si>
  <si>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</si>
  <si>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</si>
  <si>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</si>
  <si>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</si>
  <si>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</si>
  <si>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</si>
  <si>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</si>
  <si>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</si>
  <si>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</si>
  <si>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</si>
  <si>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</si>
  <si>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</si>
  <si>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</si>
  <si>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</si>
  <si>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</si>
  <si>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</si>
  <si>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</si>
  <si>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</si>
  <si>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</si>
  <si>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</si>
  <si>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</si>
  <si>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</si>
  <si>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</si>
  <si>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</si>
  <si>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</si>
  <si>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</si>
  <si>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</si>
  <si>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</si>
  <si>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</si>
  <si>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</si>
  <si>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</si>
  <si>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</si>
  <si>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</si>
  <si>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</si>
  <si>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</si>
  <si>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</si>
  <si>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</si>
  <si>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</si>
  <si>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</si>
  <si>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</si>
  <si>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</si>
  <si>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</si>
  <si>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</si>
  <si>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</si>
  <si>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</si>
  <si>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</si>
  <si>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</si>
  <si>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</si>
  <si>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</si>
  <si>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</si>
  <si>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</si>
  <si>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</si>
  <si>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</si>
  <si>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</si>
  <si>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</si>
  <si>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</si>
  <si>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</si>
  <si>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</si>
  <si>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</si>
  <si>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</si>
  <si>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</si>
  <si>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</si>
  <si>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</si>
  <si>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</si>
  <si>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</si>
  <si>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</si>
  <si>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</si>
  <si>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</si>
  <si>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</si>
  <si>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</si>
  <si>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</si>
  <si>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</si>
  <si>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</si>
  <si>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</si>
  <si>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</si>
  <si>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</si>
  <si>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</si>
  <si>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</si>
  <si>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</si>
  <si>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</si>
  <si>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</si>
  <si>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</si>
  <si>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</si>
  <si>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</si>
  <si>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</si>
  <si>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</si>
  <si>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</si>
  <si>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</si>
  <si>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</si>
  <si>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</si>
  <si>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</si>
  <si>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</si>
  <si>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</si>
  <si>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</si>
  <si>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</si>
  <si>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</si>
  <si>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</si>
  <si>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</si>
  <si>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280380A101</t>
  </si>
  <si>
    <t>(83) 3229-0210 Ext. 74210</t>
  </si>
  <si>
    <t>juan.cruzc@sat.gob.mx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</si>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</sst>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4">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5" fillId="0" borderId="0" xfId="0" applyFont="1"/>
    <xf numFmtId="0" fontId="6" fillId="0" borderId="0" xfId="0" applyFont="1" applyAlignment="1">
      <alignment horizontal="left" vertical="center" wrapText="1"/>
    </xf>
    <xf numFmtId="49" fontId="8" fillId="0" borderId="0" xfId="0" applyNumberFormat="1" applyFont="1" applyAlignment="1">
      <alignment horizontal="right"/>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 fillId="0" borderId="15" xfId="0" applyFont="1" applyBorder="1" applyAlignment="1">
      <alignment horizontal="center"/>
    </xf>
    <xf numFmtId="0" fontId="1" fillId="0" borderId="15" xfId="0" applyFont="1" applyBorder="1"/>
    <xf numFmtId="0" fontId="17" fillId="5" borderId="4" xfId="0" applyFont="1" applyFill="1" applyBorder="1" applyAlignment="1" applyProtection="1">
      <alignment horizontal="center" vertical="center"/>
      <protection hidden="1"/>
    </xf>
    <xf numFmtId="0" fontId="8" fillId="0" borderId="0" xfId="0" quotePrefix="1" applyFont="1" applyAlignment="1">
      <alignment horizontal="center"/>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164" fontId="6" fillId="4" borderId="1" xfId="0" quotePrefix="1"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9" fontId="11" fillId="0" borderId="15"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lignment horizontal="center"/>
    </xf>
    <xf numFmtId="0" fontId="8" fillId="0" borderId="0" xfId="0" applyFont="1" applyAlignment="1">
      <alignment horizontal="center"/>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6" fillId="0" borderId="5" xfId="0" applyFont="1" applyBorder="1" applyAlignment="1">
      <alignment horizontal="center"/>
    </xf>
    <xf numFmtId="0" fontId="6" fillId="0" borderId="0" xfId="0" applyFont="1" applyAlignment="1">
      <alignment horizontal="center"/>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17808</xdr:colOff>
      <xdr:row>0</xdr:row>
      <xdr:rowOff>40322</xdr:rowOff>
    </xdr:from>
    <xdr:to>
      <xdr:col>12</xdr:col>
      <xdr:colOff>247401</xdr:colOff>
      <xdr:row>4</xdr:row>
      <xdr:rowOff>47249</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08" y="40322"/>
          <a:ext cx="3741419" cy="744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26335</xdr:colOff>
      <xdr:row>34</xdr:row>
      <xdr:rowOff>152910</xdr:rowOff>
    </xdr:from>
    <xdr:ext cx="1558888" cy="233013"/>
    <xdr:sp macro="" textlink="">
      <xdr:nvSpPr>
        <xdr:cNvPr id="4" name="CuadroTexto 3">
          <a:extLst>
            <a:ext uri="{FF2B5EF4-FFF2-40B4-BE49-F238E27FC236}">
              <a16:creationId xmlns:a16="http://schemas.microsoft.com/office/drawing/2014/main" id="{E70570D4-8D87-4E35-9186-87935785BD0A}"/>
            </a:ext>
          </a:extLst>
        </xdr:cNvPr>
        <xdr:cNvSpPr txBox="1"/>
      </xdr:nvSpPr>
      <xdr:spPr>
        <a:xfrm>
          <a:off x="3217210" y="7858635"/>
          <a:ext cx="1558888" cy="23301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a:latin typeface="Montserrat" panose="00000500000000000000" pitchFamily="2" charset="0"/>
            </a:rPr>
            <a:t>Juan Carlos Cruz Juárez</a:t>
          </a:r>
        </a:p>
      </xdr:txBody>
    </xdr:sp>
    <xdr:clientData/>
  </xdr:oneCellAnchor>
  <xdr:oneCellAnchor>
    <xdr:from>
      <xdr:col>8</xdr:col>
      <xdr:colOff>285750</xdr:colOff>
      <xdr:row>35</xdr:row>
      <xdr:rowOff>147820</xdr:rowOff>
    </xdr:from>
    <xdr:ext cx="3362739" cy="219573"/>
    <xdr:sp macro="" textlink="">
      <xdr:nvSpPr>
        <xdr:cNvPr id="5" name="CuadroTexto 4">
          <a:extLst>
            <a:ext uri="{FF2B5EF4-FFF2-40B4-BE49-F238E27FC236}">
              <a16:creationId xmlns:a16="http://schemas.microsoft.com/office/drawing/2014/main" id="{125D2777-2974-4DCB-906D-0F3AD8427C01}"/>
            </a:ext>
          </a:extLst>
        </xdr:cNvPr>
        <xdr:cNvSpPr txBox="1"/>
      </xdr:nvSpPr>
      <xdr:spPr>
        <a:xfrm>
          <a:off x="2533650" y="8034520"/>
          <a:ext cx="3362739" cy="21957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900">
              <a:solidFill>
                <a:schemeClr val="tx1"/>
              </a:solidFill>
              <a:effectLst/>
              <a:latin typeface="Montserrat" panose="00000500000000000000" pitchFamily="2" charset="0"/>
              <a:ea typeface="+mn-ea"/>
              <a:cs typeface="+mn-cs"/>
            </a:rPr>
            <a:t>Subadministrador de Apoyo Desconcentrado de CTI</a:t>
          </a:r>
          <a:endParaRPr lang="es-MX" sz="600">
            <a:effectLst/>
            <a:latin typeface="Montserrat" panose="00000500000000000000" pitchFamily="2" charset="0"/>
          </a:endParaRPr>
        </a:p>
      </xdr:txBody>
    </xdr:sp>
    <xdr:clientData/>
  </xdr:oneCellAnchor>
  <xdr:twoCellAnchor>
    <xdr:from>
      <xdr:col>6</xdr:col>
      <xdr:colOff>276225</xdr:colOff>
      <xdr:row>35</xdr:row>
      <xdr:rowOff>0</xdr:rowOff>
    </xdr:from>
    <xdr:to>
      <xdr:col>21</xdr:col>
      <xdr:colOff>3752</xdr:colOff>
      <xdr:row>35</xdr:row>
      <xdr:rowOff>0</xdr:rowOff>
    </xdr:to>
    <xdr:cxnSp macro="">
      <xdr:nvCxnSpPr>
        <xdr:cNvPr id="7" name="Conector recto 6">
          <a:extLst>
            <a:ext uri="{FF2B5EF4-FFF2-40B4-BE49-F238E27FC236}">
              <a16:creationId xmlns:a16="http://schemas.microsoft.com/office/drawing/2014/main" id="{B20C66A5-9AFD-4461-B7F7-5A00504F88A7}"/>
            </a:ext>
          </a:extLst>
        </xdr:cNvPr>
        <xdr:cNvCxnSpPr/>
      </xdr:nvCxnSpPr>
      <xdr:spPr>
        <a:xfrm>
          <a:off x="1895475" y="7886700"/>
          <a:ext cx="444240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67</xdr:col>
      <xdr:colOff>104712</xdr:colOff>
      <xdr:row>34</xdr:row>
      <xdr:rowOff>149609</xdr:rowOff>
    </xdr:from>
    <xdr:ext cx="1558888" cy="233013"/>
    <xdr:sp macro="" textlink="">
      <xdr:nvSpPr>
        <xdr:cNvPr id="8" name="CuadroTexto 7">
          <a:extLst>
            <a:ext uri="{FF2B5EF4-FFF2-40B4-BE49-F238E27FC236}">
              <a16:creationId xmlns:a16="http://schemas.microsoft.com/office/drawing/2014/main" id="{110BE5C5-DCEF-463E-B1CD-302E0CD258B6}"/>
            </a:ext>
          </a:extLst>
        </xdr:cNvPr>
        <xdr:cNvSpPr txBox="1"/>
      </xdr:nvSpPr>
      <xdr:spPr>
        <a:xfrm>
          <a:off x="22088412" y="7855334"/>
          <a:ext cx="1558888" cy="23301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a:latin typeface="Montserrat" panose="00000500000000000000" pitchFamily="2" charset="0"/>
            </a:rPr>
            <a:t>Juan Carlos Cruz Juárez</a:t>
          </a:r>
        </a:p>
      </xdr:txBody>
    </xdr:sp>
    <xdr:clientData/>
  </xdr:oneCellAnchor>
  <xdr:oneCellAnchor>
    <xdr:from>
      <xdr:col>64</xdr:col>
      <xdr:colOff>120481</xdr:colOff>
      <xdr:row>35</xdr:row>
      <xdr:rowOff>143818</xdr:rowOff>
    </xdr:from>
    <xdr:ext cx="4415118" cy="224117"/>
    <xdr:sp macro="" textlink="">
      <xdr:nvSpPr>
        <xdr:cNvPr id="10" name="CuadroTexto 9">
          <a:extLst>
            <a:ext uri="{FF2B5EF4-FFF2-40B4-BE49-F238E27FC236}">
              <a16:creationId xmlns:a16="http://schemas.microsoft.com/office/drawing/2014/main" id="{32119FD5-96C5-4C09-993B-BD152E538230}"/>
            </a:ext>
          </a:extLst>
        </xdr:cNvPr>
        <xdr:cNvSpPr txBox="1"/>
      </xdr:nvSpPr>
      <xdr:spPr>
        <a:xfrm>
          <a:off x="21427906" y="8030518"/>
          <a:ext cx="4415118" cy="2241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900">
              <a:latin typeface="Montserrat" panose="00000500000000000000" pitchFamily="2" charset="0"/>
            </a:rPr>
            <a:t>Subadministrador de Apoyo Desconcentrado de CTI</a:t>
          </a:r>
        </a:p>
      </xdr:txBody>
    </xdr:sp>
    <xdr:clientData/>
  </xdr:oneCellAnchor>
  <xdr:twoCellAnchor>
    <xdr:from>
      <xdr:col>62</xdr:col>
      <xdr:colOff>76199</xdr:colOff>
      <xdr:row>34</xdr:row>
      <xdr:rowOff>178186</xdr:rowOff>
    </xdr:from>
    <xdr:to>
      <xdr:col>78</xdr:col>
      <xdr:colOff>66778</xdr:colOff>
      <xdr:row>34</xdr:row>
      <xdr:rowOff>178186</xdr:rowOff>
    </xdr:to>
    <xdr:cxnSp macro="">
      <xdr:nvCxnSpPr>
        <xdr:cNvPr id="11" name="Conector recto 10">
          <a:extLst>
            <a:ext uri="{FF2B5EF4-FFF2-40B4-BE49-F238E27FC236}">
              <a16:creationId xmlns:a16="http://schemas.microsoft.com/office/drawing/2014/main" id="{11F7B4EB-211B-498A-8ACD-CD2DE082B6A8}"/>
            </a:ext>
          </a:extLst>
        </xdr:cNvPr>
        <xdr:cNvCxnSpPr/>
      </xdr:nvCxnSpPr>
      <xdr:spPr>
        <a:xfrm>
          <a:off x="20754974" y="7883911"/>
          <a:ext cx="44482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c@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U16" zoomScale="145" zoomScaleNormal="40" zoomScaleSheetLayoutView="145" workbookViewId="0">
      <selection activeCell="BX30" sqref="BX30"/>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9"/>
      <c r="B1" s="149"/>
      <c r="C1" s="149"/>
      <c r="D1" s="149"/>
      <c r="E1" s="149"/>
      <c r="F1" s="149"/>
      <c r="G1" s="149"/>
      <c r="H1" s="149"/>
      <c r="I1" s="149"/>
      <c r="J1" s="149"/>
      <c r="K1" s="149"/>
      <c r="L1" s="149"/>
      <c r="M1" s="149"/>
      <c r="N1" s="149"/>
      <c r="O1" s="149"/>
      <c r="P1" s="149"/>
      <c r="Q1" s="149"/>
      <c r="R1" s="149"/>
      <c r="S1" s="149"/>
      <c r="T1" s="149"/>
      <c r="U1" s="149"/>
      <c r="V1" s="149"/>
      <c r="W1" s="149"/>
      <c r="X1" s="149"/>
      <c r="Y1" s="68"/>
      <c r="Z1" s="68"/>
      <c r="AA1" s="149"/>
      <c r="AB1" s="149"/>
      <c r="AC1" s="149"/>
      <c r="AD1" s="149"/>
      <c r="AE1" s="149"/>
      <c r="AF1" s="149"/>
      <c r="AG1" s="241"/>
      <c r="AH1" s="241"/>
      <c r="AI1" s="241"/>
      <c r="AJ1" s="241"/>
      <c r="AK1" s="241"/>
      <c r="AL1" s="241"/>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c r="BV1" s="68"/>
      <c r="BW1" s="68"/>
      <c r="BX1" s="68"/>
      <c r="BY1" s="68"/>
      <c r="BZ1" s="68"/>
      <c r="CA1" s="68"/>
      <c r="CB1" s="68"/>
      <c r="CC1" s="68"/>
      <c r="CD1" s="68"/>
      <c r="CE1" s="68"/>
      <c r="CF1" s="68"/>
      <c r="CG1" s="68"/>
      <c r="CH1" s="68"/>
      <c r="CI1" s="68"/>
      <c r="CJ1" s="68"/>
      <c r="CK1" s="68"/>
      <c r="CL1" s="68"/>
      <c r="CM1" s="68"/>
      <c r="CN1" s="68"/>
      <c r="CO1" s="68"/>
    </row>
    <row r="2" spans="1:99" ht="16.5" x14ac:dyDescent="0.3">
      <c r="A2" s="150"/>
      <c r="B2" s="150"/>
      <c r="C2" s="150"/>
      <c r="D2" s="150"/>
      <c r="E2" s="150"/>
      <c r="F2" s="150"/>
      <c r="G2" s="150"/>
      <c r="H2" s="150"/>
      <c r="I2" s="150"/>
      <c r="J2" s="150"/>
      <c r="K2" s="150"/>
      <c r="L2" s="150"/>
      <c r="M2" s="150"/>
      <c r="N2" s="150"/>
      <c r="O2" s="150"/>
      <c r="P2" s="150"/>
      <c r="Q2" s="150"/>
      <c r="R2" s="150"/>
      <c r="S2" s="150"/>
      <c r="T2" s="150"/>
      <c r="U2" s="150"/>
      <c r="V2" s="150"/>
      <c r="W2" s="150"/>
      <c r="X2" s="150"/>
      <c r="Y2" s="68"/>
      <c r="Z2" s="68"/>
      <c r="AA2" s="150"/>
      <c r="AB2" s="150"/>
      <c r="AC2" s="150"/>
      <c r="AD2" s="150"/>
      <c r="AE2" s="150"/>
      <c r="AF2" s="150"/>
      <c r="AG2" s="242"/>
      <c r="AH2" s="242"/>
      <c r="AI2" s="242"/>
      <c r="AJ2" s="242"/>
      <c r="AK2" s="242"/>
      <c r="AL2" s="242"/>
      <c r="AM2" s="68"/>
      <c r="AN2" s="68"/>
      <c r="AO2" s="68"/>
      <c r="AP2" s="68"/>
      <c r="AQ2" s="68"/>
      <c r="AR2" s="68"/>
      <c r="AS2" s="68"/>
      <c r="AT2" s="68"/>
      <c r="AU2" s="68"/>
      <c r="AV2" s="68"/>
      <c r="AW2" s="68"/>
      <c r="AX2" s="64" t="s">
        <v>0</v>
      </c>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250"/>
      <c r="CG2" s="250"/>
      <c r="CH2" s="250"/>
      <c r="CI2" s="250"/>
      <c r="CJ2" s="250"/>
      <c r="CK2" s="68"/>
      <c r="CL2" s="68"/>
      <c r="CM2" s="68"/>
      <c r="CN2" s="68"/>
      <c r="CO2" s="68"/>
    </row>
    <row r="3" spans="1:99" x14ac:dyDescent="0.25">
      <c r="A3" s="68"/>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151"/>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251"/>
      <c r="CG3" s="251"/>
      <c r="CH3" s="251"/>
      <c r="CI3" s="251"/>
      <c r="CJ3" s="251"/>
      <c r="CK3" s="68"/>
      <c r="CL3" s="68"/>
      <c r="CM3" s="68"/>
      <c r="CN3" s="68"/>
      <c r="CO3" s="68"/>
    </row>
    <row r="4" spans="1:99" x14ac:dyDescent="0.25">
      <c r="A4" s="68"/>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row>
    <row r="5" spans="1:99" ht="15.75" customHeight="1" x14ac:dyDescent="0.35">
      <c r="A5" s="64" t="s">
        <v>1</v>
      </c>
      <c r="B5" s="64"/>
      <c r="C5" s="64"/>
      <c r="D5" s="64"/>
      <c r="E5" s="64"/>
      <c r="F5" s="64"/>
      <c r="G5" s="64"/>
      <c r="H5" s="64"/>
      <c r="I5" s="64" t="s">
        <v>2</v>
      </c>
      <c r="J5" s="64"/>
      <c r="K5" s="64"/>
      <c r="L5" s="64"/>
      <c r="M5" s="64"/>
      <c r="N5" s="64"/>
      <c r="O5" s="64"/>
      <c r="P5" s="64"/>
      <c r="Q5" s="64"/>
      <c r="R5" s="64"/>
      <c r="S5" s="64"/>
      <c r="T5" s="64"/>
      <c r="U5" s="64"/>
      <c r="V5" s="64"/>
      <c r="W5" s="64"/>
      <c r="X5" s="64"/>
      <c r="Y5" s="64"/>
      <c r="Z5" s="64"/>
      <c r="AA5" s="64"/>
      <c r="AB5" s="64"/>
      <c r="AC5" s="152"/>
      <c r="AD5" s="152"/>
      <c r="AE5" s="152"/>
      <c r="AF5" s="152"/>
      <c r="AG5" s="152"/>
      <c r="AH5" s="152"/>
      <c r="AI5" s="152"/>
      <c r="AJ5" s="152"/>
      <c r="AK5" s="152"/>
      <c r="AL5" s="152"/>
      <c r="AM5" s="152"/>
      <c r="AN5" s="152"/>
      <c r="AO5" s="152"/>
      <c r="AP5" s="152"/>
      <c r="AQ5" s="152"/>
      <c r="AR5" s="65"/>
      <c r="AS5" s="65"/>
      <c r="AT5" s="65"/>
      <c r="AU5" s="65"/>
      <c r="AV5" s="65"/>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65"/>
      <c r="BZ5" s="65"/>
      <c r="CA5" s="65"/>
      <c r="CB5" s="65"/>
      <c r="CC5" s="65"/>
      <c r="CD5" s="65"/>
      <c r="CE5" s="64"/>
      <c r="CF5" s="152"/>
      <c r="CG5" s="152"/>
      <c r="CH5" s="152"/>
      <c r="CI5" s="152"/>
      <c r="CJ5" s="65"/>
      <c r="CK5" s="65"/>
      <c r="CL5" s="65"/>
      <c r="CM5" s="65"/>
      <c r="CN5" s="65"/>
      <c r="CO5" s="65"/>
    </row>
    <row r="6" spans="1:99" ht="25.5" customHeight="1" x14ac:dyDescent="0.25">
      <c r="A6" s="225" t="s">
        <v>3</v>
      </c>
      <c r="B6" s="226"/>
      <c r="C6" s="226"/>
      <c r="D6" s="226"/>
      <c r="E6" s="226"/>
      <c r="F6" s="226"/>
      <c r="G6" s="226"/>
      <c r="H6" s="62"/>
      <c r="I6" s="186" t="s">
        <v>4</v>
      </c>
      <c r="J6" s="187"/>
      <c r="K6" s="187"/>
      <c r="L6" s="187"/>
      <c r="M6" s="187"/>
      <c r="N6" s="188"/>
      <c r="O6" s="243" t="s">
        <v>5</v>
      </c>
      <c r="P6" s="243"/>
      <c r="Q6" s="243"/>
      <c r="R6" s="243"/>
      <c r="S6" s="243"/>
      <c r="T6" s="186" t="s">
        <v>6</v>
      </c>
      <c r="U6" s="187"/>
      <c r="V6" s="187"/>
      <c r="W6" s="187"/>
      <c r="X6" s="187"/>
      <c r="Y6" s="187"/>
      <c r="Z6" s="187"/>
      <c r="AA6" s="187"/>
      <c r="AB6" s="187"/>
      <c r="AC6" s="187"/>
      <c r="AD6" s="187"/>
      <c r="AE6" s="187"/>
      <c r="AF6" s="187"/>
      <c r="AG6" s="187"/>
      <c r="AH6" s="187"/>
      <c r="AI6" s="187"/>
      <c r="AJ6" s="187"/>
      <c r="AK6" s="187"/>
      <c r="AL6" s="187"/>
      <c r="AM6" s="187"/>
      <c r="AN6" s="186" t="s">
        <v>7</v>
      </c>
      <c r="AO6" s="187"/>
      <c r="AP6" s="187"/>
      <c r="AQ6" s="187"/>
      <c r="AR6" s="187"/>
      <c r="AS6" s="187"/>
      <c r="AT6" s="187"/>
      <c r="AU6" s="187"/>
      <c r="AV6" s="187"/>
      <c r="AW6" s="187"/>
      <c r="AX6" s="187"/>
      <c r="AY6" s="187"/>
      <c r="AZ6" s="187"/>
      <c r="BA6" s="187"/>
      <c r="BB6" s="187"/>
      <c r="BC6" s="187"/>
      <c r="BD6" s="187"/>
      <c r="BE6" s="187"/>
      <c r="BF6" s="187"/>
      <c r="BG6" s="188"/>
      <c r="BH6" s="153"/>
      <c r="BI6" s="54"/>
      <c r="BJ6" s="54"/>
      <c r="BK6" s="54"/>
      <c r="BL6" s="54"/>
      <c r="BM6" s="54"/>
      <c r="BN6" s="54"/>
      <c r="BO6" s="54"/>
      <c r="BP6" s="54"/>
      <c r="BQ6" s="54"/>
      <c r="BR6" s="54"/>
      <c r="BS6" s="8"/>
      <c r="BT6" s="54"/>
      <c r="BU6" s="54"/>
      <c r="BV6" s="54"/>
      <c r="BW6" s="54"/>
      <c r="BX6" s="54"/>
      <c r="BY6" s="8"/>
      <c r="BZ6" s="8"/>
      <c r="CA6" s="8"/>
      <c r="CB6" s="8"/>
      <c r="CC6" s="8"/>
      <c r="CD6" s="8"/>
    </row>
    <row r="7" spans="1:99" ht="30" customHeight="1" x14ac:dyDescent="0.25">
      <c r="A7" s="227" t="s">
        <v>8</v>
      </c>
      <c r="B7" s="228"/>
      <c r="C7" s="228"/>
      <c r="D7" s="228"/>
      <c r="E7" s="228"/>
      <c r="F7" s="228"/>
      <c r="G7" s="229"/>
      <c r="H7" s="63"/>
      <c r="I7" s="222" t="s">
        <v>9</v>
      </c>
      <c r="J7" s="223"/>
      <c r="K7" s="223"/>
      <c r="L7" s="223"/>
      <c r="M7" s="223"/>
      <c r="N7" s="224"/>
      <c r="O7" s="246" t="s">
        <v>10</v>
      </c>
      <c r="P7" s="246"/>
      <c r="Q7" s="246"/>
      <c r="R7" s="246"/>
      <c r="S7" s="246"/>
      <c r="T7" s="222" t="str">
        <f>VLOOKUP(O7,Clave!D8:F660,2,0)</f>
        <v>Subadministración de Apoyo Desconcentrado de Comunicaciones y Tecnologías de la Información de la Aduana de Tampico</v>
      </c>
      <c r="U7" s="223"/>
      <c r="V7" s="223"/>
      <c r="W7" s="223"/>
      <c r="X7" s="223"/>
      <c r="Y7" s="223"/>
      <c r="Z7" s="223"/>
      <c r="AA7" s="223"/>
      <c r="AB7" s="223"/>
      <c r="AC7" s="223"/>
      <c r="AD7" s="223"/>
      <c r="AE7" s="223"/>
      <c r="AF7" s="223"/>
      <c r="AG7" s="223"/>
      <c r="AH7" s="223"/>
      <c r="AI7" s="223"/>
      <c r="AJ7" s="223"/>
      <c r="AK7" s="223"/>
      <c r="AL7" s="223"/>
      <c r="AM7" s="224"/>
      <c r="AN7" s="257" t="str">
        <f>VLOOKUP(O7,Clave!D8:F661,3,0)</f>
        <v>Archivo de Trámite de la Subadministración de Apoyo Desconcentrado de Comunicaciones y Tecnologías de la Información de la Aduana de Tampico</v>
      </c>
      <c r="AO7" s="258"/>
      <c r="AP7" s="258"/>
      <c r="AQ7" s="258"/>
      <c r="AR7" s="258"/>
      <c r="AS7" s="258"/>
      <c r="AT7" s="258"/>
      <c r="AU7" s="258"/>
      <c r="AV7" s="258"/>
      <c r="AW7" s="258"/>
      <c r="AX7" s="258"/>
      <c r="AY7" s="258"/>
      <c r="AZ7" s="258"/>
      <c r="BA7" s="258"/>
      <c r="BB7" s="258"/>
      <c r="BC7" s="258"/>
      <c r="BD7" s="258"/>
      <c r="BE7" s="258"/>
      <c r="BF7" s="258"/>
      <c r="BG7" s="259"/>
      <c r="BH7" s="72"/>
      <c r="BI7" s="72"/>
      <c r="BJ7" s="72"/>
      <c r="BK7" s="72"/>
      <c r="BL7" s="72"/>
      <c r="BM7" s="72"/>
      <c r="BN7" s="72"/>
      <c r="BO7" s="72"/>
      <c r="BP7" s="72"/>
      <c r="BQ7" s="72"/>
      <c r="BR7" s="72"/>
      <c r="BS7" s="8"/>
      <c r="BT7" s="56"/>
      <c r="BU7" s="56"/>
      <c r="BV7" s="56"/>
      <c r="BW7" s="56"/>
      <c r="BX7" s="56"/>
      <c r="BY7" s="8"/>
      <c r="BZ7" s="8"/>
      <c r="CA7" s="8"/>
      <c r="CB7" s="8"/>
      <c r="CC7" s="8"/>
      <c r="CD7" s="8"/>
    </row>
    <row r="8" spans="1:99" ht="3.75" customHeight="1" x14ac:dyDescent="0.25">
      <c r="A8" s="154"/>
      <c r="B8" s="154"/>
      <c r="C8" s="154"/>
      <c r="D8" s="154"/>
      <c r="E8" s="154"/>
      <c r="F8" s="154"/>
      <c r="G8" s="154"/>
      <c r="H8" s="154"/>
      <c r="I8" s="154"/>
      <c r="J8" s="154"/>
      <c r="K8" s="154"/>
      <c r="L8" s="154"/>
      <c r="M8" s="154"/>
      <c r="N8" s="154"/>
      <c r="O8" s="154"/>
      <c r="P8" s="154"/>
      <c r="Q8" s="154"/>
      <c r="R8" s="154"/>
      <c r="S8" s="154"/>
      <c r="T8" s="154"/>
      <c r="U8" s="154"/>
      <c r="V8" s="154"/>
      <c r="W8" s="154"/>
      <c r="X8" s="154"/>
      <c r="Y8" s="65"/>
      <c r="Z8" s="65"/>
      <c r="AA8" s="154"/>
      <c r="AB8" s="154"/>
      <c r="AC8" s="154"/>
      <c r="AD8" s="154"/>
      <c r="AE8" s="154"/>
      <c r="AF8" s="154"/>
      <c r="AG8" s="154"/>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c r="CD8" s="65"/>
      <c r="CE8" s="65"/>
      <c r="CF8" s="65"/>
      <c r="CG8" s="65"/>
      <c r="CH8" s="65"/>
      <c r="CI8" s="65"/>
      <c r="CJ8" s="65"/>
      <c r="CK8" s="65"/>
      <c r="CL8" s="65"/>
      <c r="CM8" s="65"/>
      <c r="CN8" s="65"/>
      <c r="CO8" s="65"/>
    </row>
    <row r="9" spans="1:99" ht="4.5" customHeight="1" x14ac:dyDescent="0.25">
      <c r="A9" s="65"/>
      <c r="B9" s="65"/>
      <c r="C9" s="65"/>
      <c r="D9" s="65"/>
      <c r="E9" s="65"/>
      <c r="F9" s="65"/>
      <c r="G9" s="65"/>
      <c r="H9" s="65"/>
      <c r="I9" s="65"/>
      <c r="J9" s="65"/>
      <c r="K9" s="65"/>
      <c r="L9" s="65"/>
      <c r="M9" s="65"/>
      <c r="N9" s="65"/>
      <c r="O9" s="65"/>
      <c r="P9" s="65"/>
      <c r="Q9" s="65"/>
      <c r="R9" s="65"/>
      <c r="S9" s="65"/>
      <c r="T9" s="65"/>
      <c r="U9" s="65"/>
      <c r="V9" s="65"/>
      <c r="W9" s="65"/>
      <c r="X9" s="65"/>
      <c r="Y9" s="65"/>
      <c r="Z9" s="65"/>
      <c r="AA9" s="146"/>
      <c r="AB9" s="155"/>
      <c r="AC9" s="155"/>
      <c r="AD9" s="155"/>
      <c r="AE9" s="155"/>
      <c r="AF9" s="155"/>
      <c r="AG9" s="155"/>
      <c r="AH9" s="155"/>
      <c r="AI9" s="155"/>
      <c r="AJ9" s="155"/>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65"/>
      <c r="BU9" s="65"/>
      <c r="BV9" s="65"/>
      <c r="BW9" s="65"/>
      <c r="BX9" s="65"/>
      <c r="BY9" s="65"/>
      <c r="BZ9" s="65"/>
      <c r="CA9" s="65"/>
      <c r="CB9" s="65"/>
      <c r="CC9" s="65"/>
      <c r="CD9" s="65"/>
      <c r="CE9" s="65"/>
      <c r="CF9" s="65"/>
      <c r="CG9" s="65"/>
      <c r="CH9" s="65"/>
      <c r="CI9" s="65"/>
      <c r="CJ9" s="65"/>
      <c r="CK9" s="65"/>
      <c r="CL9" s="65"/>
      <c r="CM9" s="65"/>
      <c r="CN9" s="65"/>
      <c r="CO9" s="65"/>
    </row>
    <row r="10" spans="1:99" ht="14.45" customHeight="1" x14ac:dyDescent="0.25">
      <c r="A10" s="64" t="s">
        <v>11</v>
      </c>
      <c r="B10" s="64"/>
      <c r="C10" s="64"/>
      <c r="D10" s="64"/>
      <c r="E10" s="64"/>
      <c r="F10" s="64"/>
      <c r="G10" s="64"/>
      <c r="H10" s="64"/>
      <c r="I10" s="64"/>
      <c r="J10" s="64"/>
      <c r="K10" s="64"/>
      <c r="L10" s="64"/>
      <c r="M10" s="64"/>
      <c r="N10" s="64"/>
      <c r="O10" s="64"/>
      <c r="P10" s="64"/>
      <c r="Q10" s="64"/>
      <c r="R10" s="64"/>
      <c r="S10" s="64"/>
      <c r="T10" s="64"/>
      <c r="U10" s="64"/>
      <c r="V10" s="64"/>
      <c r="W10" s="64"/>
      <c r="X10" s="64"/>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252" t="s">
        <v>12</v>
      </c>
      <c r="BS10" s="252"/>
      <c r="BT10" s="252"/>
      <c r="BU10" s="252"/>
      <c r="BV10" s="252"/>
      <c r="BW10" s="252"/>
      <c r="BX10" s="252"/>
      <c r="BY10" s="252"/>
      <c r="BZ10" s="65"/>
      <c r="CA10" s="65"/>
      <c r="CB10" s="65"/>
      <c r="CC10" s="65"/>
      <c r="CD10" s="65"/>
      <c r="CE10" s="65"/>
      <c r="CF10" s="65"/>
      <c r="CG10" s="65"/>
      <c r="CH10" s="68"/>
      <c r="CI10" s="68"/>
      <c r="CJ10" s="68"/>
      <c r="CK10" s="68"/>
      <c r="CL10" s="68"/>
      <c r="CM10" s="68"/>
      <c r="CN10" s="68"/>
      <c r="CO10" s="68"/>
    </row>
    <row r="11" spans="1:99" ht="7.5" customHeight="1"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65"/>
      <c r="Z11" s="65"/>
      <c r="AA11" s="146"/>
      <c r="AB11" s="146"/>
      <c r="AC11" s="146"/>
      <c r="AD11" s="146"/>
      <c r="AE11" s="146"/>
      <c r="AF11" s="146"/>
      <c r="AG11" s="146"/>
      <c r="AH11" s="146"/>
      <c r="AI11" s="146"/>
      <c r="AJ11" s="66"/>
      <c r="AK11" s="146"/>
      <c r="AL11" s="146"/>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row>
    <row r="12" spans="1:99" ht="62.25" customHeight="1" x14ac:dyDescent="0.25">
      <c r="A12" s="186" t="s">
        <v>13</v>
      </c>
      <c r="B12" s="187"/>
      <c r="C12" s="187"/>
      <c r="D12" s="187"/>
      <c r="E12" s="187"/>
      <c r="F12" s="187"/>
      <c r="G12" s="187"/>
      <c r="H12" s="187"/>
      <c r="I12" s="187"/>
      <c r="J12" s="187"/>
      <c r="K12" s="187"/>
      <c r="L12" s="188"/>
      <c r="M12" s="243" t="s">
        <v>14</v>
      </c>
      <c r="N12" s="243"/>
      <c r="O12" s="243"/>
      <c r="P12" s="243"/>
      <c r="Q12" s="243"/>
      <c r="R12" s="243"/>
      <c r="S12" s="243"/>
      <c r="T12" s="186" t="s">
        <v>15</v>
      </c>
      <c r="U12" s="187"/>
      <c r="V12" s="187"/>
      <c r="W12" s="187"/>
      <c r="X12" s="187"/>
      <c r="Y12" s="187"/>
      <c r="Z12" s="187"/>
      <c r="AA12" s="188"/>
      <c r="AB12" s="247" t="s">
        <v>16</v>
      </c>
      <c r="AC12" s="248"/>
      <c r="AD12" s="248"/>
      <c r="AE12" s="248"/>
      <c r="AF12" s="248"/>
      <c r="AG12" s="249"/>
      <c r="AH12" s="225" t="s">
        <v>17</v>
      </c>
      <c r="AI12" s="226"/>
      <c r="AJ12" s="226"/>
      <c r="AK12" s="226"/>
      <c r="AL12" s="226"/>
      <c r="AM12" s="226"/>
      <c r="AN12" s="226"/>
      <c r="AO12" s="226"/>
      <c r="AP12" s="226"/>
      <c r="AQ12" s="226"/>
      <c r="AR12" s="226"/>
      <c r="AS12" s="226"/>
      <c r="AT12" s="226"/>
      <c r="AU12" s="226"/>
      <c r="AV12" s="226"/>
      <c r="AW12" s="226"/>
      <c r="AX12" s="226"/>
      <c r="AY12" s="226"/>
      <c r="AZ12" s="226"/>
      <c r="BA12" s="226"/>
      <c r="BB12" s="226"/>
      <c r="BC12" s="226"/>
      <c r="BD12" s="226"/>
      <c r="BE12" s="226"/>
      <c r="BF12" s="226"/>
      <c r="BG12" s="226"/>
      <c r="BH12" s="226"/>
      <c r="BI12" s="226"/>
      <c r="BJ12" s="226"/>
      <c r="BK12" s="226"/>
      <c r="BL12" s="256"/>
      <c r="BM12" s="178" t="s">
        <v>18</v>
      </c>
      <c r="BN12" s="178"/>
      <c r="BO12" s="178"/>
      <c r="BP12" s="178"/>
      <c r="BQ12" s="178"/>
      <c r="BR12" s="261" t="s">
        <v>19</v>
      </c>
      <c r="BS12" s="262"/>
      <c r="BT12" s="262"/>
      <c r="BU12" s="262"/>
      <c r="BV12" s="263" t="s">
        <v>20</v>
      </c>
      <c r="BW12" s="264"/>
      <c r="BX12" s="264"/>
      <c r="BY12" s="265"/>
      <c r="BZ12" s="157"/>
      <c r="CA12" s="65"/>
      <c r="CB12" s="65"/>
      <c r="CC12" s="65"/>
      <c r="CD12" s="65"/>
      <c r="CE12" s="65"/>
      <c r="CF12" s="65"/>
      <c r="CG12" s="65"/>
      <c r="CH12" s="65"/>
      <c r="CI12" s="68"/>
      <c r="CJ12" s="68"/>
      <c r="CK12" s="68"/>
      <c r="CL12" s="68"/>
      <c r="CM12" s="68"/>
      <c r="CN12" s="68"/>
      <c r="CO12" s="68"/>
    </row>
    <row r="13" spans="1:99" ht="24.95" customHeight="1" x14ac:dyDescent="0.25">
      <c r="A13" s="189" t="s">
        <v>21</v>
      </c>
      <c r="B13" s="190"/>
      <c r="C13" s="190"/>
      <c r="D13" s="190"/>
      <c r="E13" s="190"/>
      <c r="F13" s="190"/>
      <c r="G13" s="190"/>
      <c r="H13" s="190"/>
      <c r="I13" s="190"/>
      <c r="J13" s="190"/>
      <c r="K13" s="190"/>
      <c r="L13" s="191"/>
      <c r="M13" s="244" t="str">
        <f>VLOOKUP(A13,'Base_Respo_Archivos de Trámite'!$A$8:$G$760,2,0)</f>
        <v>Subadministrador</v>
      </c>
      <c r="N13" s="244"/>
      <c r="O13" s="244"/>
      <c r="P13" s="244"/>
      <c r="Q13" s="244"/>
      <c r="R13" s="244"/>
      <c r="S13" s="244"/>
      <c r="T13" s="253" t="str">
        <f>VLOOKUP(A13,'Base_Respo_Archivos de Trámite'!$A$8:$G$760,7,0)</f>
        <v>juan.cruzc@sat.gob.mx</v>
      </c>
      <c r="U13" s="254"/>
      <c r="V13" s="254"/>
      <c r="W13" s="254"/>
      <c r="X13" s="254"/>
      <c r="Y13" s="254"/>
      <c r="Z13" s="254"/>
      <c r="AA13" s="255"/>
      <c r="AB13" s="253" t="str">
        <f>VLOOKUP(A13,'Base_Respo_Archivos de Trámite'!$A$8:$G$760,6,0)</f>
        <v>(83) 3229-0210 Ext. 74210</v>
      </c>
      <c r="AC13" s="254"/>
      <c r="AD13" s="254"/>
      <c r="AE13" s="254"/>
      <c r="AF13" s="254"/>
      <c r="AG13" s="255"/>
      <c r="AH13" s="189" t="str">
        <f>VLOOKUP(A13,'Base_Respo_Archivos de Trámite'!$A$8:$G$760,4,0)</f>
        <v>Calzada Blanca S/N, Interior del Recinto Fiscal, Col. Morelos, C.P. 89290, Tampico, Tamaulipas</v>
      </c>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1"/>
      <c r="BM13" s="195" t="str">
        <f>VLOOKUP(A13,'Base_Respo_Archivos de Trámite'!$A$9:$G$760,5,0)</f>
        <v>280380A101</v>
      </c>
      <c r="BN13" s="196"/>
      <c r="BO13" s="196"/>
      <c r="BP13" s="196"/>
      <c r="BQ13" s="196"/>
      <c r="BR13" s="197">
        <v>12</v>
      </c>
      <c r="BS13" s="198"/>
      <c r="BT13" s="198"/>
      <c r="BU13" s="199"/>
      <c r="BV13" s="192">
        <v>0.2</v>
      </c>
      <c r="BW13" s="193"/>
      <c r="BX13" s="193"/>
      <c r="BY13" s="194"/>
      <c r="BZ13" s="157"/>
      <c r="CA13" s="65"/>
      <c r="CB13" s="65"/>
      <c r="CC13" s="65"/>
      <c r="CD13" s="8"/>
      <c r="CE13" s="8"/>
      <c r="CF13" s="8"/>
      <c r="CG13" s="8"/>
      <c r="CH13" s="8"/>
    </row>
    <row r="14" spans="1:99" ht="14.25" customHeight="1" x14ac:dyDescent="0.25">
      <c r="A14" s="234" t="s">
        <v>22</v>
      </c>
      <c r="B14" s="234"/>
      <c r="C14" s="234" t="s">
        <v>23</v>
      </c>
      <c r="D14" s="234"/>
      <c r="E14" s="234"/>
      <c r="F14" s="179" t="s">
        <v>24</v>
      </c>
      <c r="G14" s="179"/>
      <c r="H14" s="179"/>
      <c r="I14" s="179" t="s">
        <v>25</v>
      </c>
      <c r="J14" s="179"/>
      <c r="K14" s="179"/>
      <c r="L14" s="179" t="s">
        <v>26</v>
      </c>
      <c r="M14" s="179"/>
      <c r="N14" s="179"/>
      <c r="O14" s="179" t="s">
        <v>27</v>
      </c>
      <c r="P14" s="179"/>
      <c r="Q14" s="179"/>
      <c r="R14" s="245" t="s">
        <v>28</v>
      </c>
      <c r="S14" s="245"/>
      <c r="T14" s="245"/>
      <c r="U14" s="245"/>
      <c r="V14" s="245" t="s">
        <v>29</v>
      </c>
      <c r="W14" s="245"/>
      <c r="X14" s="245"/>
      <c r="Y14" s="245"/>
      <c r="Z14" s="245" t="s">
        <v>30</v>
      </c>
      <c r="AA14" s="245"/>
      <c r="AB14" s="245"/>
      <c r="AC14" s="245"/>
      <c r="AD14" s="245" t="s">
        <v>31</v>
      </c>
      <c r="AE14" s="245"/>
      <c r="AF14" s="245"/>
      <c r="AG14" s="245"/>
      <c r="AH14" s="245" t="s">
        <v>32</v>
      </c>
      <c r="AI14" s="245"/>
      <c r="AJ14" s="245"/>
      <c r="AK14" s="245" t="s">
        <v>33</v>
      </c>
      <c r="AL14" s="245"/>
      <c r="AM14" s="245"/>
      <c r="AN14" s="245"/>
      <c r="AO14" s="158" t="s">
        <v>34</v>
      </c>
      <c r="AP14" s="158" t="s">
        <v>35</v>
      </c>
      <c r="AQ14" s="245" t="s">
        <v>36</v>
      </c>
      <c r="AR14" s="245"/>
      <c r="AS14" s="245"/>
      <c r="AT14" s="245"/>
      <c r="AU14" s="260" t="s">
        <v>37</v>
      </c>
      <c r="AV14" s="260"/>
      <c r="AW14" s="260"/>
      <c r="AX14" s="260"/>
      <c r="AY14" s="260"/>
      <c r="AZ14" s="260"/>
      <c r="BA14" s="260"/>
      <c r="BB14" s="260"/>
      <c r="BC14" s="260"/>
      <c r="BD14" s="260"/>
      <c r="BE14" s="260"/>
      <c r="BF14" s="260"/>
      <c r="BG14" s="260"/>
      <c r="BH14" s="260"/>
      <c r="BI14" s="260"/>
      <c r="BJ14" s="260"/>
      <c r="BK14" s="260"/>
      <c r="BL14" s="260"/>
      <c r="BM14" s="260"/>
      <c r="BN14" s="260"/>
      <c r="BO14" s="260"/>
      <c r="BP14" s="234" t="s">
        <v>38</v>
      </c>
      <c r="BQ14" s="234"/>
      <c r="BR14" s="234"/>
      <c r="BS14" s="234"/>
      <c r="BT14" s="221" t="s">
        <v>39</v>
      </c>
      <c r="BU14" s="221"/>
      <c r="BV14" s="221"/>
      <c r="BW14" s="221"/>
      <c r="BX14" s="221"/>
      <c r="BY14" s="221"/>
      <c r="BZ14" s="221"/>
      <c r="CA14" s="221"/>
      <c r="CB14" s="221"/>
      <c r="CC14" s="221"/>
      <c r="CD14" s="221" t="s">
        <v>40</v>
      </c>
      <c r="CE14" s="221"/>
      <c r="CF14" s="221"/>
      <c r="CG14" s="221" t="s">
        <v>40</v>
      </c>
      <c r="CH14" s="221"/>
      <c r="CI14" s="221"/>
      <c r="CJ14" s="221" t="s">
        <v>40</v>
      </c>
      <c r="CK14" s="221"/>
      <c r="CL14" s="221"/>
      <c r="CM14" s="221" t="s">
        <v>40</v>
      </c>
      <c r="CN14" s="221"/>
      <c r="CO14" s="221"/>
      <c r="CP14" s="78"/>
      <c r="CQ14" s="78"/>
      <c r="CR14" s="78"/>
      <c r="CS14" s="78"/>
      <c r="CT14" s="78"/>
      <c r="CU14" s="78"/>
    </row>
    <row r="15" spans="1:99" ht="14.45" customHeight="1" x14ac:dyDescent="0.25">
      <c r="A15" s="235" t="s">
        <v>41</v>
      </c>
      <c r="B15" s="236"/>
      <c r="C15" s="180" t="s">
        <v>42</v>
      </c>
      <c r="D15" s="180"/>
      <c r="E15" s="180"/>
      <c r="F15" s="180" t="s">
        <v>43</v>
      </c>
      <c r="G15" s="180"/>
      <c r="H15" s="180"/>
      <c r="I15" s="180" t="s">
        <v>44</v>
      </c>
      <c r="J15" s="180"/>
      <c r="K15" s="180"/>
      <c r="L15" s="180" t="s">
        <v>45</v>
      </c>
      <c r="M15" s="180"/>
      <c r="N15" s="180"/>
      <c r="O15" s="180" t="s">
        <v>46</v>
      </c>
      <c r="P15" s="180"/>
      <c r="Q15" s="180"/>
      <c r="R15" s="200" t="s">
        <v>47</v>
      </c>
      <c r="S15" s="201"/>
      <c r="T15" s="201"/>
      <c r="U15" s="201"/>
      <c r="V15" s="201"/>
      <c r="W15" s="201"/>
      <c r="X15" s="201"/>
      <c r="Y15" s="201"/>
      <c r="Z15" s="200" t="s">
        <v>48</v>
      </c>
      <c r="AA15" s="201"/>
      <c r="AB15" s="201"/>
      <c r="AC15" s="201"/>
      <c r="AD15" s="201"/>
      <c r="AE15" s="201"/>
      <c r="AF15" s="201"/>
      <c r="AG15" s="201"/>
      <c r="AH15" s="200" t="s">
        <v>49</v>
      </c>
      <c r="AI15" s="201"/>
      <c r="AJ15" s="202"/>
      <c r="AK15" s="268" t="s">
        <v>50</v>
      </c>
      <c r="AL15" s="269"/>
      <c r="AM15" s="269"/>
      <c r="AN15" s="270"/>
      <c r="AO15" s="200" t="s">
        <v>51</v>
      </c>
      <c r="AP15" s="285" t="s">
        <v>52</v>
      </c>
      <c r="AQ15" s="200" t="s">
        <v>53</v>
      </c>
      <c r="AR15" s="201"/>
      <c r="AS15" s="201"/>
      <c r="AT15" s="202"/>
      <c r="AU15" s="278" t="s">
        <v>54</v>
      </c>
      <c r="AV15" s="281" t="s">
        <v>55</v>
      </c>
      <c r="AW15" s="281"/>
      <c r="AX15" s="281"/>
      <c r="AY15" s="281"/>
      <c r="AZ15" s="236"/>
      <c r="BA15" s="200" t="s">
        <v>56</v>
      </c>
      <c r="BB15" s="201"/>
      <c r="BC15" s="202"/>
      <c r="BD15" s="203" t="s">
        <v>57</v>
      </c>
      <c r="BE15" s="204"/>
      <c r="BF15" s="204"/>
      <c r="BG15" s="204"/>
      <c r="BH15" s="204"/>
      <c r="BI15" s="204"/>
      <c r="BJ15" s="204"/>
      <c r="BK15" s="204"/>
      <c r="BL15" s="204"/>
      <c r="BM15" s="204"/>
      <c r="BN15" s="204"/>
      <c r="BO15" s="205"/>
      <c r="BP15" s="200" t="s">
        <v>58</v>
      </c>
      <c r="BQ15" s="201"/>
      <c r="BR15" s="201"/>
      <c r="BS15" s="202"/>
      <c r="BT15" s="200" t="s">
        <v>59</v>
      </c>
      <c r="BU15" s="201"/>
      <c r="BV15" s="201"/>
      <c r="BW15" s="201"/>
      <c r="BX15" s="201"/>
      <c r="BY15" s="201"/>
      <c r="BZ15" s="201"/>
      <c r="CA15" s="201"/>
      <c r="CB15" s="201"/>
      <c r="CC15" s="202"/>
      <c r="CD15" s="200" t="s">
        <v>60</v>
      </c>
      <c r="CE15" s="201"/>
      <c r="CF15" s="202"/>
      <c r="CG15" s="200" t="s">
        <v>61</v>
      </c>
      <c r="CH15" s="201"/>
      <c r="CI15" s="202"/>
      <c r="CJ15" s="200" t="s">
        <v>62</v>
      </c>
      <c r="CK15" s="201"/>
      <c r="CL15" s="202"/>
      <c r="CM15" s="200" t="s">
        <v>63</v>
      </c>
      <c r="CN15" s="201"/>
      <c r="CO15" s="202"/>
      <c r="CP15" s="147"/>
    </row>
    <row r="16" spans="1:99" ht="14.25" customHeight="1" x14ac:dyDescent="0.25">
      <c r="A16" s="237"/>
      <c r="B16" s="238"/>
      <c r="C16" s="181"/>
      <c r="D16" s="181"/>
      <c r="E16" s="181"/>
      <c r="F16" s="181"/>
      <c r="G16" s="181"/>
      <c r="H16" s="181"/>
      <c r="I16" s="181"/>
      <c r="J16" s="181"/>
      <c r="K16" s="181"/>
      <c r="L16" s="181"/>
      <c r="M16" s="181"/>
      <c r="N16" s="181"/>
      <c r="O16" s="181"/>
      <c r="P16" s="181"/>
      <c r="Q16" s="181"/>
      <c r="R16" s="206"/>
      <c r="S16" s="207"/>
      <c r="T16" s="207"/>
      <c r="U16" s="207"/>
      <c r="V16" s="207"/>
      <c r="W16" s="207"/>
      <c r="X16" s="207"/>
      <c r="Y16" s="207"/>
      <c r="Z16" s="206"/>
      <c r="AA16" s="207"/>
      <c r="AB16" s="207"/>
      <c r="AC16" s="207"/>
      <c r="AD16" s="207"/>
      <c r="AE16" s="207"/>
      <c r="AF16" s="207"/>
      <c r="AG16" s="207"/>
      <c r="AH16" s="203"/>
      <c r="AI16" s="204"/>
      <c r="AJ16" s="205"/>
      <c r="AK16" s="200" t="s">
        <v>64</v>
      </c>
      <c r="AL16" s="202"/>
      <c r="AM16" s="200" t="s">
        <v>65</v>
      </c>
      <c r="AN16" s="202"/>
      <c r="AO16" s="203"/>
      <c r="AP16" s="285"/>
      <c r="AQ16" s="203"/>
      <c r="AR16" s="204"/>
      <c r="AS16" s="204"/>
      <c r="AT16" s="205"/>
      <c r="AU16" s="279"/>
      <c r="AV16" s="282"/>
      <c r="AW16" s="282"/>
      <c r="AX16" s="282"/>
      <c r="AY16" s="282"/>
      <c r="AZ16" s="238"/>
      <c r="BA16" s="206"/>
      <c r="BB16" s="207"/>
      <c r="BC16" s="208"/>
      <c r="BD16" s="203"/>
      <c r="BE16" s="204"/>
      <c r="BF16" s="204"/>
      <c r="BG16" s="204"/>
      <c r="BH16" s="204"/>
      <c r="BI16" s="204"/>
      <c r="BJ16" s="204"/>
      <c r="BK16" s="204"/>
      <c r="BL16" s="204"/>
      <c r="BM16" s="204"/>
      <c r="BN16" s="204"/>
      <c r="BO16" s="205"/>
      <c r="BP16" s="206"/>
      <c r="BQ16" s="207"/>
      <c r="BR16" s="207"/>
      <c r="BS16" s="208"/>
      <c r="BT16" s="203"/>
      <c r="BU16" s="204"/>
      <c r="BV16" s="204"/>
      <c r="BW16" s="204"/>
      <c r="BX16" s="204"/>
      <c r="BY16" s="204"/>
      <c r="BZ16" s="204"/>
      <c r="CA16" s="204"/>
      <c r="CB16" s="204"/>
      <c r="CC16" s="205"/>
      <c r="CD16" s="203"/>
      <c r="CE16" s="204"/>
      <c r="CF16" s="205"/>
      <c r="CG16" s="203"/>
      <c r="CH16" s="204"/>
      <c r="CI16" s="205"/>
      <c r="CJ16" s="203"/>
      <c r="CK16" s="204"/>
      <c r="CL16" s="205"/>
      <c r="CM16" s="203"/>
      <c r="CN16" s="204"/>
      <c r="CO16" s="205"/>
    </row>
    <row r="17" spans="1:93" ht="26.25" customHeight="1" x14ac:dyDescent="0.25">
      <c r="A17" s="237"/>
      <c r="B17" s="238"/>
      <c r="C17" s="181"/>
      <c r="D17" s="181"/>
      <c r="E17" s="181"/>
      <c r="F17" s="181"/>
      <c r="G17" s="181"/>
      <c r="H17" s="181"/>
      <c r="I17" s="181"/>
      <c r="J17" s="181"/>
      <c r="K17" s="181"/>
      <c r="L17" s="181"/>
      <c r="M17" s="181"/>
      <c r="N17" s="181"/>
      <c r="O17" s="181"/>
      <c r="P17" s="181"/>
      <c r="Q17" s="181"/>
      <c r="R17" s="200" t="s">
        <v>66</v>
      </c>
      <c r="S17" s="201"/>
      <c r="T17" s="201"/>
      <c r="U17" s="202"/>
      <c r="V17" s="200" t="s">
        <v>67</v>
      </c>
      <c r="W17" s="201"/>
      <c r="X17" s="201"/>
      <c r="Y17" s="201"/>
      <c r="Z17" s="200" t="s">
        <v>66</v>
      </c>
      <c r="AA17" s="201"/>
      <c r="AB17" s="201"/>
      <c r="AC17" s="202"/>
      <c r="AD17" s="200" t="s">
        <v>67</v>
      </c>
      <c r="AE17" s="201"/>
      <c r="AF17" s="201"/>
      <c r="AG17" s="201"/>
      <c r="AH17" s="203"/>
      <c r="AI17" s="204"/>
      <c r="AJ17" s="205"/>
      <c r="AK17" s="203"/>
      <c r="AL17" s="205"/>
      <c r="AM17" s="203"/>
      <c r="AN17" s="205"/>
      <c r="AO17" s="203"/>
      <c r="AP17" s="285"/>
      <c r="AQ17" s="203"/>
      <c r="AR17" s="204"/>
      <c r="AS17" s="204"/>
      <c r="AT17" s="205"/>
      <c r="AU17" s="279"/>
      <c r="AV17" s="282"/>
      <c r="AW17" s="282"/>
      <c r="AX17" s="282"/>
      <c r="AY17" s="282"/>
      <c r="AZ17" s="238"/>
      <c r="BA17" s="214" t="s">
        <v>68</v>
      </c>
      <c r="BB17" s="214" t="s">
        <v>69</v>
      </c>
      <c r="BC17" s="214" t="s">
        <v>70</v>
      </c>
      <c r="BD17" s="203"/>
      <c r="BE17" s="204"/>
      <c r="BF17" s="204"/>
      <c r="BG17" s="204"/>
      <c r="BH17" s="204"/>
      <c r="BI17" s="204"/>
      <c r="BJ17" s="204"/>
      <c r="BK17" s="204"/>
      <c r="BL17" s="204"/>
      <c r="BM17" s="204"/>
      <c r="BN17" s="204"/>
      <c r="BO17" s="205"/>
      <c r="BP17" s="211" t="s">
        <v>71</v>
      </c>
      <c r="BQ17" s="211" t="s">
        <v>72</v>
      </c>
      <c r="BR17" s="211" t="s">
        <v>73</v>
      </c>
      <c r="BS17" s="211" t="s">
        <v>74</v>
      </c>
      <c r="BT17" s="203"/>
      <c r="BU17" s="204"/>
      <c r="BV17" s="204"/>
      <c r="BW17" s="204"/>
      <c r="BX17" s="204"/>
      <c r="BY17" s="204"/>
      <c r="BZ17" s="204"/>
      <c r="CA17" s="204"/>
      <c r="CB17" s="204"/>
      <c r="CC17" s="205"/>
      <c r="CD17" s="203"/>
      <c r="CE17" s="204"/>
      <c r="CF17" s="205"/>
      <c r="CG17" s="203"/>
      <c r="CH17" s="204"/>
      <c r="CI17" s="205"/>
      <c r="CJ17" s="203"/>
      <c r="CK17" s="204"/>
      <c r="CL17" s="205"/>
      <c r="CM17" s="203"/>
      <c r="CN17" s="204"/>
      <c r="CO17" s="205"/>
    </row>
    <row r="18" spans="1:93" ht="20.25" customHeight="1" x14ac:dyDescent="0.25">
      <c r="A18" s="237"/>
      <c r="B18" s="238"/>
      <c r="C18" s="181"/>
      <c r="D18" s="181"/>
      <c r="E18" s="181"/>
      <c r="F18" s="181"/>
      <c r="G18" s="181"/>
      <c r="H18" s="181"/>
      <c r="I18" s="181"/>
      <c r="J18" s="181"/>
      <c r="K18" s="181"/>
      <c r="L18" s="181"/>
      <c r="M18" s="181"/>
      <c r="N18" s="181"/>
      <c r="O18" s="181"/>
      <c r="P18" s="181"/>
      <c r="Q18" s="181"/>
      <c r="R18" s="206"/>
      <c r="S18" s="207"/>
      <c r="T18" s="207"/>
      <c r="U18" s="208"/>
      <c r="V18" s="206"/>
      <c r="W18" s="207"/>
      <c r="X18" s="207"/>
      <c r="Y18" s="207"/>
      <c r="Z18" s="206"/>
      <c r="AA18" s="207"/>
      <c r="AB18" s="207"/>
      <c r="AC18" s="208"/>
      <c r="AD18" s="206"/>
      <c r="AE18" s="207"/>
      <c r="AF18" s="207"/>
      <c r="AG18" s="207"/>
      <c r="AH18" s="203"/>
      <c r="AI18" s="204"/>
      <c r="AJ18" s="205"/>
      <c r="AK18" s="203"/>
      <c r="AL18" s="205"/>
      <c r="AM18" s="203"/>
      <c r="AN18" s="205"/>
      <c r="AO18" s="203"/>
      <c r="AP18" s="285"/>
      <c r="AQ18" s="203"/>
      <c r="AR18" s="204"/>
      <c r="AS18" s="204"/>
      <c r="AT18" s="205"/>
      <c r="AU18" s="279"/>
      <c r="AV18" s="282"/>
      <c r="AW18" s="282"/>
      <c r="AX18" s="282"/>
      <c r="AY18" s="282"/>
      <c r="AZ18" s="238"/>
      <c r="BA18" s="215"/>
      <c r="BB18" s="215"/>
      <c r="BC18" s="215"/>
      <c r="BD18" s="203"/>
      <c r="BE18" s="204"/>
      <c r="BF18" s="204"/>
      <c r="BG18" s="204"/>
      <c r="BH18" s="204"/>
      <c r="BI18" s="204"/>
      <c r="BJ18" s="204"/>
      <c r="BK18" s="204"/>
      <c r="BL18" s="204"/>
      <c r="BM18" s="204"/>
      <c r="BN18" s="204"/>
      <c r="BO18" s="205"/>
      <c r="BP18" s="212"/>
      <c r="BQ18" s="212"/>
      <c r="BR18" s="212"/>
      <c r="BS18" s="212"/>
      <c r="BT18" s="203"/>
      <c r="BU18" s="204"/>
      <c r="BV18" s="204"/>
      <c r="BW18" s="204"/>
      <c r="BX18" s="204"/>
      <c r="BY18" s="204"/>
      <c r="BZ18" s="204"/>
      <c r="CA18" s="204"/>
      <c r="CB18" s="204"/>
      <c r="CC18" s="205"/>
      <c r="CD18" s="203"/>
      <c r="CE18" s="204"/>
      <c r="CF18" s="205"/>
      <c r="CG18" s="203"/>
      <c r="CH18" s="204"/>
      <c r="CI18" s="205"/>
      <c r="CJ18" s="203"/>
      <c r="CK18" s="204"/>
      <c r="CL18" s="205"/>
      <c r="CM18" s="203"/>
      <c r="CN18" s="204"/>
      <c r="CO18" s="205"/>
    </row>
    <row r="19" spans="1:93" ht="25.5" customHeight="1" x14ac:dyDescent="0.25">
      <c r="A19" s="237"/>
      <c r="B19" s="238"/>
      <c r="C19" s="181"/>
      <c r="D19" s="181"/>
      <c r="E19" s="181"/>
      <c r="F19" s="181"/>
      <c r="G19" s="181"/>
      <c r="H19" s="181"/>
      <c r="I19" s="181"/>
      <c r="J19" s="181"/>
      <c r="K19" s="181"/>
      <c r="L19" s="181"/>
      <c r="M19" s="181"/>
      <c r="N19" s="181"/>
      <c r="O19" s="181"/>
      <c r="P19" s="181"/>
      <c r="Q19" s="181"/>
      <c r="R19" s="200" t="s">
        <v>75</v>
      </c>
      <c r="S19" s="201"/>
      <c r="T19" s="201"/>
      <c r="U19" s="202"/>
      <c r="V19" s="200" t="s">
        <v>75</v>
      </c>
      <c r="W19" s="201"/>
      <c r="X19" s="201"/>
      <c r="Y19" s="202"/>
      <c r="Z19" s="200" t="s">
        <v>75</v>
      </c>
      <c r="AA19" s="201"/>
      <c r="AB19" s="201"/>
      <c r="AC19" s="202"/>
      <c r="AD19" s="200" t="s">
        <v>75</v>
      </c>
      <c r="AE19" s="201"/>
      <c r="AF19" s="201"/>
      <c r="AG19" s="201"/>
      <c r="AH19" s="203"/>
      <c r="AI19" s="204"/>
      <c r="AJ19" s="205"/>
      <c r="AK19" s="203"/>
      <c r="AL19" s="205"/>
      <c r="AM19" s="203"/>
      <c r="AN19" s="205"/>
      <c r="AO19" s="203"/>
      <c r="AP19" s="285"/>
      <c r="AQ19" s="203"/>
      <c r="AR19" s="204"/>
      <c r="AS19" s="204"/>
      <c r="AT19" s="205"/>
      <c r="AU19" s="279"/>
      <c r="AV19" s="282"/>
      <c r="AW19" s="282"/>
      <c r="AX19" s="282"/>
      <c r="AY19" s="282"/>
      <c r="AZ19" s="238"/>
      <c r="BA19" s="215"/>
      <c r="BB19" s="215"/>
      <c r="BC19" s="215"/>
      <c r="BD19" s="203"/>
      <c r="BE19" s="204"/>
      <c r="BF19" s="204"/>
      <c r="BG19" s="204"/>
      <c r="BH19" s="204"/>
      <c r="BI19" s="204"/>
      <c r="BJ19" s="204"/>
      <c r="BK19" s="204"/>
      <c r="BL19" s="204"/>
      <c r="BM19" s="204"/>
      <c r="BN19" s="204"/>
      <c r="BO19" s="205"/>
      <c r="BP19" s="212"/>
      <c r="BQ19" s="212"/>
      <c r="BR19" s="212"/>
      <c r="BS19" s="212"/>
      <c r="BT19" s="203"/>
      <c r="BU19" s="204"/>
      <c r="BV19" s="204"/>
      <c r="BW19" s="204"/>
      <c r="BX19" s="204"/>
      <c r="BY19" s="204"/>
      <c r="BZ19" s="204"/>
      <c r="CA19" s="204"/>
      <c r="CB19" s="204"/>
      <c r="CC19" s="205"/>
      <c r="CD19" s="203"/>
      <c r="CE19" s="204"/>
      <c r="CF19" s="205"/>
      <c r="CG19" s="203"/>
      <c r="CH19" s="204"/>
      <c r="CI19" s="205"/>
      <c r="CJ19" s="203"/>
      <c r="CK19" s="204"/>
      <c r="CL19" s="205"/>
      <c r="CM19" s="203"/>
      <c r="CN19" s="204"/>
      <c r="CO19" s="205"/>
    </row>
    <row r="20" spans="1:93" ht="25.5" customHeight="1" x14ac:dyDescent="0.25">
      <c r="A20" s="239"/>
      <c r="B20" s="240"/>
      <c r="C20" s="182"/>
      <c r="D20" s="182"/>
      <c r="E20" s="182"/>
      <c r="F20" s="182"/>
      <c r="G20" s="182"/>
      <c r="H20" s="182"/>
      <c r="I20" s="182"/>
      <c r="J20" s="182"/>
      <c r="K20" s="182"/>
      <c r="L20" s="182"/>
      <c r="M20" s="182"/>
      <c r="N20" s="182"/>
      <c r="O20" s="182"/>
      <c r="P20" s="182"/>
      <c r="Q20" s="182"/>
      <c r="R20" s="159" t="s">
        <v>76</v>
      </c>
      <c r="S20" s="159" t="s">
        <v>77</v>
      </c>
      <c r="T20" s="159" t="s">
        <v>78</v>
      </c>
      <c r="U20" s="159" t="s">
        <v>79</v>
      </c>
      <c r="V20" s="159" t="s">
        <v>76</v>
      </c>
      <c r="W20" s="159" t="s">
        <v>77</v>
      </c>
      <c r="X20" s="159" t="s">
        <v>78</v>
      </c>
      <c r="Y20" s="159" t="s">
        <v>79</v>
      </c>
      <c r="Z20" s="159" t="s">
        <v>76</v>
      </c>
      <c r="AA20" s="159" t="s">
        <v>77</v>
      </c>
      <c r="AB20" s="159" t="s">
        <v>78</v>
      </c>
      <c r="AC20" s="159" t="s">
        <v>79</v>
      </c>
      <c r="AD20" s="159" t="s">
        <v>76</v>
      </c>
      <c r="AE20" s="159" t="s">
        <v>77</v>
      </c>
      <c r="AF20" s="159" t="s">
        <v>78</v>
      </c>
      <c r="AG20" s="160" t="s">
        <v>79</v>
      </c>
      <c r="AH20" s="206"/>
      <c r="AI20" s="207"/>
      <c r="AJ20" s="208"/>
      <c r="AK20" s="206"/>
      <c r="AL20" s="208"/>
      <c r="AM20" s="206"/>
      <c r="AN20" s="208"/>
      <c r="AO20" s="206"/>
      <c r="AP20" s="285"/>
      <c r="AQ20" s="161" t="s">
        <v>80</v>
      </c>
      <c r="AR20" s="162" t="s">
        <v>81</v>
      </c>
      <c r="AS20" s="162" t="s">
        <v>82</v>
      </c>
      <c r="AT20" s="162" t="s">
        <v>83</v>
      </c>
      <c r="AU20" s="280"/>
      <c r="AV20" s="283"/>
      <c r="AW20" s="283"/>
      <c r="AX20" s="283"/>
      <c r="AY20" s="283"/>
      <c r="AZ20" s="240"/>
      <c r="BA20" s="216"/>
      <c r="BB20" s="216"/>
      <c r="BC20" s="216"/>
      <c r="BD20" s="206"/>
      <c r="BE20" s="207"/>
      <c r="BF20" s="207"/>
      <c r="BG20" s="207"/>
      <c r="BH20" s="207"/>
      <c r="BI20" s="207"/>
      <c r="BJ20" s="207"/>
      <c r="BK20" s="207"/>
      <c r="BL20" s="207"/>
      <c r="BM20" s="207"/>
      <c r="BN20" s="207"/>
      <c r="BO20" s="208"/>
      <c r="BP20" s="213"/>
      <c r="BQ20" s="213"/>
      <c r="BR20" s="213"/>
      <c r="BS20" s="213"/>
      <c r="BT20" s="206"/>
      <c r="BU20" s="207"/>
      <c r="BV20" s="207"/>
      <c r="BW20" s="207"/>
      <c r="BX20" s="207"/>
      <c r="BY20" s="207"/>
      <c r="BZ20" s="207"/>
      <c r="CA20" s="207"/>
      <c r="CB20" s="207"/>
      <c r="CC20" s="208"/>
      <c r="CD20" s="206"/>
      <c r="CE20" s="207"/>
      <c r="CF20" s="208"/>
      <c r="CG20" s="206"/>
      <c r="CH20" s="207"/>
      <c r="CI20" s="208"/>
      <c r="CJ20" s="206"/>
      <c r="CK20" s="207"/>
      <c r="CL20" s="208"/>
      <c r="CM20" s="206"/>
      <c r="CN20" s="207"/>
      <c r="CO20" s="208"/>
    </row>
    <row r="21" spans="1:93" s="167" customFormat="1" ht="24.95" customHeight="1" x14ac:dyDescent="0.25">
      <c r="A21" s="232">
        <v>1</v>
      </c>
      <c r="B21" s="233"/>
      <c r="C21" s="230">
        <v>9</v>
      </c>
      <c r="D21" s="230"/>
      <c r="E21" s="230"/>
      <c r="F21" s="230">
        <v>1</v>
      </c>
      <c r="G21" s="230"/>
      <c r="H21" s="230"/>
      <c r="I21" s="230">
        <v>0</v>
      </c>
      <c r="J21" s="230"/>
      <c r="K21" s="230"/>
      <c r="L21" s="230">
        <v>0</v>
      </c>
      <c r="M21" s="230"/>
      <c r="N21" s="230"/>
      <c r="O21" s="231">
        <v>0</v>
      </c>
      <c r="P21" s="231"/>
      <c r="Q21" s="231"/>
      <c r="R21" s="163"/>
      <c r="S21" s="163"/>
      <c r="T21" s="163"/>
      <c r="U21" s="163"/>
      <c r="V21" s="163"/>
      <c r="W21" s="163"/>
      <c r="X21" s="163"/>
      <c r="Y21" s="163"/>
      <c r="Z21" s="163"/>
      <c r="AA21" s="163"/>
      <c r="AB21" s="163"/>
      <c r="AC21" s="163"/>
      <c r="AD21" s="163"/>
      <c r="AE21" s="163"/>
      <c r="AF21" s="163"/>
      <c r="AG21" s="163"/>
      <c r="AH21" s="271">
        <f>C21+F21+I21+L21+O21-Z21-AA21-AB21-AC21-AD21-AE21-AF21-AG21</f>
        <v>10</v>
      </c>
      <c r="AI21" s="271"/>
      <c r="AJ21" s="271"/>
      <c r="AK21" s="209"/>
      <c r="AL21" s="210"/>
      <c r="AM21" s="209">
        <v>1</v>
      </c>
      <c r="AN21" s="210"/>
      <c r="AO21" s="166">
        <v>1</v>
      </c>
      <c r="AP21" s="168">
        <f>AO21*0.02</f>
        <v>0.02</v>
      </c>
      <c r="AQ21" s="164"/>
      <c r="AR21" s="164"/>
      <c r="AS21" s="164"/>
      <c r="AT21" s="164"/>
      <c r="AU21" s="165" t="s">
        <v>84</v>
      </c>
      <c r="AV21" s="284" t="str">
        <f>VLOOKUP(AU21,NomSerie!$D$2:$E$24,2,0)</f>
        <v>TECNOLOGÍAS Y SERVICIOS DE LA INFORMACIÓN</v>
      </c>
      <c r="AW21" s="284"/>
      <c r="AX21" s="284"/>
      <c r="AY21" s="284"/>
      <c r="AZ21" s="284"/>
      <c r="BA21" s="272" t="s">
        <v>85</v>
      </c>
      <c r="BB21" s="273"/>
      <c r="BC21" s="274"/>
      <c r="BD21" s="275" t="str">
        <f>VLOOKUP(BA21,NomSerie!$G$29:$H$222,2,0)</f>
        <v xml:space="preserve">SOPORTE A LOS SERVICIOS DE LA OPERACIÓN LOCAL </v>
      </c>
      <c r="BE21" s="276"/>
      <c r="BF21" s="276"/>
      <c r="BG21" s="276"/>
      <c r="BH21" s="276"/>
      <c r="BI21" s="276"/>
      <c r="BJ21" s="276"/>
      <c r="BK21" s="276"/>
      <c r="BL21" s="276"/>
      <c r="BM21" s="276"/>
      <c r="BN21" s="276"/>
      <c r="BO21" s="277"/>
      <c r="BP21" s="165" t="str">
        <f>IF(ISBLANK(VLOOKUP(BD21,NomSerie!$H$29:$L$222,2,0)), "",VLOOKUP(BD21,NomSerie!$H$29:$L$222,2,0))</f>
        <v>A</v>
      </c>
      <c r="BQ21" s="165" t="str">
        <f>IF(ISBLANK(VLOOKUP(BD21,NomSerie!$H$29:$L$222,3,0)), "",VLOOKUP(BD21,NomSerie!$H$29:$L$222,3,0))</f>
        <v/>
      </c>
      <c r="BR21" s="165" t="str">
        <f>IF(ISBLANK(VLOOKUP(BD21,NomSerie!$H$29:$L$222,4,0)), "",VLOOKUP(BD21,NomSerie!$H$29:$L$222,4,0))</f>
        <v/>
      </c>
      <c r="BS21" s="165" t="str">
        <f>IF(ISBLANK(VLOOKUP(BD21,NomSerie!$H$29:$L$222,5,0)), "",VLOOKUP(BD21,NomSerie!$H$29:$L$222,5,0))</f>
        <v/>
      </c>
      <c r="BT21" s="218" t="s">
        <v>86</v>
      </c>
      <c r="BU21" s="219"/>
      <c r="BV21" s="219"/>
      <c r="BW21" s="219"/>
      <c r="BX21" s="219"/>
      <c r="BY21" s="219"/>
      <c r="BZ21" s="219"/>
      <c r="CA21" s="219"/>
      <c r="CB21" s="219"/>
      <c r="CC21" s="220"/>
      <c r="CD21" s="217"/>
      <c r="CE21" s="184"/>
      <c r="CF21" s="185"/>
      <c r="CG21" s="183"/>
      <c r="CH21" s="184"/>
      <c r="CI21" s="185"/>
      <c r="CJ21" s="183"/>
      <c r="CK21" s="184"/>
      <c r="CL21" s="185"/>
      <c r="CM21" s="183"/>
      <c r="CN21" s="184"/>
      <c r="CO21" s="185"/>
    </row>
    <row r="22" spans="1:93" ht="24.75" customHeight="1" x14ac:dyDescent="0.25">
      <c r="A22" s="281" t="s">
        <v>87</v>
      </c>
      <c r="B22" s="281"/>
      <c r="C22" s="288">
        <f>SUM(C21:E21)</f>
        <v>9</v>
      </c>
      <c r="D22" s="288"/>
      <c r="E22" s="288"/>
      <c r="F22" s="288">
        <f>SUM(F21:H21)</f>
        <v>1</v>
      </c>
      <c r="G22" s="288"/>
      <c r="H22" s="288"/>
      <c r="I22" s="288">
        <f>SUM(I21:K21)</f>
        <v>0</v>
      </c>
      <c r="J22" s="288"/>
      <c r="K22" s="288"/>
      <c r="L22" s="288">
        <f>SUM(L21:N21)</f>
        <v>0</v>
      </c>
      <c r="M22" s="288"/>
      <c r="N22" s="288"/>
      <c r="O22" s="288">
        <f>SUM(O21:Q21)</f>
        <v>0</v>
      </c>
      <c r="P22" s="288"/>
      <c r="Q22" s="288"/>
      <c r="R22" s="144">
        <f t="shared" ref="R22:AG22" si="0">SUM(R21:R21)</f>
        <v>0</v>
      </c>
      <c r="S22" s="144">
        <f t="shared" si="0"/>
        <v>0</v>
      </c>
      <c r="T22" s="144">
        <f t="shared" si="0"/>
        <v>0</v>
      </c>
      <c r="U22" s="144">
        <f t="shared" si="0"/>
        <v>0</v>
      </c>
      <c r="V22" s="144">
        <f t="shared" si="0"/>
        <v>0</v>
      </c>
      <c r="W22" s="144">
        <f t="shared" si="0"/>
        <v>0</v>
      </c>
      <c r="X22" s="144">
        <f t="shared" si="0"/>
        <v>0</v>
      </c>
      <c r="Y22" s="144">
        <f t="shared" si="0"/>
        <v>0</v>
      </c>
      <c r="Z22" s="144">
        <f t="shared" si="0"/>
        <v>0</v>
      </c>
      <c r="AA22" s="144">
        <f t="shared" si="0"/>
        <v>0</v>
      </c>
      <c r="AB22" s="144">
        <f t="shared" si="0"/>
        <v>0</v>
      </c>
      <c r="AC22" s="144">
        <f t="shared" si="0"/>
        <v>0</v>
      </c>
      <c r="AD22" s="144">
        <f t="shared" si="0"/>
        <v>0</v>
      </c>
      <c r="AE22" s="144">
        <f t="shared" si="0"/>
        <v>0</v>
      </c>
      <c r="AF22" s="144">
        <f t="shared" si="0"/>
        <v>0</v>
      </c>
      <c r="AG22" s="144">
        <f t="shared" si="0"/>
        <v>0</v>
      </c>
      <c r="AH22" s="288">
        <f>SUM(AH21:AJ21)</f>
        <v>10</v>
      </c>
      <c r="AI22" s="288"/>
      <c r="AJ22" s="288"/>
      <c r="AK22" s="289">
        <f>SUM(AK21:AL21)</f>
        <v>0</v>
      </c>
      <c r="AL22" s="290"/>
      <c r="AM22" s="289">
        <f>SUM(AM21:AN21)</f>
        <v>1</v>
      </c>
      <c r="AN22" s="290"/>
      <c r="AO22" s="79">
        <f t="shared" ref="AO22:AT22" si="1">SUM(AO21:AO21)</f>
        <v>1</v>
      </c>
      <c r="AP22" s="148">
        <f t="shared" si="1"/>
        <v>0.02</v>
      </c>
      <c r="AQ22" s="148">
        <f t="shared" si="1"/>
        <v>0</v>
      </c>
      <c r="AR22" s="148">
        <f t="shared" si="1"/>
        <v>0</v>
      </c>
      <c r="AS22" s="148">
        <f t="shared" si="1"/>
        <v>0</v>
      </c>
      <c r="AT22" s="148">
        <f t="shared" si="1"/>
        <v>0</v>
      </c>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7"/>
      <c r="BU22" s="67"/>
      <c r="BV22" s="67"/>
      <c r="BW22" s="67"/>
      <c r="BX22" s="67"/>
      <c r="BY22" s="67"/>
      <c r="BZ22" s="67"/>
      <c r="CA22" s="67"/>
      <c r="CB22" s="67"/>
      <c r="CC22" s="67"/>
      <c r="CD22" s="67"/>
      <c r="CE22" s="67"/>
      <c r="CF22" s="67"/>
      <c r="CG22" s="68"/>
      <c r="CH22" s="68"/>
      <c r="CI22" s="68"/>
      <c r="CJ22" s="68"/>
      <c r="CK22" s="68"/>
      <c r="CL22" s="68"/>
      <c r="CM22" s="68"/>
      <c r="CN22" s="68"/>
      <c r="CO22" s="68"/>
    </row>
    <row r="23" spans="1:93" ht="14.25" customHeight="1"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row>
    <row r="24" spans="1:93" ht="14.25" customHeight="1"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row>
    <row r="25" spans="1:93" ht="14.25"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row>
    <row r="26" spans="1:93" ht="14.2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row>
    <row r="27" spans="1:93"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row>
    <row r="28" spans="1:93"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row>
    <row r="29" spans="1:93"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row>
    <row r="30" spans="1:93" ht="14.25" customHeight="1" x14ac:dyDescent="0.25">
      <c r="A30" s="2"/>
      <c r="B30" s="2"/>
      <c r="C30" s="2"/>
      <c r="D30" s="2"/>
      <c r="E30" s="2"/>
      <c r="F30" s="2"/>
      <c r="G30" s="2"/>
      <c r="H30" s="2"/>
      <c r="I30" s="2"/>
      <c r="J30" s="2"/>
      <c r="K30" s="291" t="s">
        <v>88</v>
      </c>
      <c r="L30" s="291"/>
      <c r="M30" s="291"/>
      <c r="N30" s="291"/>
      <c r="O30" s="291"/>
      <c r="P30" s="291"/>
      <c r="Q30" s="291"/>
      <c r="R30" s="291"/>
      <c r="S30" s="2"/>
      <c r="T30" s="2"/>
      <c r="U30" s="2"/>
      <c r="V30" s="2"/>
      <c r="W30" s="2"/>
      <c r="X30" s="2"/>
      <c r="Y30" s="2"/>
      <c r="Z30" s="2"/>
      <c r="AA30" s="2"/>
      <c r="AB30" s="2"/>
      <c r="AC30" s="2"/>
      <c r="BQ30" s="266" t="s">
        <v>89</v>
      </c>
      <c r="BR30" s="266"/>
      <c r="BS30" s="266"/>
      <c r="BT30" s="266"/>
      <c r="BU30" s="266"/>
      <c r="BV30" s="145"/>
    </row>
    <row r="31" spans="1:93"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row>
    <row r="32" spans="1:93"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row>
    <row r="33" spans="1:90" ht="14.25" customHeight="1" x14ac:dyDescent="0.25">
      <c r="A33" s="9"/>
      <c r="B33" s="9"/>
      <c r="C33" s="9"/>
      <c r="D33" s="9"/>
      <c r="E33" s="9"/>
      <c r="F33" s="9"/>
      <c r="G33" s="9"/>
      <c r="H33" s="287" t="s">
        <v>90</v>
      </c>
      <c r="I33" s="287"/>
      <c r="J33" s="287"/>
      <c r="K33" s="287"/>
      <c r="L33" s="287"/>
      <c r="M33" s="287"/>
      <c r="N33" s="287"/>
      <c r="O33" s="287"/>
      <c r="P33" s="287"/>
      <c r="Q33" s="287"/>
      <c r="R33" s="287"/>
      <c r="S33" s="287"/>
      <c r="T33" s="287"/>
      <c r="U33" s="287"/>
      <c r="V33" s="9"/>
      <c r="W33" s="9"/>
      <c r="X33" s="9"/>
      <c r="Y33" s="9"/>
      <c r="Z33" s="9"/>
      <c r="AA33" s="2"/>
      <c r="AB33" s="2"/>
      <c r="AC33" s="2"/>
      <c r="BK33" s="287" t="s">
        <v>91</v>
      </c>
      <c r="BL33" s="287"/>
      <c r="BM33" s="287"/>
      <c r="BN33" s="287"/>
      <c r="BO33" s="287"/>
      <c r="BP33" s="287"/>
      <c r="BQ33" s="287"/>
      <c r="BR33" s="287"/>
      <c r="BS33" s="287"/>
      <c r="BT33" s="287"/>
      <c r="BU33" s="287"/>
      <c r="BV33" s="287"/>
      <c r="BW33" s="287"/>
      <c r="BX33" s="287"/>
      <c r="BY33" s="287"/>
      <c r="BZ33" s="287"/>
      <c r="CA33" s="287"/>
    </row>
    <row r="34" spans="1:90"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CK34" s="266"/>
      <c r="CL34" s="267"/>
    </row>
    <row r="35" spans="1:90" ht="14.25" customHeight="1" x14ac:dyDescent="0.25">
      <c r="A35" s="2"/>
      <c r="B35" s="2"/>
      <c r="C35" s="2"/>
      <c r="D35" s="2"/>
      <c r="E35" s="2"/>
      <c r="F35" s="2"/>
      <c r="G35" s="2"/>
      <c r="H35" s="142"/>
      <c r="I35" s="142"/>
      <c r="J35" s="142"/>
      <c r="K35" s="142"/>
      <c r="L35" s="142"/>
      <c r="M35" s="142"/>
      <c r="N35" s="142"/>
      <c r="O35" s="142"/>
      <c r="P35" s="142"/>
      <c r="Q35" s="142"/>
      <c r="R35" s="142"/>
      <c r="S35" s="142"/>
      <c r="T35" s="142"/>
      <c r="U35" s="142"/>
      <c r="V35" s="2"/>
      <c r="W35" s="2"/>
      <c r="X35" s="2"/>
      <c r="Y35" s="2"/>
      <c r="Z35" s="2"/>
      <c r="AA35" s="2"/>
      <c r="AB35" s="2"/>
      <c r="AC35" s="2"/>
      <c r="BK35" s="143"/>
      <c r="BL35" s="143"/>
      <c r="BM35" s="143"/>
      <c r="BN35" s="143"/>
      <c r="BO35" s="143"/>
      <c r="BP35" s="143"/>
      <c r="BQ35" s="143"/>
      <c r="BR35" s="143"/>
      <c r="BS35" s="143"/>
      <c r="BT35" s="143"/>
      <c r="BU35" s="143"/>
      <c r="BV35" s="143"/>
      <c r="BW35" s="143"/>
      <c r="BX35" s="143"/>
      <c r="BY35" s="143"/>
      <c r="BZ35" s="143"/>
      <c r="CA35" s="143"/>
      <c r="CJ35" s="17"/>
      <c r="CK35" s="8"/>
      <c r="CL35" s="15"/>
    </row>
    <row r="36" spans="1:90" ht="14.25" customHeight="1" x14ac:dyDescent="0.25">
      <c r="A36" s="2"/>
      <c r="B36" s="2"/>
      <c r="C36" s="2"/>
      <c r="D36" s="2"/>
      <c r="E36" s="2"/>
      <c r="F36" s="2"/>
      <c r="G36" s="2"/>
      <c r="H36" s="286" t="s">
        <v>92</v>
      </c>
      <c r="I36" s="286"/>
      <c r="J36" s="286"/>
      <c r="K36" s="286"/>
      <c r="L36" s="286"/>
      <c r="M36" s="286"/>
      <c r="N36" s="286"/>
      <c r="O36" s="286"/>
      <c r="P36" s="286"/>
      <c r="Q36" s="286"/>
      <c r="R36" s="286"/>
      <c r="S36" s="286"/>
      <c r="T36" s="286"/>
      <c r="U36" s="286"/>
      <c r="V36" s="2"/>
      <c r="W36" s="2"/>
      <c r="X36" s="2"/>
      <c r="Y36" s="2"/>
      <c r="Z36" s="2"/>
      <c r="AA36" s="2"/>
      <c r="AB36" s="2"/>
      <c r="AC36" s="2"/>
      <c r="BK36" s="286" t="s">
        <v>92</v>
      </c>
      <c r="BL36" s="286"/>
      <c r="BM36" s="286"/>
      <c r="BN36" s="286"/>
      <c r="BO36" s="286"/>
      <c r="BP36" s="286"/>
      <c r="BQ36" s="286"/>
      <c r="BR36" s="286"/>
      <c r="BS36" s="286"/>
      <c r="BT36" s="286"/>
      <c r="BU36" s="286"/>
      <c r="BV36" s="286"/>
      <c r="BW36" s="286"/>
      <c r="BX36" s="286"/>
      <c r="BY36" s="286"/>
      <c r="BZ36" s="286"/>
      <c r="CA36" s="286"/>
    </row>
    <row r="37" spans="1:90" ht="14.25" customHeight="1" x14ac:dyDescent="0.25">
      <c r="A37" s="2"/>
      <c r="B37" s="2"/>
      <c r="C37" s="2"/>
      <c r="D37" s="2"/>
      <c r="E37" s="2"/>
      <c r="F37" s="2"/>
      <c r="G37" s="2"/>
      <c r="H37" s="287" t="s">
        <v>14</v>
      </c>
      <c r="I37" s="287"/>
      <c r="J37" s="287"/>
      <c r="K37" s="287"/>
      <c r="L37" s="287"/>
      <c r="M37" s="287"/>
      <c r="N37" s="287"/>
      <c r="O37" s="287"/>
      <c r="P37" s="287"/>
      <c r="Q37" s="287"/>
      <c r="R37" s="287"/>
      <c r="S37" s="287"/>
      <c r="T37" s="287"/>
      <c r="U37" s="287"/>
      <c r="V37" s="2"/>
      <c r="W37" s="2"/>
      <c r="X37" s="2"/>
      <c r="Y37" s="2"/>
      <c r="Z37" s="2"/>
      <c r="AA37" s="2"/>
      <c r="AB37" s="2"/>
      <c r="AC37" s="2"/>
      <c r="BK37" s="287" t="s">
        <v>14</v>
      </c>
      <c r="BL37" s="287"/>
      <c r="BM37" s="287"/>
      <c r="BN37" s="287"/>
      <c r="BO37" s="287"/>
      <c r="BP37" s="287"/>
      <c r="BQ37" s="287"/>
      <c r="BR37" s="287"/>
      <c r="BS37" s="287"/>
      <c r="BT37" s="287"/>
      <c r="BU37" s="287"/>
      <c r="BV37" s="287"/>
      <c r="BW37" s="287"/>
      <c r="BX37" s="287"/>
      <c r="BY37" s="287"/>
      <c r="BZ37" s="287"/>
      <c r="CA37" s="287"/>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3zXocWLXZ0e1xnpsxkVU4OuA3uJ/0HIWu7bWtXTuHBYTaZ79uGjChj8p+sjOx5E1HQwEo0TPFUwTFkScX/mLGA==" saltValue="O0xfTyI/0yJhraxNGyplV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40" customWidth="1"/>
    <col min="2" max="2" width="10.85546875" style="80" customWidth="1"/>
    <col min="3" max="3" width="9.85546875" style="80" customWidth="1"/>
    <col min="4" max="4" width="10.7109375" style="80" customWidth="1"/>
    <col min="5" max="5" width="13.140625" style="80" customWidth="1"/>
    <col min="6" max="6" width="12.42578125" style="80" customWidth="1"/>
    <col min="7" max="7" width="18.7109375" style="80" customWidth="1"/>
    <col min="8" max="8" width="12.85546875" style="80" customWidth="1"/>
    <col min="9" max="9" width="15.28515625" style="138" customWidth="1"/>
    <col min="10" max="10" width="17.5703125" style="138" customWidth="1"/>
    <col min="11" max="11" width="20.7109375" style="138" customWidth="1"/>
    <col min="12" max="12" width="24.28515625" style="139" customWidth="1"/>
    <col min="13" max="13" width="17.28515625" style="80" customWidth="1"/>
    <col min="14" max="14" width="19" style="80" customWidth="1"/>
    <col min="15" max="254" width="11.42578125" style="80"/>
    <col min="255" max="255" width="66.7109375" style="80" customWidth="1"/>
    <col min="256" max="257" width="49.5703125" style="80" customWidth="1"/>
    <col min="258" max="258" width="10.85546875" style="80" customWidth="1"/>
    <col min="259" max="259" width="9.85546875" style="80" customWidth="1"/>
    <col min="260" max="260" width="10.7109375" style="80" customWidth="1"/>
    <col min="261" max="261" width="13.140625" style="80" customWidth="1"/>
    <col min="262" max="262" width="12.42578125" style="80" customWidth="1"/>
    <col min="263" max="263" width="18.7109375" style="80" customWidth="1"/>
    <col min="264" max="264" width="12.85546875" style="80" customWidth="1"/>
    <col min="265" max="265" width="15.28515625" style="80" customWidth="1"/>
    <col min="266" max="266" width="17.5703125" style="80" customWidth="1"/>
    <col min="267" max="267" width="20.7109375" style="80" customWidth="1"/>
    <col min="268" max="268" width="24.28515625" style="80" customWidth="1"/>
    <col min="269" max="269" width="17.28515625" style="80" customWidth="1"/>
    <col min="270" max="270" width="19" style="80" customWidth="1"/>
    <col min="271" max="510" width="11.42578125" style="80"/>
    <col min="511" max="511" width="66.7109375" style="80" customWidth="1"/>
    <col min="512" max="513" width="49.5703125" style="80" customWidth="1"/>
    <col min="514" max="514" width="10.85546875" style="80" customWidth="1"/>
    <col min="515" max="515" width="9.85546875" style="80" customWidth="1"/>
    <col min="516" max="516" width="10.7109375" style="80" customWidth="1"/>
    <col min="517" max="517" width="13.140625" style="80" customWidth="1"/>
    <col min="518" max="518" width="12.42578125" style="80" customWidth="1"/>
    <col min="519" max="519" width="18.7109375" style="80" customWidth="1"/>
    <col min="520" max="520" width="12.85546875" style="80" customWidth="1"/>
    <col min="521" max="521" width="15.28515625" style="80" customWidth="1"/>
    <col min="522" max="522" width="17.5703125" style="80" customWidth="1"/>
    <col min="523" max="523" width="20.7109375" style="80" customWidth="1"/>
    <col min="524" max="524" width="24.28515625" style="80" customWidth="1"/>
    <col min="525" max="525" width="17.28515625" style="80" customWidth="1"/>
    <col min="526" max="526" width="19" style="80" customWidth="1"/>
    <col min="527" max="766" width="11.42578125" style="80"/>
    <col min="767" max="767" width="66.7109375" style="80" customWidth="1"/>
    <col min="768" max="769" width="49.5703125" style="80" customWidth="1"/>
    <col min="770" max="770" width="10.85546875" style="80" customWidth="1"/>
    <col min="771" max="771" width="9.85546875" style="80" customWidth="1"/>
    <col min="772" max="772" width="10.7109375" style="80" customWidth="1"/>
    <col min="773" max="773" width="13.140625" style="80" customWidth="1"/>
    <col min="774" max="774" width="12.42578125" style="80" customWidth="1"/>
    <col min="775" max="775" width="18.7109375" style="80" customWidth="1"/>
    <col min="776" max="776" width="12.85546875" style="80" customWidth="1"/>
    <col min="777" max="777" width="15.28515625" style="80" customWidth="1"/>
    <col min="778" max="778" width="17.5703125" style="80" customWidth="1"/>
    <col min="779" max="779" width="20.7109375" style="80" customWidth="1"/>
    <col min="780" max="780" width="24.28515625" style="80" customWidth="1"/>
    <col min="781" max="781" width="17.28515625" style="80" customWidth="1"/>
    <col min="782" max="782" width="19" style="80" customWidth="1"/>
    <col min="783" max="1022" width="11.42578125" style="80"/>
    <col min="1023" max="1023" width="66.7109375" style="80" customWidth="1"/>
    <col min="1024" max="1025" width="49.5703125" style="80" customWidth="1"/>
    <col min="1026" max="1026" width="10.85546875" style="80" customWidth="1"/>
    <col min="1027" max="1027" width="9.85546875" style="80" customWidth="1"/>
    <col min="1028" max="1028" width="10.7109375" style="80" customWidth="1"/>
    <col min="1029" max="1029" width="13.140625" style="80" customWidth="1"/>
    <col min="1030" max="1030" width="12.42578125" style="80" customWidth="1"/>
    <col min="1031" max="1031" width="18.7109375" style="80" customWidth="1"/>
    <col min="1032" max="1032" width="12.85546875" style="80" customWidth="1"/>
    <col min="1033" max="1033" width="15.28515625" style="80" customWidth="1"/>
    <col min="1034" max="1034" width="17.5703125" style="80" customWidth="1"/>
    <col min="1035" max="1035" width="20.7109375" style="80" customWidth="1"/>
    <col min="1036" max="1036" width="24.28515625" style="80" customWidth="1"/>
    <col min="1037" max="1037" width="17.28515625" style="80" customWidth="1"/>
    <col min="1038" max="1038" width="19" style="80" customWidth="1"/>
    <col min="1039" max="1278" width="11.42578125" style="80"/>
    <col min="1279" max="1279" width="66.7109375" style="80" customWidth="1"/>
    <col min="1280" max="1281" width="49.5703125" style="80" customWidth="1"/>
    <col min="1282" max="1282" width="10.85546875" style="80" customWidth="1"/>
    <col min="1283" max="1283" width="9.85546875" style="80" customWidth="1"/>
    <col min="1284" max="1284" width="10.7109375" style="80" customWidth="1"/>
    <col min="1285" max="1285" width="13.140625" style="80" customWidth="1"/>
    <col min="1286" max="1286" width="12.42578125" style="80" customWidth="1"/>
    <col min="1287" max="1287" width="18.7109375" style="80" customWidth="1"/>
    <col min="1288" max="1288" width="12.85546875" style="80" customWidth="1"/>
    <col min="1289" max="1289" width="15.28515625" style="80" customWidth="1"/>
    <col min="1290" max="1290" width="17.5703125" style="80" customWidth="1"/>
    <col min="1291" max="1291" width="20.7109375" style="80" customWidth="1"/>
    <col min="1292" max="1292" width="24.28515625" style="80" customWidth="1"/>
    <col min="1293" max="1293" width="17.28515625" style="80" customWidth="1"/>
    <col min="1294" max="1294" width="19" style="80" customWidth="1"/>
    <col min="1295" max="1534" width="11.42578125" style="80"/>
    <col min="1535" max="1535" width="66.7109375" style="80" customWidth="1"/>
    <col min="1536" max="1537" width="49.5703125" style="80" customWidth="1"/>
    <col min="1538" max="1538" width="10.85546875" style="80" customWidth="1"/>
    <col min="1539" max="1539" width="9.85546875" style="80" customWidth="1"/>
    <col min="1540" max="1540" width="10.7109375" style="80" customWidth="1"/>
    <col min="1541" max="1541" width="13.140625" style="80" customWidth="1"/>
    <col min="1542" max="1542" width="12.42578125" style="80" customWidth="1"/>
    <col min="1543" max="1543" width="18.7109375" style="80" customWidth="1"/>
    <col min="1544" max="1544" width="12.85546875" style="80" customWidth="1"/>
    <col min="1545" max="1545" width="15.28515625" style="80" customWidth="1"/>
    <col min="1546" max="1546" width="17.5703125" style="80" customWidth="1"/>
    <col min="1547" max="1547" width="20.7109375" style="80" customWidth="1"/>
    <col min="1548" max="1548" width="24.28515625" style="80" customWidth="1"/>
    <col min="1549" max="1549" width="17.28515625" style="80" customWidth="1"/>
    <col min="1550" max="1550" width="19" style="80" customWidth="1"/>
    <col min="1551" max="1790" width="11.42578125" style="80"/>
    <col min="1791" max="1791" width="66.7109375" style="80" customWidth="1"/>
    <col min="1792" max="1793" width="49.5703125" style="80" customWidth="1"/>
    <col min="1794" max="1794" width="10.85546875" style="80" customWidth="1"/>
    <col min="1795" max="1795" width="9.85546875" style="80" customWidth="1"/>
    <col min="1796" max="1796" width="10.7109375" style="80" customWidth="1"/>
    <col min="1797" max="1797" width="13.140625" style="80" customWidth="1"/>
    <col min="1798" max="1798" width="12.42578125" style="80" customWidth="1"/>
    <col min="1799" max="1799" width="18.7109375" style="80" customWidth="1"/>
    <col min="1800" max="1800" width="12.85546875" style="80" customWidth="1"/>
    <col min="1801" max="1801" width="15.28515625" style="80" customWidth="1"/>
    <col min="1802" max="1802" width="17.5703125" style="80" customWidth="1"/>
    <col min="1803" max="1803" width="20.7109375" style="80" customWidth="1"/>
    <col min="1804" max="1804" width="24.28515625" style="80" customWidth="1"/>
    <col min="1805" max="1805" width="17.28515625" style="80" customWidth="1"/>
    <col min="1806" max="1806" width="19" style="80" customWidth="1"/>
    <col min="1807" max="2046" width="11.42578125" style="80"/>
    <col min="2047" max="2047" width="66.7109375" style="80" customWidth="1"/>
    <col min="2048" max="2049" width="49.5703125" style="80" customWidth="1"/>
    <col min="2050" max="2050" width="10.85546875" style="80" customWidth="1"/>
    <col min="2051" max="2051" width="9.85546875" style="80" customWidth="1"/>
    <col min="2052" max="2052" width="10.7109375" style="80" customWidth="1"/>
    <col min="2053" max="2053" width="13.140625" style="80" customWidth="1"/>
    <col min="2054" max="2054" width="12.42578125" style="80" customWidth="1"/>
    <col min="2055" max="2055" width="18.7109375" style="80" customWidth="1"/>
    <col min="2056" max="2056" width="12.85546875" style="80" customWidth="1"/>
    <col min="2057" max="2057" width="15.28515625" style="80" customWidth="1"/>
    <col min="2058" max="2058" width="17.5703125" style="80" customWidth="1"/>
    <col min="2059" max="2059" width="20.7109375" style="80" customWidth="1"/>
    <col min="2060" max="2060" width="24.28515625" style="80" customWidth="1"/>
    <col min="2061" max="2061" width="17.28515625" style="80" customWidth="1"/>
    <col min="2062" max="2062" width="19" style="80" customWidth="1"/>
    <col min="2063" max="2302" width="11.42578125" style="80"/>
    <col min="2303" max="2303" width="66.7109375" style="80" customWidth="1"/>
    <col min="2304" max="2305" width="49.5703125" style="80" customWidth="1"/>
    <col min="2306" max="2306" width="10.85546875" style="80" customWidth="1"/>
    <col min="2307" max="2307" width="9.85546875" style="80" customWidth="1"/>
    <col min="2308" max="2308" width="10.7109375" style="80" customWidth="1"/>
    <col min="2309" max="2309" width="13.140625" style="80" customWidth="1"/>
    <col min="2310" max="2310" width="12.42578125" style="80" customWidth="1"/>
    <col min="2311" max="2311" width="18.7109375" style="80" customWidth="1"/>
    <col min="2312" max="2312" width="12.85546875" style="80" customWidth="1"/>
    <col min="2313" max="2313" width="15.28515625" style="80" customWidth="1"/>
    <col min="2314" max="2314" width="17.5703125" style="80" customWidth="1"/>
    <col min="2315" max="2315" width="20.7109375" style="80" customWidth="1"/>
    <col min="2316" max="2316" width="24.28515625" style="80" customWidth="1"/>
    <col min="2317" max="2317" width="17.28515625" style="80" customWidth="1"/>
    <col min="2318" max="2318" width="19" style="80" customWidth="1"/>
    <col min="2319" max="2558" width="11.42578125" style="80"/>
    <col min="2559" max="2559" width="66.7109375" style="80" customWidth="1"/>
    <col min="2560" max="2561" width="49.5703125" style="80" customWidth="1"/>
    <col min="2562" max="2562" width="10.85546875" style="80" customWidth="1"/>
    <col min="2563" max="2563" width="9.85546875" style="80" customWidth="1"/>
    <col min="2564" max="2564" width="10.7109375" style="80" customWidth="1"/>
    <col min="2565" max="2565" width="13.140625" style="80" customWidth="1"/>
    <col min="2566" max="2566" width="12.42578125" style="80" customWidth="1"/>
    <col min="2567" max="2567" width="18.7109375" style="80" customWidth="1"/>
    <col min="2568" max="2568" width="12.85546875" style="80" customWidth="1"/>
    <col min="2569" max="2569" width="15.28515625" style="80" customWidth="1"/>
    <col min="2570" max="2570" width="17.5703125" style="80" customWidth="1"/>
    <col min="2571" max="2571" width="20.7109375" style="80" customWidth="1"/>
    <col min="2572" max="2572" width="24.28515625" style="80" customWidth="1"/>
    <col min="2573" max="2573" width="17.28515625" style="80" customWidth="1"/>
    <col min="2574" max="2574" width="19" style="80" customWidth="1"/>
    <col min="2575" max="2814" width="11.42578125" style="80"/>
    <col min="2815" max="2815" width="66.7109375" style="80" customWidth="1"/>
    <col min="2816" max="2817" width="49.5703125" style="80" customWidth="1"/>
    <col min="2818" max="2818" width="10.85546875" style="80" customWidth="1"/>
    <col min="2819" max="2819" width="9.85546875" style="80" customWidth="1"/>
    <col min="2820" max="2820" width="10.7109375" style="80" customWidth="1"/>
    <col min="2821" max="2821" width="13.140625" style="80" customWidth="1"/>
    <col min="2822" max="2822" width="12.42578125" style="80" customWidth="1"/>
    <col min="2823" max="2823" width="18.7109375" style="80" customWidth="1"/>
    <col min="2824" max="2824" width="12.85546875" style="80" customWidth="1"/>
    <col min="2825" max="2825" width="15.28515625" style="80" customWidth="1"/>
    <col min="2826" max="2826" width="17.5703125" style="80" customWidth="1"/>
    <col min="2827" max="2827" width="20.7109375" style="80" customWidth="1"/>
    <col min="2828" max="2828" width="24.28515625" style="80" customWidth="1"/>
    <col min="2829" max="2829" width="17.28515625" style="80" customWidth="1"/>
    <col min="2830" max="2830" width="19" style="80" customWidth="1"/>
    <col min="2831" max="3070" width="11.42578125" style="80"/>
    <col min="3071" max="3071" width="66.7109375" style="80" customWidth="1"/>
    <col min="3072" max="3073" width="49.5703125" style="80" customWidth="1"/>
    <col min="3074" max="3074" width="10.85546875" style="80" customWidth="1"/>
    <col min="3075" max="3075" width="9.85546875" style="80" customWidth="1"/>
    <col min="3076" max="3076" width="10.7109375" style="80" customWidth="1"/>
    <col min="3077" max="3077" width="13.140625" style="80" customWidth="1"/>
    <col min="3078" max="3078" width="12.42578125" style="80" customWidth="1"/>
    <col min="3079" max="3079" width="18.7109375" style="80" customWidth="1"/>
    <col min="3080" max="3080" width="12.85546875" style="80" customWidth="1"/>
    <col min="3081" max="3081" width="15.28515625" style="80" customWidth="1"/>
    <col min="3082" max="3082" width="17.5703125" style="80" customWidth="1"/>
    <col min="3083" max="3083" width="20.7109375" style="80" customWidth="1"/>
    <col min="3084" max="3084" width="24.28515625" style="80" customWidth="1"/>
    <col min="3085" max="3085" width="17.28515625" style="80" customWidth="1"/>
    <col min="3086" max="3086" width="19" style="80" customWidth="1"/>
    <col min="3087" max="3326" width="11.42578125" style="80"/>
    <col min="3327" max="3327" width="66.7109375" style="80" customWidth="1"/>
    <col min="3328" max="3329" width="49.5703125" style="80" customWidth="1"/>
    <col min="3330" max="3330" width="10.85546875" style="80" customWidth="1"/>
    <col min="3331" max="3331" width="9.85546875" style="80" customWidth="1"/>
    <col min="3332" max="3332" width="10.7109375" style="80" customWidth="1"/>
    <col min="3333" max="3333" width="13.140625" style="80" customWidth="1"/>
    <col min="3334" max="3334" width="12.42578125" style="80" customWidth="1"/>
    <col min="3335" max="3335" width="18.7109375" style="80" customWidth="1"/>
    <col min="3336" max="3336" width="12.85546875" style="80" customWidth="1"/>
    <col min="3337" max="3337" width="15.28515625" style="80" customWidth="1"/>
    <col min="3338" max="3338" width="17.5703125" style="80" customWidth="1"/>
    <col min="3339" max="3339" width="20.7109375" style="80" customWidth="1"/>
    <col min="3340" max="3340" width="24.28515625" style="80" customWidth="1"/>
    <col min="3341" max="3341" width="17.28515625" style="80" customWidth="1"/>
    <col min="3342" max="3342" width="19" style="80" customWidth="1"/>
    <col min="3343" max="3582" width="11.42578125" style="80"/>
    <col min="3583" max="3583" width="66.7109375" style="80" customWidth="1"/>
    <col min="3584" max="3585" width="49.5703125" style="80" customWidth="1"/>
    <col min="3586" max="3586" width="10.85546875" style="80" customWidth="1"/>
    <col min="3587" max="3587" width="9.85546875" style="80" customWidth="1"/>
    <col min="3588" max="3588" width="10.7109375" style="80" customWidth="1"/>
    <col min="3589" max="3589" width="13.140625" style="80" customWidth="1"/>
    <col min="3590" max="3590" width="12.42578125" style="80" customWidth="1"/>
    <col min="3591" max="3591" width="18.7109375" style="80" customWidth="1"/>
    <col min="3592" max="3592" width="12.85546875" style="80" customWidth="1"/>
    <col min="3593" max="3593" width="15.28515625" style="80" customWidth="1"/>
    <col min="3594" max="3594" width="17.5703125" style="80" customWidth="1"/>
    <col min="3595" max="3595" width="20.7109375" style="80" customWidth="1"/>
    <col min="3596" max="3596" width="24.28515625" style="80" customWidth="1"/>
    <col min="3597" max="3597" width="17.28515625" style="80" customWidth="1"/>
    <col min="3598" max="3598" width="19" style="80" customWidth="1"/>
    <col min="3599" max="3838" width="11.42578125" style="80"/>
    <col min="3839" max="3839" width="66.7109375" style="80" customWidth="1"/>
    <col min="3840" max="3841" width="49.5703125" style="80" customWidth="1"/>
    <col min="3842" max="3842" width="10.85546875" style="80" customWidth="1"/>
    <col min="3843" max="3843" width="9.85546875" style="80" customWidth="1"/>
    <col min="3844" max="3844" width="10.7109375" style="80" customWidth="1"/>
    <col min="3845" max="3845" width="13.140625" style="80" customWidth="1"/>
    <col min="3846" max="3846" width="12.42578125" style="80" customWidth="1"/>
    <col min="3847" max="3847" width="18.7109375" style="80" customWidth="1"/>
    <col min="3848" max="3848" width="12.85546875" style="80" customWidth="1"/>
    <col min="3849" max="3849" width="15.28515625" style="80" customWidth="1"/>
    <col min="3850" max="3850" width="17.5703125" style="80" customWidth="1"/>
    <col min="3851" max="3851" width="20.7109375" style="80" customWidth="1"/>
    <col min="3852" max="3852" width="24.28515625" style="80" customWidth="1"/>
    <col min="3853" max="3853" width="17.28515625" style="80" customWidth="1"/>
    <col min="3854" max="3854" width="19" style="80" customWidth="1"/>
    <col min="3855" max="4094" width="11.42578125" style="80"/>
    <col min="4095" max="4095" width="66.7109375" style="80" customWidth="1"/>
    <col min="4096" max="4097" width="49.5703125" style="80" customWidth="1"/>
    <col min="4098" max="4098" width="10.85546875" style="80" customWidth="1"/>
    <col min="4099" max="4099" width="9.85546875" style="80" customWidth="1"/>
    <col min="4100" max="4100" width="10.7109375" style="80" customWidth="1"/>
    <col min="4101" max="4101" width="13.140625" style="80" customWidth="1"/>
    <col min="4102" max="4102" width="12.42578125" style="80" customWidth="1"/>
    <col min="4103" max="4103" width="18.7109375" style="80" customWidth="1"/>
    <col min="4104" max="4104" width="12.85546875" style="80" customWidth="1"/>
    <col min="4105" max="4105" width="15.28515625" style="80" customWidth="1"/>
    <col min="4106" max="4106" width="17.5703125" style="80" customWidth="1"/>
    <col min="4107" max="4107" width="20.7109375" style="80" customWidth="1"/>
    <col min="4108" max="4108" width="24.28515625" style="80" customWidth="1"/>
    <col min="4109" max="4109" width="17.28515625" style="80" customWidth="1"/>
    <col min="4110" max="4110" width="19" style="80" customWidth="1"/>
    <col min="4111" max="4350" width="11.42578125" style="80"/>
    <col min="4351" max="4351" width="66.7109375" style="80" customWidth="1"/>
    <col min="4352" max="4353" width="49.5703125" style="80" customWidth="1"/>
    <col min="4354" max="4354" width="10.85546875" style="80" customWidth="1"/>
    <col min="4355" max="4355" width="9.85546875" style="80" customWidth="1"/>
    <col min="4356" max="4356" width="10.7109375" style="80" customWidth="1"/>
    <col min="4357" max="4357" width="13.140625" style="80" customWidth="1"/>
    <col min="4358" max="4358" width="12.42578125" style="80" customWidth="1"/>
    <col min="4359" max="4359" width="18.7109375" style="80" customWidth="1"/>
    <col min="4360" max="4360" width="12.85546875" style="80" customWidth="1"/>
    <col min="4361" max="4361" width="15.28515625" style="80" customWidth="1"/>
    <col min="4362" max="4362" width="17.5703125" style="80" customWidth="1"/>
    <col min="4363" max="4363" width="20.7109375" style="80" customWidth="1"/>
    <col min="4364" max="4364" width="24.28515625" style="80" customWidth="1"/>
    <col min="4365" max="4365" width="17.28515625" style="80" customWidth="1"/>
    <col min="4366" max="4366" width="19" style="80" customWidth="1"/>
    <col min="4367" max="4606" width="11.42578125" style="80"/>
    <col min="4607" max="4607" width="66.7109375" style="80" customWidth="1"/>
    <col min="4608" max="4609" width="49.5703125" style="80" customWidth="1"/>
    <col min="4610" max="4610" width="10.85546875" style="80" customWidth="1"/>
    <col min="4611" max="4611" width="9.85546875" style="80" customWidth="1"/>
    <col min="4612" max="4612" width="10.7109375" style="80" customWidth="1"/>
    <col min="4613" max="4613" width="13.140625" style="80" customWidth="1"/>
    <col min="4614" max="4614" width="12.42578125" style="80" customWidth="1"/>
    <col min="4615" max="4615" width="18.7109375" style="80" customWidth="1"/>
    <col min="4616" max="4616" width="12.85546875" style="80" customWidth="1"/>
    <col min="4617" max="4617" width="15.28515625" style="80" customWidth="1"/>
    <col min="4618" max="4618" width="17.5703125" style="80" customWidth="1"/>
    <col min="4619" max="4619" width="20.7109375" style="80" customWidth="1"/>
    <col min="4620" max="4620" width="24.28515625" style="80" customWidth="1"/>
    <col min="4621" max="4621" width="17.28515625" style="80" customWidth="1"/>
    <col min="4622" max="4622" width="19" style="80" customWidth="1"/>
    <col min="4623" max="4862" width="11.42578125" style="80"/>
    <col min="4863" max="4863" width="66.7109375" style="80" customWidth="1"/>
    <col min="4864" max="4865" width="49.5703125" style="80" customWidth="1"/>
    <col min="4866" max="4866" width="10.85546875" style="80" customWidth="1"/>
    <col min="4867" max="4867" width="9.85546875" style="80" customWidth="1"/>
    <col min="4868" max="4868" width="10.7109375" style="80" customWidth="1"/>
    <col min="4869" max="4869" width="13.140625" style="80" customWidth="1"/>
    <col min="4870" max="4870" width="12.42578125" style="80" customWidth="1"/>
    <col min="4871" max="4871" width="18.7109375" style="80" customWidth="1"/>
    <col min="4872" max="4872" width="12.85546875" style="80" customWidth="1"/>
    <col min="4873" max="4873" width="15.28515625" style="80" customWidth="1"/>
    <col min="4874" max="4874" width="17.5703125" style="80" customWidth="1"/>
    <col min="4875" max="4875" width="20.7109375" style="80" customWidth="1"/>
    <col min="4876" max="4876" width="24.28515625" style="80" customWidth="1"/>
    <col min="4877" max="4877" width="17.28515625" style="80" customWidth="1"/>
    <col min="4878" max="4878" width="19" style="80" customWidth="1"/>
    <col min="4879" max="5118" width="11.42578125" style="80"/>
    <col min="5119" max="5119" width="66.7109375" style="80" customWidth="1"/>
    <col min="5120" max="5121" width="49.5703125" style="80" customWidth="1"/>
    <col min="5122" max="5122" width="10.85546875" style="80" customWidth="1"/>
    <col min="5123" max="5123" width="9.85546875" style="80" customWidth="1"/>
    <col min="5124" max="5124" width="10.7109375" style="80" customWidth="1"/>
    <col min="5125" max="5125" width="13.140625" style="80" customWidth="1"/>
    <col min="5126" max="5126" width="12.42578125" style="80" customWidth="1"/>
    <col min="5127" max="5127" width="18.7109375" style="80" customWidth="1"/>
    <col min="5128" max="5128" width="12.85546875" style="80" customWidth="1"/>
    <col min="5129" max="5129" width="15.28515625" style="80" customWidth="1"/>
    <col min="5130" max="5130" width="17.5703125" style="80" customWidth="1"/>
    <col min="5131" max="5131" width="20.7109375" style="80" customWidth="1"/>
    <col min="5132" max="5132" width="24.28515625" style="80" customWidth="1"/>
    <col min="5133" max="5133" width="17.28515625" style="80" customWidth="1"/>
    <col min="5134" max="5134" width="19" style="80" customWidth="1"/>
    <col min="5135" max="5374" width="11.42578125" style="80"/>
    <col min="5375" max="5375" width="66.7109375" style="80" customWidth="1"/>
    <col min="5376" max="5377" width="49.5703125" style="80" customWidth="1"/>
    <col min="5378" max="5378" width="10.85546875" style="80" customWidth="1"/>
    <col min="5379" max="5379" width="9.85546875" style="80" customWidth="1"/>
    <col min="5380" max="5380" width="10.7109375" style="80" customWidth="1"/>
    <col min="5381" max="5381" width="13.140625" style="80" customWidth="1"/>
    <col min="5382" max="5382" width="12.42578125" style="80" customWidth="1"/>
    <col min="5383" max="5383" width="18.7109375" style="80" customWidth="1"/>
    <col min="5384" max="5384" width="12.85546875" style="80" customWidth="1"/>
    <col min="5385" max="5385" width="15.28515625" style="80" customWidth="1"/>
    <col min="5386" max="5386" width="17.5703125" style="80" customWidth="1"/>
    <col min="5387" max="5387" width="20.7109375" style="80" customWidth="1"/>
    <col min="5388" max="5388" width="24.28515625" style="80" customWidth="1"/>
    <col min="5389" max="5389" width="17.28515625" style="80" customWidth="1"/>
    <col min="5390" max="5390" width="19" style="80" customWidth="1"/>
    <col min="5391" max="5630" width="11.42578125" style="80"/>
    <col min="5631" max="5631" width="66.7109375" style="80" customWidth="1"/>
    <col min="5632" max="5633" width="49.5703125" style="80" customWidth="1"/>
    <col min="5634" max="5634" width="10.85546875" style="80" customWidth="1"/>
    <col min="5635" max="5635" width="9.85546875" style="80" customWidth="1"/>
    <col min="5636" max="5636" width="10.7109375" style="80" customWidth="1"/>
    <col min="5637" max="5637" width="13.140625" style="80" customWidth="1"/>
    <col min="5638" max="5638" width="12.42578125" style="80" customWidth="1"/>
    <col min="5639" max="5639" width="18.7109375" style="80" customWidth="1"/>
    <col min="5640" max="5640" width="12.85546875" style="80" customWidth="1"/>
    <col min="5641" max="5641" width="15.28515625" style="80" customWidth="1"/>
    <col min="5642" max="5642" width="17.5703125" style="80" customWidth="1"/>
    <col min="5643" max="5643" width="20.7109375" style="80" customWidth="1"/>
    <col min="5644" max="5644" width="24.28515625" style="80" customWidth="1"/>
    <col min="5645" max="5645" width="17.28515625" style="80" customWidth="1"/>
    <col min="5646" max="5646" width="19" style="80" customWidth="1"/>
    <col min="5647" max="5886" width="11.42578125" style="80"/>
    <col min="5887" max="5887" width="66.7109375" style="80" customWidth="1"/>
    <col min="5888" max="5889" width="49.5703125" style="80" customWidth="1"/>
    <col min="5890" max="5890" width="10.85546875" style="80" customWidth="1"/>
    <col min="5891" max="5891" width="9.85546875" style="80" customWidth="1"/>
    <col min="5892" max="5892" width="10.7109375" style="80" customWidth="1"/>
    <col min="5893" max="5893" width="13.140625" style="80" customWidth="1"/>
    <col min="5894" max="5894" width="12.42578125" style="80" customWidth="1"/>
    <col min="5895" max="5895" width="18.7109375" style="80" customWidth="1"/>
    <col min="5896" max="5896" width="12.85546875" style="80" customWidth="1"/>
    <col min="5897" max="5897" width="15.28515625" style="80" customWidth="1"/>
    <col min="5898" max="5898" width="17.5703125" style="80" customWidth="1"/>
    <col min="5899" max="5899" width="20.7109375" style="80" customWidth="1"/>
    <col min="5900" max="5900" width="24.28515625" style="80" customWidth="1"/>
    <col min="5901" max="5901" width="17.28515625" style="80" customWidth="1"/>
    <col min="5902" max="5902" width="19" style="80" customWidth="1"/>
    <col min="5903" max="6142" width="11.42578125" style="80"/>
    <col min="6143" max="6143" width="66.7109375" style="80" customWidth="1"/>
    <col min="6144" max="6145" width="49.5703125" style="80" customWidth="1"/>
    <col min="6146" max="6146" width="10.85546875" style="80" customWidth="1"/>
    <col min="6147" max="6147" width="9.85546875" style="80" customWidth="1"/>
    <col min="6148" max="6148" width="10.7109375" style="80" customWidth="1"/>
    <col min="6149" max="6149" width="13.140625" style="80" customWidth="1"/>
    <col min="6150" max="6150" width="12.42578125" style="80" customWidth="1"/>
    <col min="6151" max="6151" width="18.7109375" style="80" customWidth="1"/>
    <col min="6152" max="6152" width="12.85546875" style="80" customWidth="1"/>
    <col min="6153" max="6153" width="15.28515625" style="80" customWidth="1"/>
    <col min="6154" max="6154" width="17.5703125" style="80" customWidth="1"/>
    <col min="6155" max="6155" width="20.7109375" style="80" customWidth="1"/>
    <col min="6156" max="6156" width="24.28515625" style="80" customWidth="1"/>
    <col min="6157" max="6157" width="17.28515625" style="80" customWidth="1"/>
    <col min="6158" max="6158" width="19" style="80" customWidth="1"/>
    <col min="6159" max="6398" width="11.42578125" style="80"/>
    <col min="6399" max="6399" width="66.7109375" style="80" customWidth="1"/>
    <col min="6400" max="6401" width="49.5703125" style="80" customWidth="1"/>
    <col min="6402" max="6402" width="10.85546875" style="80" customWidth="1"/>
    <col min="6403" max="6403" width="9.85546875" style="80" customWidth="1"/>
    <col min="6404" max="6404" width="10.7109375" style="80" customWidth="1"/>
    <col min="6405" max="6405" width="13.140625" style="80" customWidth="1"/>
    <col min="6406" max="6406" width="12.42578125" style="80" customWidth="1"/>
    <col min="6407" max="6407" width="18.7109375" style="80" customWidth="1"/>
    <col min="6408" max="6408" width="12.85546875" style="80" customWidth="1"/>
    <col min="6409" max="6409" width="15.28515625" style="80" customWidth="1"/>
    <col min="6410" max="6410" width="17.5703125" style="80" customWidth="1"/>
    <col min="6411" max="6411" width="20.7109375" style="80" customWidth="1"/>
    <col min="6412" max="6412" width="24.28515625" style="80" customWidth="1"/>
    <col min="6413" max="6413" width="17.28515625" style="80" customWidth="1"/>
    <col min="6414" max="6414" width="19" style="80" customWidth="1"/>
    <col min="6415" max="6654" width="11.42578125" style="80"/>
    <col min="6655" max="6655" width="66.7109375" style="80" customWidth="1"/>
    <col min="6656" max="6657" width="49.5703125" style="80" customWidth="1"/>
    <col min="6658" max="6658" width="10.85546875" style="80" customWidth="1"/>
    <col min="6659" max="6659" width="9.85546875" style="80" customWidth="1"/>
    <col min="6660" max="6660" width="10.7109375" style="80" customWidth="1"/>
    <col min="6661" max="6661" width="13.140625" style="80" customWidth="1"/>
    <col min="6662" max="6662" width="12.42578125" style="80" customWidth="1"/>
    <col min="6663" max="6663" width="18.7109375" style="80" customWidth="1"/>
    <col min="6664" max="6664" width="12.85546875" style="80" customWidth="1"/>
    <col min="6665" max="6665" width="15.28515625" style="80" customWidth="1"/>
    <col min="6666" max="6666" width="17.5703125" style="80" customWidth="1"/>
    <col min="6667" max="6667" width="20.7109375" style="80" customWidth="1"/>
    <col min="6668" max="6668" width="24.28515625" style="80" customWidth="1"/>
    <col min="6669" max="6669" width="17.28515625" style="80" customWidth="1"/>
    <col min="6670" max="6670" width="19" style="80" customWidth="1"/>
    <col min="6671" max="6910" width="11.42578125" style="80"/>
    <col min="6911" max="6911" width="66.7109375" style="80" customWidth="1"/>
    <col min="6912" max="6913" width="49.5703125" style="80" customWidth="1"/>
    <col min="6914" max="6914" width="10.85546875" style="80" customWidth="1"/>
    <col min="6915" max="6915" width="9.85546875" style="80" customWidth="1"/>
    <col min="6916" max="6916" width="10.7109375" style="80" customWidth="1"/>
    <col min="6917" max="6917" width="13.140625" style="80" customWidth="1"/>
    <col min="6918" max="6918" width="12.42578125" style="80" customWidth="1"/>
    <col min="6919" max="6919" width="18.7109375" style="80" customWidth="1"/>
    <col min="6920" max="6920" width="12.85546875" style="80" customWidth="1"/>
    <col min="6921" max="6921" width="15.28515625" style="80" customWidth="1"/>
    <col min="6922" max="6922" width="17.5703125" style="80" customWidth="1"/>
    <col min="6923" max="6923" width="20.7109375" style="80" customWidth="1"/>
    <col min="6924" max="6924" width="24.28515625" style="80" customWidth="1"/>
    <col min="6925" max="6925" width="17.28515625" style="80" customWidth="1"/>
    <col min="6926" max="6926" width="19" style="80" customWidth="1"/>
    <col min="6927" max="7166" width="11.42578125" style="80"/>
    <col min="7167" max="7167" width="66.7109375" style="80" customWidth="1"/>
    <col min="7168" max="7169" width="49.5703125" style="80" customWidth="1"/>
    <col min="7170" max="7170" width="10.85546875" style="80" customWidth="1"/>
    <col min="7171" max="7171" width="9.85546875" style="80" customWidth="1"/>
    <col min="7172" max="7172" width="10.7109375" style="80" customWidth="1"/>
    <col min="7173" max="7173" width="13.140625" style="80" customWidth="1"/>
    <col min="7174" max="7174" width="12.42578125" style="80" customWidth="1"/>
    <col min="7175" max="7175" width="18.7109375" style="80" customWidth="1"/>
    <col min="7176" max="7176" width="12.85546875" style="80" customWidth="1"/>
    <col min="7177" max="7177" width="15.28515625" style="80" customWidth="1"/>
    <col min="7178" max="7178" width="17.5703125" style="80" customWidth="1"/>
    <col min="7179" max="7179" width="20.7109375" style="80" customWidth="1"/>
    <col min="7180" max="7180" width="24.28515625" style="80" customWidth="1"/>
    <col min="7181" max="7181" width="17.28515625" style="80" customWidth="1"/>
    <col min="7182" max="7182" width="19" style="80" customWidth="1"/>
    <col min="7183" max="7422" width="11.42578125" style="80"/>
    <col min="7423" max="7423" width="66.7109375" style="80" customWidth="1"/>
    <col min="7424" max="7425" width="49.5703125" style="80" customWidth="1"/>
    <col min="7426" max="7426" width="10.85546875" style="80" customWidth="1"/>
    <col min="7427" max="7427" width="9.85546875" style="80" customWidth="1"/>
    <col min="7428" max="7428" width="10.7109375" style="80" customWidth="1"/>
    <col min="7429" max="7429" width="13.140625" style="80" customWidth="1"/>
    <col min="7430" max="7430" width="12.42578125" style="80" customWidth="1"/>
    <col min="7431" max="7431" width="18.7109375" style="80" customWidth="1"/>
    <col min="7432" max="7432" width="12.85546875" style="80" customWidth="1"/>
    <col min="7433" max="7433" width="15.28515625" style="80" customWidth="1"/>
    <col min="7434" max="7434" width="17.5703125" style="80" customWidth="1"/>
    <col min="7435" max="7435" width="20.7109375" style="80" customWidth="1"/>
    <col min="7436" max="7436" width="24.28515625" style="80" customWidth="1"/>
    <col min="7437" max="7437" width="17.28515625" style="80" customWidth="1"/>
    <col min="7438" max="7438" width="19" style="80" customWidth="1"/>
    <col min="7439" max="7678" width="11.42578125" style="80"/>
    <col min="7679" max="7679" width="66.7109375" style="80" customWidth="1"/>
    <col min="7680" max="7681" width="49.5703125" style="80" customWidth="1"/>
    <col min="7682" max="7682" width="10.85546875" style="80" customWidth="1"/>
    <col min="7683" max="7683" width="9.85546875" style="80" customWidth="1"/>
    <col min="7684" max="7684" width="10.7109375" style="80" customWidth="1"/>
    <col min="7685" max="7685" width="13.140625" style="80" customWidth="1"/>
    <col min="7686" max="7686" width="12.42578125" style="80" customWidth="1"/>
    <col min="7687" max="7687" width="18.7109375" style="80" customWidth="1"/>
    <col min="7688" max="7688" width="12.85546875" style="80" customWidth="1"/>
    <col min="7689" max="7689" width="15.28515625" style="80" customWidth="1"/>
    <col min="7690" max="7690" width="17.5703125" style="80" customWidth="1"/>
    <col min="7691" max="7691" width="20.7109375" style="80" customWidth="1"/>
    <col min="7692" max="7692" width="24.28515625" style="80" customWidth="1"/>
    <col min="7693" max="7693" width="17.28515625" style="80" customWidth="1"/>
    <col min="7694" max="7694" width="19" style="80" customWidth="1"/>
    <col min="7695" max="7934" width="11.42578125" style="80"/>
    <col min="7935" max="7935" width="66.7109375" style="80" customWidth="1"/>
    <col min="7936" max="7937" width="49.5703125" style="80" customWidth="1"/>
    <col min="7938" max="7938" width="10.85546875" style="80" customWidth="1"/>
    <col min="7939" max="7939" width="9.85546875" style="80" customWidth="1"/>
    <col min="7940" max="7940" width="10.7109375" style="80" customWidth="1"/>
    <col min="7941" max="7941" width="13.140625" style="80" customWidth="1"/>
    <col min="7942" max="7942" width="12.42578125" style="80" customWidth="1"/>
    <col min="7943" max="7943" width="18.7109375" style="80" customWidth="1"/>
    <col min="7944" max="7944" width="12.85546875" style="80" customWidth="1"/>
    <col min="7945" max="7945" width="15.28515625" style="80" customWidth="1"/>
    <col min="7946" max="7946" width="17.5703125" style="80" customWidth="1"/>
    <col min="7947" max="7947" width="20.7109375" style="80" customWidth="1"/>
    <col min="7948" max="7948" width="24.28515625" style="80" customWidth="1"/>
    <col min="7949" max="7949" width="17.28515625" style="80" customWidth="1"/>
    <col min="7950" max="7950" width="19" style="80" customWidth="1"/>
    <col min="7951" max="8190" width="11.42578125" style="80"/>
    <col min="8191" max="8191" width="66.7109375" style="80" customWidth="1"/>
    <col min="8192" max="8193" width="49.5703125" style="80" customWidth="1"/>
    <col min="8194" max="8194" width="10.85546875" style="80" customWidth="1"/>
    <col min="8195" max="8195" width="9.85546875" style="80" customWidth="1"/>
    <col min="8196" max="8196" width="10.7109375" style="80" customWidth="1"/>
    <col min="8197" max="8197" width="13.140625" style="80" customWidth="1"/>
    <col min="8198" max="8198" width="12.42578125" style="80" customWidth="1"/>
    <col min="8199" max="8199" width="18.7109375" style="80" customWidth="1"/>
    <col min="8200" max="8200" width="12.85546875" style="80" customWidth="1"/>
    <col min="8201" max="8201" width="15.28515625" style="80" customWidth="1"/>
    <col min="8202" max="8202" width="17.5703125" style="80" customWidth="1"/>
    <col min="8203" max="8203" width="20.7109375" style="80" customWidth="1"/>
    <col min="8204" max="8204" width="24.28515625" style="80" customWidth="1"/>
    <col min="8205" max="8205" width="17.28515625" style="80" customWidth="1"/>
    <col min="8206" max="8206" width="19" style="80" customWidth="1"/>
    <col min="8207" max="8446" width="11.42578125" style="80"/>
    <col min="8447" max="8447" width="66.7109375" style="80" customWidth="1"/>
    <col min="8448" max="8449" width="49.5703125" style="80" customWidth="1"/>
    <col min="8450" max="8450" width="10.85546875" style="80" customWidth="1"/>
    <col min="8451" max="8451" width="9.85546875" style="80" customWidth="1"/>
    <col min="8452" max="8452" width="10.7109375" style="80" customWidth="1"/>
    <col min="8453" max="8453" width="13.140625" style="80" customWidth="1"/>
    <col min="8454" max="8454" width="12.42578125" style="80" customWidth="1"/>
    <col min="8455" max="8455" width="18.7109375" style="80" customWidth="1"/>
    <col min="8456" max="8456" width="12.85546875" style="80" customWidth="1"/>
    <col min="8457" max="8457" width="15.28515625" style="80" customWidth="1"/>
    <col min="8458" max="8458" width="17.5703125" style="80" customWidth="1"/>
    <col min="8459" max="8459" width="20.7109375" style="80" customWidth="1"/>
    <col min="8460" max="8460" width="24.28515625" style="80" customWidth="1"/>
    <col min="8461" max="8461" width="17.28515625" style="80" customWidth="1"/>
    <col min="8462" max="8462" width="19" style="80" customWidth="1"/>
    <col min="8463" max="8702" width="11.42578125" style="80"/>
    <col min="8703" max="8703" width="66.7109375" style="80" customWidth="1"/>
    <col min="8704" max="8705" width="49.5703125" style="80" customWidth="1"/>
    <col min="8706" max="8706" width="10.85546875" style="80" customWidth="1"/>
    <col min="8707" max="8707" width="9.85546875" style="80" customWidth="1"/>
    <col min="8708" max="8708" width="10.7109375" style="80" customWidth="1"/>
    <col min="8709" max="8709" width="13.140625" style="80" customWidth="1"/>
    <col min="8710" max="8710" width="12.42578125" style="80" customWidth="1"/>
    <col min="8711" max="8711" width="18.7109375" style="80" customWidth="1"/>
    <col min="8712" max="8712" width="12.85546875" style="80" customWidth="1"/>
    <col min="8713" max="8713" width="15.28515625" style="80" customWidth="1"/>
    <col min="8714" max="8714" width="17.5703125" style="80" customWidth="1"/>
    <col min="8715" max="8715" width="20.7109375" style="80" customWidth="1"/>
    <col min="8716" max="8716" width="24.28515625" style="80" customWidth="1"/>
    <col min="8717" max="8717" width="17.28515625" style="80" customWidth="1"/>
    <col min="8718" max="8718" width="19" style="80" customWidth="1"/>
    <col min="8719" max="8958" width="11.42578125" style="80"/>
    <col min="8959" max="8959" width="66.7109375" style="80" customWidth="1"/>
    <col min="8960" max="8961" width="49.5703125" style="80" customWidth="1"/>
    <col min="8962" max="8962" width="10.85546875" style="80" customWidth="1"/>
    <col min="8963" max="8963" width="9.85546875" style="80" customWidth="1"/>
    <col min="8964" max="8964" width="10.7109375" style="80" customWidth="1"/>
    <col min="8965" max="8965" width="13.140625" style="80" customWidth="1"/>
    <col min="8966" max="8966" width="12.42578125" style="80" customWidth="1"/>
    <col min="8967" max="8967" width="18.7109375" style="80" customWidth="1"/>
    <col min="8968" max="8968" width="12.85546875" style="80" customWidth="1"/>
    <col min="8969" max="8969" width="15.28515625" style="80" customWidth="1"/>
    <col min="8970" max="8970" width="17.5703125" style="80" customWidth="1"/>
    <col min="8971" max="8971" width="20.7109375" style="80" customWidth="1"/>
    <col min="8972" max="8972" width="24.28515625" style="80" customWidth="1"/>
    <col min="8973" max="8973" width="17.28515625" style="80" customWidth="1"/>
    <col min="8974" max="8974" width="19" style="80" customWidth="1"/>
    <col min="8975" max="9214" width="11.42578125" style="80"/>
    <col min="9215" max="9215" width="66.7109375" style="80" customWidth="1"/>
    <col min="9216" max="9217" width="49.5703125" style="80" customWidth="1"/>
    <col min="9218" max="9218" width="10.85546875" style="80" customWidth="1"/>
    <col min="9219" max="9219" width="9.85546875" style="80" customWidth="1"/>
    <col min="9220" max="9220" width="10.7109375" style="80" customWidth="1"/>
    <col min="9221" max="9221" width="13.140625" style="80" customWidth="1"/>
    <col min="9222" max="9222" width="12.42578125" style="80" customWidth="1"/>
    <col min="9223" max="9223" width="18.7109375" style="80" customWidth="1"/>
    <col min="9224" max="9224" width="12.85546875" style="80" customWidth="1"/>
    <col min="9225" max="9225" width="15.28515625" style="80" customWidth="1"/>
    <col min="9226" max="9226" width="17.5703125" style="80" customWidth="1"/>
    <col min="9227" max="9227" width="20.7109375" style="80" customWidth="1"/>
    <col min="9228" max="9228" width="24.28515625" style="80" customWidth="1"/>
    <col min="9229" max="9229" width="17.28515625" style="80" customWidth="1"/>
    <col min="9230" max="9230" width="19" style="80" customWidth="1"/>
    <col min="9231" max="9470" width="11.42578125" style="80"/>
    <col min="9471" max="9471" width="66.7109375" style="80" customWidth="1"/>
    <col min="9472" max="9473" width="49.5703125" style="80" customWidth="1"/>
    <col min="9474" max="9474" width="10.85546875" style="80" customWidth="1"/>
    <col min="9475" max="9475" width="9.85546875" style="80" customWidth="1"/>
    <col min="9476" max="9476" width="10.7109375" style="80" customWidth="1"/>
    <col min="9477" max="9477" width="13.140625" style="80" customWidth="1"/>
    <col min="9478" max="9478" width="12.42578125" style="80" customWidth="1"/>
    <col min="9479" max="9479" width="18.7109375" style="80" customWidth="1"/>
    <col min="9480" max="9480" width="12.85546875" style="80" customWidth="1"/>
    <col min="9481" max="9481" width="15.28515625" style="80" customWidth="1"/>
    <col min="9482" max="9482" width="17.5703125" style="80" customWidth="1"/>
    <col min="9483" max="9483" width="20.7109375" style="80" customWidth="1"/>
    <col min="9484" max="9484" width="24.28515625" style="80" customWidth="1"/>
    <col min="9485" max="9485" width="17.28515625" style="80" customWidth="1"/>
    <col min="9486" max="9486" width="19" style="80" customWidth="1"/>
    <col min="9487" max="9726" width="11.42578125" style="80"/>
    <col min="9727" max="9727" width="66.7109375" style="80" customWidth="1"/>
    <col min="9728" max="9729" width="49.5703125" style="80" customWidth="1"/>
    <col min="9730" max="9730" width="10.85546875" style="80" customWidth="1"/>
    <col min="9731" max="9731" width="9.85546875" style="80" customWidth="1"/>
    <col min="9732" max="9732" width="10.7109375" style="80" customWidth="1"/>
    <col min="9733" max="9733" width="13.140625" style="80" customWidth="1"/>
    <col min="9734" max="9734" width="12.42578125" style="80" customWidth="1"/>
    <col min="9735" max="9735" width="18.7109375" style="80" customWidth="1"/>
    <col min="9736" max="9736" width="12.85546875" style="80" customWidth="1"/>
    <col min="9737" max="9737" width="15.28515625" style="80" customWidth="1"/>
    <col min="9738" max="9738" width="17.5703125" style="80" customWidth="1"/>
    <col min="9739" max="9739" width="20.7109375" style="80" customWidth="1"/>
    <col min="9740" max="9740" width="24.28515625" style="80" customWidth="1"/>
    <col min="9741" max="9741" width="17.28515625" style="80" customWidth="1"/>
    <col min="9742" max="9742" width="19" style="80" customWidth="1"/>
    <col min="9743" max="9982" width="11.42578125" style="80"/>
    <col min="9983" max="9983" width="66.7109375" style="80" customWidth="1"/>
    <col min="9984" max="9985" width="49.5703125" style="80" customWidth="1"/>
    <col min="9986" max="9986" width="10.85546875" style="80" customWidth="1"/>
    <col min="9987" max="9987" width="9.85546875" style="80" customWidth="1"/>
    <col min="9988" max="9988" width="10.7109375" style="80" customWidth="1"/>
    <col min="9989" max="9989" width="13.140625" style="80" customWidth="1"/>
    <col min="9990" max="9990" width="12.42578125" style="80" customWidth="1"/>
    <col min="9991" max="9991" width="18.7109375" style="80" customWidth="1"/>
    <col min="9992" max="9992" width="12.85546875" style="80" customWidth="1"/>
    <col min="9993" max="9993" width="15.28515625" style="80" customWidth="1"/>
    <col min="9994" max="9994" width="17.5703125" style="80" customWidth="1"/>
    <col min="9995" max="9995" width="20.7109375" style="80" customWidth="1"/>
    <col min="9996" max="9996" width="24.28515625" style="80" customWidth="1"/>
    <col min="9997" max="9997" width="17.28515625" style="80" customWidth="1"/>
    <col min="9998" max="9998" width="19" style="80" customWidth="1"/>
    <col min="9999" max="10238" width="11.42578125" style="80"/>
    <col min="10239" max="10239" width="66.7109375" style="80" customWidth="1"/>
    <col min="10240" max="10241" width="49.5703125" style="80" customWidth="1"/>
    <col min="10242" max="10242" width="10.85546875" style="80" customWidth="1"/>
    <col min="10243" max="10243" width="9.85546875" style="80" customWidth="1"/>
    <col min="10244" max="10244" width="10.7109375" style="80" customWidth="1"/>
    <col min="10245" max="10245" width="13.140625" style="80" customWidth="1"/>
    <col min="10246" max="10246" width="12.42578125" style="80" customWidth="1"/>
    <col min="10247" max="10247" width="18.7109375" style="80" customWidth="1"/>
    <col min="10248" max="10248" width="12.85546875" style="80" customWidth="1"/>
    <col min="10249" max="10249" width="15.28515625" style="80" customWidth="1"/>
    <col min="10250" max="10250" width="17.5703125" style="80" customWidth="1"/>
    <col min="10251" max="10251" width="20.7109375" style="80" customWidth="1"/>
    <col min="10252" max="10252" width="24.28515625" style="80" customWidth="1"/>
    <col min="10253" max="10253" width="17.28515625" style="80" customWidth="1"/>
    <col min="10254" max="10254" width="19" style="80" customWidth="1"/>
    <col min="10255" max="10494" width="11.42578125" style="80"/>
    <col min="10495" max="10495" width="66.7109375" style="80" customWidth="1"/>
    <col min="10496" max="10497" width="49.5703125" style="80" customWidth="1"/>
    <col min="10498" max="10498" width="10.85546875" style="80" customWidth="1"/>
    <col min="10499" max="10499" width="9.85546875" style="80" customWidth="1"/>
    <col min="10500" max="10500" width="10.7109375" style="80" customWidth="1"/>
    <col min="10501" max="10501" width="13.140625" style="80" customWidth="1"/>
    <col min="10502" max="10502" width="12.42578125" style="80" customWidth="1"/>
    <col min="10503" max="10503" width="18.7109375" style="80" customWidth="1"/>
    <col min="10504" max="10504" width="12.85546875" style="80" customWidth="1"/>
    <col min="10505" max="10505" width="15.28515625" style="80" customWidth="1"/>
    <col min="10506" max="10506" width="17.5703125" style="80" customWidth="1"/>
    <col min="10507" max="10507" width="20.7109375" style="80" customWidth="1"/>
    <col min="10508" max="10508" width="24.28515625" style="80" customWidth="1"/>
    <col min="10509" max="10509" width="17.28515625" style="80" customWidth="1"/>
    <col min="10510" max="10510" width="19" style="80" customWidth="1"/>
    <col min="10511" max="10750" width="11.42578125" style="80"/>
    <col min="10751" max="10751" width="66.7109375" style="80" customWidth="1"/>
    <col min="10752" max="10753" width="49.5703125" style="80" customWidth="1"/>
    <col min="10754" max="10754" width="10.85546875" style="80" customWidth="1"/>
    <col min="10755" max="10755" width="9.85546875" style="80" customWidth="1"/>
    <col min="10756" max="10756" width="10.7109375" style="80" customWidth="1"/>
    <col min="10757" max="10757" width="13.140625" style="80" customWidth="1"/>
    <col min="10758" max="10758" width="12.42578125" style="80" customWidth="1"/>
    <col min="10759" max="10759" width="18.7109375" style="80" customWidth="1"/>
    <col min="10760" max="10760" width="12.85546875" style="80" customWidth="1"/>
    <col min="10761" max="10761" width="15.28515625" style="80" customWidth="1"/>
    <col min="10762" max="10762" width="17.5703125" style="80" customWidth="1"/>
    <col min="10763" max="10763" width="20.7109375" style="80" customWidth="1"/>
    <col min="10764" max="10764" width="24.28515625" style="80" customWidth="1"/>
    <col min="10765" max="10765" width="17.28515625" style="80" customWidth="1"/>
    <col min="10766" max="10766" width="19" style="80" customWidth="1"/>
    <col min="10767" max="11006" width="11.42578125" style="80"/>
    <col min="11007" max="11007" width="66.7109375" style="80" customWidth="1"/>
    <col min="11008" max="11009" width="49.5703125" style="80" customWidth="1"/>
    <col min="11010" max="11010" width="10.85546875" style="80" customWidth="1"/>
    <col min="11011" max="11011" width="9.85546875" style="80" customWidth="1"/>
    <col min="11012" max="11012" width="10.7109375" style="80" customWidth="1"/>
    <col min="11013" max="11013" width="13.140625" style="80" customWidth="1"/>
    <col min="11014" max="11014" width="12.42578125" style="80" customWidth="1"/>
    <col min="11015" max="11015" width="18.7109375" style="80" customWidth="1"/>
    <col min="11016" max="11016" width="12.85546875" style="80" customWidth="1"/>
    <col min="11017" max="11017" width="15.28515625" style="80" customWidth="1"/>
    <col min="11018" max="11018" width="17.5703125" style="80" customWidth="1"/>
    <col min="11019" max="11019" width="20.7109375" style="80" customWidth="1"/>
    <col min="11020" max="11020" width="24.28515625" style="80" customWidth="1"/>
    <col min="11021" max="11021" width="17.28515625" style="80" customWidth="1"/>
    <col min="11022" max="11022" width="19" style="80" customWidth="1"/>
    <col min="11023" max="11262" width="11.42578125" style="80"/>
    <col min="11263" max="11263" width="66.7109375" style="80" customWidth="1"/>
    <col min="11264" max="11265" width="49.5703125" style="80" customWidth="1"/>
    <col min="11266" max="11266" width="10.85546875" style="80" customWidth="1"/>
    <col min="11267" max="11267" width="9.85546875" style="80" customWidth="1"/>
    <col min="11268" max="11268" width="10.7109375" style="80" customWidth="1"/>
    <col min="11269" max="11269" width="13.140625" style="80" customWidth="1"/>
    <col min="11270" max="11270" width="12.42578125" style="80" customWidth="1"/>
    <col min="11271" max="11271" width="18.7109375" style="80" customWidth="1"/>
    <col min="11272" max="11272" width="12.85546875" style="80" customWidth="1"/>
    <col min="11273" max="11273" width="15.28515625" style="80" customWidth="1"/>
    <col min="11274" max="11274" width="17.5703125" style="80" customWidth="1"/>
    <col min="11275" max="11275" width="20.7109375" style="80" customWidth="1"/>
    <col min="11276" max="11276" width="24.28515625" style="80" customWidth="1"/>
    <col min="11277" max="11277" width="17.28515625" style="80" customWidth="1"/>
    <col min="11278" max="11278" width="19" style="80" customWidth="1"/>
    <col min="11279" max="11518" width="11.42578125" style="80"/>
    <col min="11519" max="11519" width="66.7109375" style="80" customWidth="1"/>
    <col min="11520" max="11521" width="49.5703125" style="80" customWidth="1"/>
    <col min="11522" max="11522" width="10.85546875" style="80" customWidth="1"/>
    <col min="11523" max="11523" width="9.85546875" style="80" customWidth="1"/>
    <col min="11524" max="11524" width="10.7109375" style="80" customWidth="1"/>
    <col min="11525" max="11525" width="13.140625" style="80" customWidth="1"/>
    <col min="11526" max="11526" width="12.42578125" style="80" customWidth="1"/>
    <col min="11527" max="11527" width="18.7109375" style="80" customWidth="1"/>
    <col min="11528" max="11528" width="12.85546875" style="80" customWidth="1"/>
    <col min="11529" max="11529" width="15.28515625" style="80" customWidth="1"/>
    <col min="11530" max="11530" width="17.5703125" style="80" customWidth="1"/>
    <col min="11531" max="11531" width="20.7109375" style="80" customWidth="1"/>
    <col min="11532" max="11532" width="24.28515625" style="80" customWidth="1"/>
    <col min="11533" max="11533" width="17.28515625" style="80" customWidth="1"/>
    <col min="11534" max="11534" width="19" style="80" customWidth="1"/>
    <col min="11535" max="11774" width="11.42578125" style="80"/>
    <col min="11775" max="11775" width="66.7109375" style="80" customWidth="1"/>
    <col min="11776" max="11777" width="49.5703125" style="80" customWidth="1"/>
    <col min="11778" max="11778" width="10.85546875" style="80" customWidth="1"/>
    <col min="11779" max="11779" width="9.85546875" style="80" customWidth="1"/>
    <col min="11780" max="11780" width="10.7109375" style="80" customWidth="1"/>
    <col min="11781" max="11781" width="13.140625" style="80" customWidth="1"/>
    <col min="11782" max="11782" width="12.42578125" style="80" customWidth="1"/>
    <col min="11783" max="11783" width="18.7109375" style="80" customWidth="1"/>
    <col min="11784" max="11784" width="12.85546875" style="80" customWidth="1"/>
    <col min="11785" max="11785" width="15.28515625" style="80" customWidth="1"/>
    <col min="11786" max="11786" width="17.5703125" style="80" customWidth="1"/>
    <col min="11787" max="11787" width="20.7109375" style="80" customWidth="1"/>
    <col min="11788" max="11788" width="24.28515625" style="80" customWidth="1"/>
    <col min="11789" max="11789" width="17.28515625" style="80" customWidth="1"/>
    <col min="11790" max="11790" width="19" style="80" customWidth="1"/>
    <col min="11791" max="12030" width="11.42578125" style="80"/>
    <col min="12031" max="12031" width="66.7109375" style="80" customWidth="1"/>
    <col min="12032" max="12033" width="49.5703125" style="80" customWidth="1"/>
    <col min="12034" max="12034" width="10.85546875" style="80" customWidth="1"/>
    <col min="12035" max="12035" width="9.85546875" style="80" customWidth="1"/>
    <col min="12036" max="12036" width="10.7109375" style="80" customWidth="1"/>
    <col min="12037" max="12037" width="13.140625" style="80" customWidth="1"/>
    <col min="12038" max="12038" width="12.42578125" style="80" customWidth="1"/>
    <col min="12039" max="12039" width="18.7109375" style="80" customWidth="1"/>
    <col min="12040" max="12040" width="12.85546875" style="80" customWidth="1"/>
    <col min="12041" max="12041" width="15.28515625" style="80" customWidth="1"/>
    <col min="12042" max="12042" width="17.5703125" style="80" customWidth="1"/>
    <col min="12043" max="12043" width="20.7109375" style="80" customWidth="1"/>
    <col min="12044" max="12044" width="24.28515625" style="80" customWidth="1"/>
    <col min="12045" max="12045" width="17.28515625" style="80" customWidth="1"/>
    <col min="12046" max="12046" width="19" style="80" customWidth="1"/>
    <col min="12047" max="12286" width="11.42578125" style="80"/>
    <col min="12287" max="12287" width="66.7109375" style="80" customWidth="1"/>
    <col min="12288" max="12289" width="49.5703125" style="80" customWidth="1"/>
    <col min="12290" max="12290" width="10.85546875" style="80" customWidth="1"/>
    <col min="12291" max="12291" width="9.85546875" style="80" customWidth="1"/>
    <col min="12292" max="12292" width="10.7109375" style="80" customWidth="1"/>
    <col min="12293" max="12293" width="13.140625" style="80" customWidth="1"/>
    <col min="12294" max="12294" width="12.42578125" style="80" customWidth="1"/>
    <col min="12295" max="12295" width="18.7109375" style="80" customWidth="1"/>
    <col min="12296" max="12296" width="12.85546875" style="80" customWidth="1"/>
    <col min="12297" max="12297" width="15.28515625" style="80" customWidth="1"/>
    <col min="12298" max="12298" width="17.5703125" style="80" customWidth="1"/>
    <col min="12299" max="12299" width="20.7109375" style="80" customWidth="1"/>
    <col min="12300" max="12300" width="24.28515625" style="80" customWidth="1"/>
    <col min="12301" max="12301" width="17.28515625" style="80" customWidth="1"/>
    <col min="12302" max="12302" width="19" style="80" customWidth="1"/>
    <col min="12303" max="12542" width="11.42578125" style="80"/>
    <col min="12543" max="12543" width="66.7109375" style="80" customWidth="1"/>
    <col min="12544" max="12545" width="49.5703125" style="80" customWidth="1"/>
    <col min="12546" max="12546" width="10.85546875" style="80" customWidth="1"/>
    <col min="12547" max="12547" width="9.85546875" style="80" customWidth="1"/>
    <col min="12548" max="12548" width="10.7109375" style="80" customWidth="1"/>
    <col min="12549" max="12549" width="13.140625" style="80" customWidth="1"/>
    <col min="12550" max="12550" width="12.42578125" style="80" customWidth="1"/>
    <col min="12551" max="12551" width="18.7109375" style="80" customWidth="1"/>
    <col min="12552" max="12552" width="12.85546875" style="80" customWidth="1"/>
    <col min="12553" max="12553" width="15.28515625" style="80" customWidth="1"/>
    <col min="12554" max="12554" width="17.5703125" style="80" customWidth="1"/>
    <col min="12555" max="12555" width="20.7109375" style="80" customWidth="1"/>
    <col min="12556" max="12556" width="24.28515625" style="80" customWidth="1"/>
    <col min="12557" max="12557" width="17.28515625" style="80" customWidth="1"/>
    <col min="12558" max="12558" width="19" style="80" customWidth="1"/>
    <col min="12559" max="12798" width="11.42578125" style="80"/>
    <col min="12799" max="12799" width="66.7109375" style="80" customWidth="1"/>
    <col min="12800" max="12801" width="49.5703125" style="80" customWidth="1"/>
    <col min="12802" max="12802" width="10.85546875" style="80" customWidth="1"/>
    <col min="12803" max="12803" width="9.85546875" style="80" customWidth="1"/>
    <col min="12804" max="12804" width="10.7109375" style="80" customWidth="1"/>
    <col min="12805" max="12805" width="13.140625" style="80" customWidth="1"/>
    <col min="12806" max="12806" width="12.42578125" style="80" customWidth="1"/>
    <col min="12807" max="12807" width="18.7109375" style="80" customWidth="1"/>
    <col min="12808" max="12808" width="12.85546875" style="80" customWidth="1"/>
    <col min="12809" max="12809" width="15.28515625" style="80" customWidth="1"/>
    <col min="12810" max="12810" width="17.5703125" style="80" customWidth="1"/>
    <col min="12811" max="12811" width="20.7109375" style="80" customWidth="1"/>
    <col min="12812" max="12812" width="24.28515625" style="80" customWidth="1"/>
    <col min="12813" max="12813" width="17.28515625" style="80" customWidth="1"/>
    <col min="12814" max="12814" width="19" style="80" customWidth="1"/>
    <col min="12815" max="13054" width="11.42578125" style="80"/>
    <col min="13055" max="13055" width="66.7109375" style="80" customWidth="1"/>
    <col min="13056" max="13057" width="49.5703125" style="80" customWidth="1"/>
    <col min="13058" max="13058" width="10.85546875" style="80" customWidth="1"/>
    <col min="13059" max="13059" width="9.85546875" style="80" customWidth="1"/>
    <col min="13060" max="13060" width="10.7109375" style="80" customWidth="1"/>
    <col min="13061" max="13061" width="13.140625" style="80" customWidth="1"/>
    <col min="13062" max="13062" width="12.42578125" style="80" customWidth="1"/>
    <col min="13063" max="13063" width="18.7109375" style="80" customWidth="1"/>
    <col min="13064" max="13064" width="12.85546875" style="80" customWidth="1"/>
    <col min="13065" max="13065" width="15.28515625" style="80" customWidth="1"/>
    <col min="13066" max="13066" width="17.5703125" style="80" customWidth="1"/>
    <col min="13067" max="13067" width="20.7109375" style="80" customWidth="1"/>
    <col min="13068" max="13068" width="24.28515625" style="80" customWidth="1"/>
    <col min="13069" max="13069" width="17.28515625" style="80" customWidth="1"/>
    <col min="13070" max="13070" width="19" style="80" customWidth="1"/>
    <col min="13071" max="13310" width="11.42578125" style="80"/>
    <col min="13311" max="13311" width="66.7109375" style="80" customWidth="1"/>
    <col min="13312" max="13313" width="49.5703125" style="80" customWidth="1"/>
    <col min="13314" max="13314" width="10.85546875" style="80" customWidth="1"/>
    <col min="13315" max="13315" width="9.85546875" style="80" customWidth="1"/>
    <col min="13316" max="13316" width="10.7109375" style="80" customWidth="1"/>
    <col min="13317" max="13317" width="13.140625" style="80" customWidth="1"/>
    <col min="13318" max="13318" width="12.42578125" style="80" customWidth="1"/>
    <col min="13319" max="13319" width="18.7109375" style="80" customWidth="1"/>
    <col min="13320" max="13320" width="12.85546875" style="80" customWidth="1"/>
    <col min="13321" max="13321" width="15.28515625" style="80" customWidth="1"/>
    <col min="13322" max="13322" width="17.5703125" style="80" customWidth="1"/>
    <col min="13323" max="13323" width="20.7109375" style="80" customWidth="1"/>
    <col min="13324" max="13324" width="24.28515625" style="80" customWidth="1"/>
    <col min="13325" max="13325" width="17.28515625" style="80" customWidth="1"/>
    <col min="13326" max="13326" width="19" style="80" customWidth="1"/>
    <col min="13327" max="13566" width="11.42578125" style="80"/>
    <col min="13567" max="13567" width="66.7109375" style="80" customWidth="1"/>
    <col min="13568" max="13569" width="49.5703125" style="80" customWidth="1"/>
    <col min="13570" max="13570" width="10.85546875" style="80" customWidth="1"/>
    <col min="13571" max="13571" width="9.85546875" style="80" customWidth="1"/>
    <col min="13572" max="13572" width="10.7109375" style="80" customWidth="1"/>
    <col min="13573" max="13573" width="13.140625" style="80" customWidth="1"/>
    <col min="13574" max="13574" width="12.42578125" style="80" customWidth="1"/>
    <col min="13575" max="13575" width="18.7109375" style="80" customWidth="1"/>
    <col min="13576" max="13576" width="12.85546875" style="80" customWidth="1"/>
    <col min="13577" max="13577" width="15.28515625" style="80" customWidth="1"/>
    <col min="13578" max="13578" width="17.5703125" style="80" customWidth="1"/>
    <col min="13579" max="13579" width="20.7109375" style="80" customWidth="1"/>
    <col min="13580" max="13580" width="24.28515625" style="80" customWidth="1"/>
    <col min="13581" max="13581" width="17.28515625" style="80" customWidth="1"/>
    <col min="13582" max="13582" width="19" style="80" customWidth="1"/>
    <col min="13583" max="13822" width="11.42578125" style="80"/>
    <col min="13823" max="13823" width="66.7109375" style="80" customWidth="1"/>
    <col min="13824" max="13825" width="49.5703125" style="80" customWidth="1"/>
    <col min="13826" max="13826" width="10.85546875" style="80" customWidth="1"/>
    <col min="13827" max="13827" width="9.85546875" style="80" customWidth="1"/>
    <col min="13828" max="13828" width="10.7109375" style="80" customWidth="1"/>
    <col min="13829" max="13829" width="13.140625" style="80" customWidth="1"/>
    <col min="13830" max="13830" width="12.42578125" style="80" customWidth="1"/>
    <col min="13831" max="13831" width="18.7109375" style="80" customWidth="1"/>
    <col min="13832" max="13832" width="12.85546875" style="80" customWidth="1"/>
    <col min="13833" max="13833" width="15.28515625" style="80" customWidth="1"/>
    <col min="13834" max="13834" width="17.5703125" style="80" customWidth="1"/>
    <col min="13835" max="13835" width="20.7109375" style="80" customWidth="1"/>
    <col min="13836" max="13836" width="24.28515625" style="80" customWidth="1"/>
    <col min="13837" max="13837" width="17.28515625" style="80" customWidth="1"/>
    <col min="13838" max="13838" width="19" style="80" customWidth="1"/>
    <col min="13839" max="14078" width="11.42578125" style="80"/>
    <col min="14079" max="14079" width="66.7109375" style="80" customWidth="1"/>
    <col min="14080" max="14081" width="49.5703125" style="80" customWidth="1"/>
    <col min="14082" max="14082" width="10.85546875" style="80" customWidth="1"/>
    <col min="14083" max="14083" width="9.85546875" style="80" customWidth="1"/>
    <col min="14084" max="14084" width="10.7109375" style="80" customWidth="1"/>
    <col min="14085" max="14085" width="13.140625" style="80" customWidth="1"/>
    <col min="14086" max="14086" width="12.42578125" style="80" customWidth="1"/>
    <col min="14087" max="14087" width="18.7109375" style="80" customWidth="1"/>
    <col min="14088" max="14088" width="12.85546875" style="80" customWidth="1"/>
    <col min="14089" max="14089" width="15.28515625" style="80" customWidth="1"/>
    <col min="14090" max="14090" width="17.5703125" style="80" customWidth="1"/>
    <col min="14091" max="14091" width="20.7109375" style="80" customWidth="1"/>
    <col min="14092" max="14092" width="24.28515625" style="80" customWidth="1"/>
    <col min="14093" max="14093" width="17.28515625" style="80" customWidth="1"/>
    <col min="14094" max="14094" width="19" style="80" customWidth="1"/>
    <col min="14095" max="14334" width="11.42578125" style="80"/>
    <col min="14335" max="14335" width="66.7109375" style="80" customWidth="1"/>
    <col min="14336" max="14337" width="49.5703125" style="80" customWidth="1"/>
    <col min="14338" max="14338" width="10.85546875" style="80" customWidth="1"/>
    <col min="14339" max="14339" width="9.85546875" style="80" customWidth="1"/>
    <col min="14340" max="14340" width="10.7109375" style="80" customWidth="1"/>
    <col min="14341" max="14341" width="13.140625" style="80" customWidth="1"/>
    <col min="14342" max="14342" width="12.42578125" style="80" customWidth="1"/>
    <col min="14343" max="14343" width="18.7109375" style="80" customWidth="1"/>
    <col min="14344" max="14344" width="12.85546875" style="80" customWidth="1"/>
    <col min="14345" max="14345" width="15.28515625" style="80" customWidth="1"/>
    <col min="14346" max="14346" width="17.5703125" style="80" customWidth="1"/>
    <col min="14347" max="14347" width="20.7109375" style="80" customWidth="1"/>
    <col min="14348" max="14348" width="24.28515625" style="80" customWidth="1"/>
    <col min="14349" max="14349" width="17.28515625" style="80" customWidth="1"/>
    <col min="14350" max="14350" width="19" style="80" customWidth="1"/>
    <col min="14351" max="14590" width="11.42578125" style="80"/>
    <col min="14591" max="14591" width="66.7109375" style="80" customWidth="1"/>
    <col min="14592" max="14593" width="49.5703125" style="80" customWidth="1"/>
    <col min="14594" max="14594" width="10.85546875" style="80" customWidth="1"/>
    <col min="14595" max="14595" width="9.85546875" style="80" customWidth="1"/>
    <col min="14596" max="14596" width="10.7109375" style="80" customWidth="1"/>
    <col min="14597" max="14597" width="13.140625" style="80" customWidth="1"/>
    <col min="14598" max="14598" width="12.42578125" style="80" customWidth="1"/>
    <col min="14599" max="14599" width="18.7109375" style="80" customWidth="1"/>
    <col min="14600" max="14600" width="12.85546875" style="80" customWidth="1"/>
    <col min="14601" max="14601" width="15.28515625" style="80" customWidth="1"/>
    <col min="14602" max="14602" width="17.5703125" style="80" customWidth="1"/>
    <col min="14603" max="14603" width="20.7109375" style="80" customWidth="1"/>
    <col min="14604" max="14604" width="24.28515625" style="80" customWidth="1"/>
    <col min="14605" max="14605" width="17.28515625" style="80" customWidth="1"/>
    <col min="14606" max="14606" width="19" style="80" customWidth="1"/>
    <col min="14607" max="14846" width="11.42578125" style="80"/>
    <col min="14847" max="14847" width="66.7109375" style="80" customWidth="1"/>
    <col min="14848" max="14849" width="49.5703125" style="80" customWidth="1"/>
    <col min="14850" max="14850" width="10.85546875" style="80" customWidth="1"/>
    <col min="14851" max="14851" width="9.85546875" style="80" customWidth="1"/>
    <col min="14852" max="14852" width="10.7109375" style="80" customWidth="1"/>
    <col min="14853" max="14853" width="13.140625" style="80" customWidth="1"/>
    <col min="14854" max="14854" width="12.42578125" style="80" customWidth="1"/>
    <col min="14855" max="14855" width="18.7109375" style="80" customWidth="1"/>
    <col min="14856" max="14856" width="12.85546875" style="80" customWidth="1"/>
    <col min="14857" max="14857" width="15.28515625" style="80" customWidth="1"/>
    <col min="14858" max="14858" width="17.5703125" style="80" customWidth="1"/>
    <col min="14859" max="14859" width="20.7109375" style="80" customWidth="1"/>
    <col min="14860" max="14860" width="24.28515625" style="80" customWidth="1"/>
    <col min="14861" max="14861" width="17.28515625" style="80" customWidth="1"/>
    <col min="14862" max="14862" width="19" style="80" customWidth="1"/>
    <col min="14863" max="15102" width="11.42578125" style="80"/>
    <col min="15103" max="15103" width="66.7109375" style="80" customWidth="1"/>
    <col min="15104" max="15105" width="49.5703125" style="80" customWidth="1"/>
    <col min="15106" max="15106" width="10.85546875" style="80" customWidth="1"/>
    <col min="15107" max="15107" width="9.85546875" style="80" customWidth="1"/>
    <col min="15108" max="15108" width="10.7109375" style="80" customWidth="1"/>
    <col min="15109" max="15109" width="13.140625" style="80" customWidth="1"/>
    <col min="15110" max="15110" width="12.42578125" style="80" customWidth="1"/>
    <col min="15111" max="15111" width="18.7109375" style="80" customWidth="1"/>
    <col min="15112" max="15112" width="12.85546875" style="80" customWidth="1"/>
    <col min="15113" max="15113" width="15.28515625" style="80" customWidth="1"/>
    <col min="15114" max="15114" width="17.5703125" style="80" customWidth="1"/>
    <col min="15115" max="15115" width="20.7109375" style="80" customWidth="1"/>
    <col min="15116" max="15116" width="24.28515625" style="80" customWidth="1"/>
    <col min="15117" max="15117" width="17.28515625" style="80" customWidth="1"/>
    <col min="15118" max="15118" width="19" style="80" customWidth="1"/>
    <col min="15119" max="15358" width="11.42578125" style="80"/>
    <col min="15359" max="15359" width="66.7109375" style="80" customWidth="1"/>
    <col min="15360" max="15361" width="49.5703125" style="80" customWidth="1"/>
    <col min="15362" max="15362" width="10.85546875" style="80" customWidth="1"/>
    <col min="15363" max="15363" width="9.85546875" style="80" customWidth="1"/>
    <col min="15364" max="15364" width="10.7109375" style="80" customWidth="1"/>
    <col min="15365" max="15365" width="13.140625" style="80" customWidth="1"/>
    <col min="15366" max="15366" width="12.42578125" style="80" customWidth="1"/>
    <col min="15367" max="15367" width="18.7109375" style="80" customWidth="1"/>
    <col min="15368" max="15368" width="12.85546875" style="80" customWidth="1"/>
    <col min="15369" max="15369" width="15.28515625" style="80" customWidth="1"/>
    <col min="15370" max="15370" width="17.5703125" style="80" customWidth="1"/>
    <col min="15371" max="15371" width="20.7109375" style="80" customWidth="1"/>
    <col min="15372" max="15372" width="24.28515625" style="80" customWidth="1"/>
    <col min="15373" max="15373" width="17.28515625" style="80" customWidth="1"/>
    <col min="15374" max="15374" width="19" style="80" customWidth="1"/>
    <col min="15375" max="15614" width="11.42578125" style="80"/>
    <col min="15615" max="15615" width="66.7109375" style="80" customWidth="1"/>
    <col min="15616" max="15617" width="49.5703125" style="80" customWidth="1"/>
    <col min="15618" max="15618" width="10.85546875" style="80" customWidth="1"/>
    <col min="15619" max="15619" width="9.85546875" style="80" customWidth="1"/>
    <col min="15620" max="15620" width="10.7109375" style="80" customWidth="1"/>
    <col min="15621" max="15621" width="13.140625" style="80" customWidth="1"/>
    <col min="15622" max="15622" width="12.42578125" style="80" customWidth="1"/>
    <col min="15623" max="15623" width="18.7109375" style="80" customWidth="1"/>
    <col min="15624" max="15624" width="12.85546875" style="80" customWidth="1"/>
    <col min="15625" max="15625" width="15.28515625" style="80" customWidth="1"/>
    <col min="15626" max="15626" width="17.5703125" style="80" customWidth="1"/>
    <col min="15627" max="15627" width="20.7109375" style="80" customWidth="1"/>
    <col min="15628" max="15628" width="24.28515625" style="80" customWidth="1"/>
    <col min="15629" max="15629" width="17.28515625" style="80" customWidth="1"/>
    <col min="15630" max="15630" width="19" style="80" customWidth="1"/>
    <col min="15631" max="15870" width="11.42578125" style="80"/>
    <col min="15871" max="15871" width="66.7109375" style="80" customWidth="1"/>
    <col min="15872" max="15873" width="49.5703125" style="80" customWidth="1"/>
    <col min="15874" max="15874" width="10.85546875" style="80" customWidth="1"/>
    <col min="15875" max="15875" width="9.85546875" style="80" customWidth="1"/>
    <col min="15876" max="15876" width="10.7109375" style="80" customWidth="1"/>
    <col min="15877" max="15877" width="13.140625" style="80" customWidth="1"/>
    <col min="15878" max="15878" width="12.42578125" style="80" customWidth="1"/>
    <col min="15879" max="15879" width="18.7109375" style="80" customWidth="1"/>
    <col min="15880" max="15880" width="12.85546875" style="80" customWidth="1"/>
    <col min="15881" max="15881" width="15.28515625" style="80" customWidth="1"/>
    <col min="15882" max="15882" width="17.5703125" style="80" customWidth="1"/>
    <col min="15883" max="15883" width="20.7109375" style="80" customWidth="1"/>
    <col min="15884" max="15884" width="24.28515625" style="80" customWidth="1"/>
    <col min="15885" max="15885" width="17.28515625" style="80" customWidth="1"/>
    <col min="15886" max="15886" width="19" style="80" customWidth="1"/>
    <col min="15887" max="16126" width="11.42578125" style="80"/>
    <col min="16127" max="16127" width="66.7109375" style="80" customWidth="1"/>
    <col min="16128" max="16129" width="49.5703125" style="80" customWidth="1"/>
    <col min="16130" max="16130" width="10.85546875" style="80" customWidth="1"/>
    <col min="16131" max="16131" width="9.85546875" style="80" customWidth="1"/>
    <col min="16132" max="16132" width="10.7109375" style="80" customWidth="1"/>
    <col min="16133" max="16133" width="13.140625" style="80" customWidth="1"/>
    <col min="16134" max="16134" width="12.42578125" style="80" customWidth="1"/>
    <col min="16135" max="16135" width="18.7109375" style="80" customWidth="1"/>
    <col min="16136" max="16136" width="12.85546875" style="80" customWidth="1"/>
    <col min="16137" max="16137" width="15.28515625" style="80" customWidth="1"/>
    <col min="16138" max="16138" width="17.5703125" style="80" customWidth="1"/>
    <col min="16139" max="16139" width="20.7109375" style="80" customWidth="1"/>
    <col min="16140" max="16140" width="24.28515625" style="80" customWidth="1"/>
    <col min="16141" max="16141" width="17.28515625" style="80" customWidth="1"/>
    <col min="16142" max="16142" width="19" style="80" customWidth="1"/>
    <col min="16143" max="16384" width="11.42578125" style="80"/>
  </cols>
  <sheetData>
    <row r="2" spans="1:49" ht="14.25" x14ac:dyDescent="0.2">
      <c r="A2" s="292" t="s">
        <v>93</v>
      </c>
      <c r="B2" s="292"/>
      <c r="C2" s="292"/>
      <c r="D2" s="292"/>
      <c r="E2" s="292"/>
      <c r="F2" s="292"/>
      <c r="G2" s="292"/>
      <c r="H2" s="292"/>
      <c r="I2" s="292"/>
      <c r="J2" s="292"/>
      <c r="K2" s="292"/>
      <c r="L2" s="292"/>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row>
    <row r="3" spans="1:49" ht="14.25" x14ac:dyDescent="0.2">
      <c r="A3" s="292" t="s">
        <v>94</v>
      </c>
      <c r="B3" s="292"/>
      <c r="C3" s="292"/>
      <c r="D3" s="292"/>
      <c r="E3" s="292"/>
      <c r="F3" s="292"/>
      <c r="G3" s="292"/>
      <c r="H3" s="292"/>
      <c r="I3" s="292"/>
      <c r="J3" s="292"/>
      <c r="K3" s="292"/>
      <c r="L3" s="292"/>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row>
    <row r="4" spans="1:49" ht="14.25" x14ac:dyDescent="0.2">
      <c r="A4" s="292" t="s">
        <v>95</v>
      </c>
      <c r="B4" s="292"/>
      <c r="C4" s="292"/>
      <c r="D4" s="292"/>
      <c r="E4" s="292"/>
      <c r="F4" s="292"/>
      <c r="G4" s="292"/>
      <c r="H4" s="292"/>
      <c r="I4" s="292"/>
      <c r="J4" s="292"/>
      <c r="K4" s="292"/>
      <c r="L4" s="292"/>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row>
    <row r="5" spans="1:49" ht="14.25" x14ac:dyDescent="0.2">
      <c r="A5" s="292" t="s">
        <v>96</v>
      </c>
      <c r="B5" s="292"/>
      <c r="C5" s="292"/>
      <c r="D5" s="292"/>
      <c r="E5" s="292"/>
      <c r="F5" s="292"/>
      <c r="G5" s="292"/>
      <c r="H5" s="292"/>
      <c r="I5" s="292"/>
      <c r="J5" s="292"/>
      <c r="K5" s="292"/>
      <c r="L5" s="29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row>
    <row r="6" spans="1:49" x14ac:dyDescent="0.2">
      <c r="A6" s="81"/>
      <c r="B6" s="81"/>
      <c r="C6" s="81"/>
      <c r="D6" s="81"/>
      <c r="E6" s="81"/>
      <c r="F6" s="81"/>
      <c r="G6" s="81"/>
      <c r="H6" s="81"/>
      <c r="I6" s="82"/>
      <c r="J6" s="82"/>
      <c r="K6" s="82"/>
      <c r="L6" s="83"/>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row>
    <row r="7" spans="1:49" x14ac:dyDescent="0.2">
      <c r="A7" s="81"/>
      <c r="B7" s="81"/>
      <c r="C7" s="81"/>
      <c r="D7" s="81"/>
      <c r="E7" s="81"/>
      <c r="F7" s="81"/>
      <c r="G7" s="81"/>
      <c r="H7" s="81"/>
      <c r="I7" s="82"/>
      <c r="J7" s="82"/>
      <c r="K7" s="82"/>
      <c r="L7" s="83"/>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row>
    <row r="8" spans="1:49" ht="51" customHeight="1" x14ac:dyDescent="0.35">
      <c r="A8" s="293" t="s">
        <v>97</v>
      </c>
      <c r="B8" s="293"/>
      <c r="C8" s="293"/>
      <c r="D8" s="293"/>
      <c r="E8" s="293"/>
      <c r="F8" s="293"/>
      <c r="G8" s="293"/>
      <c r="H8" s="293"/>
      <c r="I8" s="293"/>
      <c r="J8" s="293"/>
      <c r="K8" s="293"/>
      <c r="L8" s="293"/>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row>
    <row r="9" spans="1:49" ht="25.5" customHeight="1" x14ac:dyDescent="0.35">
      <c r="A9" s="84"/>
      <c r="B9" s="84"/>
      <c r="C9" s="84"/>
      <c r="D9" s="84"/>
      <c r="E9" s="84"/>
      <c r="F9" s="84"/>
      <c r="G9" s="84"/>
      <c r="H9" s="84"/>
      <c r="I9" s="85"/>
      <c r="J9" s="85"/>
      <c r="K9" s="85"/>
      <c r="L9" s="86"/>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row>
    <row r="10" spans="1:49" ht="25.5" customHeight="1" x14ac:dyDescent="0.35">
      <c r="A10" s="84"/>
      <c r="B10" s="84"/>
      <c r="C10" s="84"/>
      <c r="D10" s="84"/>
      <c r="E10" s="84"/>
      <c r="F10" s="84"/>
      <c r="G10" s="84"/>
      <c r="H10" s="84"/>
      <c r="I10" s="85"/>
      <c r="J10" s="85"/>
      <c r="K10" s="85"/>
      <c r="L10" s="86"/>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row>
    <row r="11" spans="1:49" ht="12.75" customHeight="1" x14ac:dyDescent="0.2">
      <c r="A11" s="87" t="s">
        <v>98</v>
      </c>
      <c r="B11" s="314" t="s">
        <v>99</v>
      </c>
      <c r="C11" s="314"/>
      <c r="D11" s="314"/>
      <c r="E11" s="314"/>
      <c r="F11" s="314"/>
      <c r="G11" s="314"/>
      <c r="H11" s="314"/>
      <c r="I11" s="315"/>
      <c r="J11" s="316"/>
      <c r="K11" s="317"/>
      <c r="L11" s="318" t="s">
        <v>100</v>
      </c>
      <c r="M11" s="297" t="s">
        <v>101</v>
      </c>
      <c r="N11" s="298"/>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row>
    <row r="12" spans="1:49" ht="24" customHeight="1" x14ac:dyDescent="0.2">
      <c r="A12" s="301" t="s">
        <v>102</v>
      </c>
      <c r="B12" s="297" t="s">
        <v>58</v>
      </c>
      <c r="C12" s="304"/>
      <c r="D12" s="304"/>
      <c r="E12" s="298"/>
      <c r="F12" s="308" t="s">
        <v>103</v>
      </c>
      <c r="G12" s="308"/>
      <c r="H12" s="308"/>
      <c r="I12" s="309" t="s">
        <v>104</v>
      </c>
      <c r="J12" s="310"/>
      <c r="K12" s="311"/>
      <c r="L12" s="318"/>
      <c r="M12" s="299"/>
      <c r="N12" s="300"/>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row>
    <row r="13" spans="1:49" ht="12.75" customHeight="1" x14ac:dyDescent="0.2">
      <c r="A13" s="302"/>
      <c r="B13" s="305"/>
      <c r="C13" s="306"/>
      <c r="D13" s="306"/>
      <c r="E13" s="307"/>
      <c r="F13" s="309" t="s">
        <v>105</v>
      </c>
      <c r="G13" s="311"/>
      <c r="H13" s="312" t="s">
        <v>106</v>
      </c>
      <c r="I13" s="312" t="s">
        <v>107</v>
      </c>
      <c r="J13" s="312" t="s">
        <v>108</v>
      </c>
      <c r="K13" s="312" t="s">
        <v>109</v>
      </c>
      <c r="L13" s="318"/>
      <c r="M13" s="295"/>
      <c r="N13" s="296"/>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row>
    <row r="14" spans="1:49" s="89" customFormat="1" ht="48" customHeight="1" x14ac:dyDescent="0.2">
      <c r="A14" s="303"/>
      <c r="B14" s="88" t="s">
        <v>110</v>
      </c>
      <c r="C14" s="88" t="s">
        <v>111</v>
      </c>
      <c r="D14" s="88" t="s">
        <v>112</v>
      </c>
      <c r="E14" s="88" t="s">
        <v>113</v>
      </c>
      <c r="F14" s="88" t="s">
        <v>114</v>
      </c>
      <c r="G14" s="88" t="s">
        <v>115</v>
      </c>
      <c r="H14" s="313"/>
      <c r="I14" s="313"/>
      <c r="J14" s="313"/>
      <c r="K14" s="313"/>
      <c r="L14" s="319"/>
      <c r="M14" s="88" t="s">
        <v>116</v>
      </c>
      <c r="N14" s="88" t="s">
        <v>117</v>
      </c>
    </row>
    <row r="15" spans="1:49" s="97" customFormat="1" x14ac:dyDescent="0.2">
      <c r="A15" s="91" t="s">
        <v>118</v>
      </c>
      <c r="B15" s="93" t="s">
        <v>119</v>
      </c>
      <c r="C15" s="93" t="s">
        <v>120</v>
      </c>
      <c r="D15" s="93"/>
      <c r="E15" s="93"/>
      <c r="F15" s="93">
        <v>5</v>
      </c>
      <c r="G15" s="93">
        <v>1</v>
      </c>
      <c r="H15" s="93">
        <v>6</v>
      </c>
      <c r="I15" s="94" t="s">
        <v>121</v>
      </c>
      <c r="J15" s="94"/>
      <c r="K15" s="94"/>
      <c r="L15" s="95"/>
      <c r="M15" s="96"/>
      <c r="N15" s="96"/>
    </row>
    <row r="16" spans="1:49" s="97" customFormat="1" x14ac:dyDescent="0.2">
      <c r="A16" s="91" t="s">
        <v>122</v>
      </c>
      <c r="B16" s="93" t="s">
        <v>119</v>
      </c>
      <c r="C16" s="93" t="s">
        <v>120</v>
      </c>
      <c r="D16" s="93"/>
      <c r="E16" s="93"/>
      <c r="F16" s="93">
        <v>12</v>
      </c>
      <c r="G16" s="93">
        <v>1</v>
      </c>
      <c r="H16" s="93">
        <v>13</v>
      </c>
      <c r="I16" s="94" t="s">
        <v>121</v>
      </c>
      <c r="J16" s="94"/>
      <c r="K16" s="94"/>
      <c r="L16" s="95"/>
      <c r="M16" s="96"/>
      <c r="N16" s="96"/>
    </row>
    <row r="17" spans="1:49" s="97" customFormat="1" x14ac:dyDescent="0.2">
      <c r="A17" s="91" t="s">
        <v>123</v>
      </c>
      <c r="B17" s="93" t="s">
        <v>119</v>
      </c>
      <c r="C17" s="93" t="s">
        <v>120</v>
      </c>
      <c r="D17" s="93" t="s">
        <v>124</v>
      </c>
      <c r="E17" s="93"/>
      <c r="F17" s="98">
        <v>5</v>
      </c>
      <c r="G17" s="98">
        <v>7</v>
      </c>
      <c r="H17" s="98">
        <v>12</v>
      </c>
      <c r="I17" s="94" t="s">
        <v>121</v>
      </c>
      <c r="J17" s="94"/>
      <c r="K17" s="94"/>
      <c r="L17" s="95"/>
      <c r="M17" s="96"/>
      <c r="N17" s="96"/>
    </row>
    <row r="18" spans="1:49" s="97" customFormat="1" x14ac:dyDescent="0.2">
      <c r="A18" s="91" t="s">
        <v>125</v>
      </c>
      <c r="B18" s="93" t="s">
        <v>119</v>
      </c>
      <c r="C18" s="93"/>
      <c r="D18" s="93"/>
      <c r="E18" s="93"/>
      <c r="F18" s="93">
        <v>6</v>
      </c>
      <c r="G18" s="93">
        <v>6</v>
      </c>
      <c r="H18" s="93">
        <v>12</v>
      </c>
      <c r="I18" s="94" t="s">
        <v>121</v>
      </c>
      <c r="J18" s="94"/>
      <c r="K18" s="94"/>
      <c r="L18" s="95"/>
      <c r="M18" s="96"/>
      <c r="N18" s="96"/>
    </row>
    <row r="19" spans="1:49" s="97" customFormat="1" x14ac:dyDescent="0.2">
      <c r="A19" s="91" t="s">
        <v>126</v>
      </c>
      <c r="B19" s="93" t="s">
        <v>119</v>
      </c>
      <c r="C19" s="93" t="s">
        <v>120</v>
      </c>
      <c r="D19" s="93" t="s">
        <v>124</v>
      </c>
      <c r="E19" s="93"/>
      <c r="F19" s="93">
        <v>5</v>
      </c>
      <c r="G19" s="93">
        <v>1</v>
      </c>
      <c r="H19" s="93">
        <v>6</v>
      </c>
      <c r="I19" s="94"/>
      <c r="J19" s="94"/>
      <c r="K19" s="94" t="s">
        <v>121</v>
      </c>
      <c r="L19" s="95" t="s">
        <v>127</v>
      </c>
      <c r="M19" s="96"/>
      <c r="N19" s="96"/>
    </row>
    <row r="20" spans="1:49" s="97" customFormat="1" x14ac:dyDescent="0.2">
      <c r="A20" s="91" t="s">
        <v>128</v>
      </c>
      <c r="B20" s="93" t="s">
        <v>119</v>
      </c>
      <c r="C20" s="93" t="s">
        <v>120</v>
      </c>
      <c r="D20" s="93" t="s">
        <v>124</v>
      </c>
      <c r="E20" s="93"/>
      <c r="F20" s="93">
        <v>5</v>
      </c>
      <c r="G20" s="93">
        <v>7</v>
      </c>
      <c r="H20" s="93">
        <v>12</v>
      </c>
      <c r="I20" s="94"/>
      <c r="J20" s="94"/>
      <c r="K20" s="94" t="s">
        <v>121</v>
      </c>
      <c r="L20" s="95" t="s">
        <v>127</v>
      </c>
      <c r="M20" s="96"/>
      <c r="N20" s="96"/>
    </row>
    <row r="21" spans="1:49" s="97" customFormat="1" x14ac:dyDescent="0.2">
      <c r="A21" s="91" t="s">
        <v>129</v>
      </c>
      <c r="B21" s="93" t="s">
        <v>119</v>
      </c>
      <c r="C21" s="93" t="s">
        <v>120</v>
      </c>
      <c r="D21" s="93"/>
      <c r="E21" s="93"/>
      <c r="F21" s="93">
        <v>12</v>
      </c>
      <c r="G21" s="93">
        <v>1</v>
      </c>
      <c r="H21" s="93">
        <v>13</v>
      </c>
      <c r="I21" s="94"/>
      <c r="J21" s="94"/>
      <c r="K21" s="94" t="s">
        <v>121</v>
      </c>
      <c r="L21" s="95" t="s">
        <v>127</v>
      </c>
      <c r="M21" s="96"/>
      <c r="N21" s="96"/>
    </row>
    <row r="22" spans="1:49" s="97" customFormat="1" x14ac:dyDescent="0.2">
      <c r="A22" s="91" t="s">
        <v>130</v>
      </c>
      <c r="B22" s="93" t="s">
        <v>119</v>
      </c>
      <c r="C22" s="93" t="s">
        <v>120</v>
      </c>
      <c r="D22" s="93" t="s">
        <v>124</v>
      </c>
      <c r="E22" s="93"/>
      <c r="F22" s="93">
        <v>5</v>
      </c>
      <c r="G22" s="93">
        <v>7</v>
      </c>
      <c r="H22" s="93">
        <v>12</v>
      </c>
      <c r="I22" s="94"/>
      <c r="J22" s="94"/>
      <c r="K22" s="94" t="s">
        <v>121</v>
      </c>
      <c r="L22" s="95" t="s">
        <v>127</v>
      </c>
      <c r="M22" s="96"/>
      <c r="N22" s="96"/>
    </row>
    <row r="23" spans="1:49" s="97" customFormat="1" x14ac:dyDescent="0.2">
      <c r="A23" s="91" t="s">
        <v>131</v>
      </c>
      <c r="B23" s="93" t="s">
        <v>119</v>
      </c>
      <c r="C23" s="93" t="s">
        <v>120</v>
      </c>
      <c r="D23" s="93"/>
      <c r="E23" s="93"/>
      <c r="F23" s="93">
        <v>5</v>
      </c>
      <c r="G23" s="93">
        <v>1</v>
      </c>
      <c r="H23" s="93">
        <v>6</v>
      </c>
      <c r="I23" s="94"/>
      <c r="J23" s="94"/>
      <c r="K23" s="94" t="s">
        <v>121</v>
      </c>
      <c r="L23" s="95" t="s">
        <v>127</v>
      </c>
      <c r="M23" s="96"/>
      <c r="N23" s="96"/>
    </row>
    <row r="24" spans="1:49" s="97" customFormat="1" x14ac:dyDescent="0.2">
      <c r="A24" s="91" t="s">
        <v>132</v>
      </c>
      <c r="B24" s="93" t="s">
        <v>119</v>
      </c>
      <c r="C24" s="93" t="s">
        <v>120</v>
      </c>
      <c r="D24" s="93" t="s">
        <v>124</v>
      </c>
      <c r="E24" s="93"/>
      <c r="F24" s="93">
        <v>5</v>
      </c>
      <c r="G24" s="93">
        <v>7</v>
      </c>
      <c r="H24" s="93">
        <v>12</v>
      </c>
      <c r="I24" s="94"/>
      <c r="J24" s="94"/>
      <c r="K24" s="94" t="s">
        <v>121</v>
      </c>
      <c r="L24" s="95" t="s">
        <v>127</v>
      </c>
      <c r="M24" s="96"/>
      <c r="N24" s="96"/>
    </row>
    <row r="25" spans="1:49" s="97" customFormat="1" x14ac:dyDescent="0.2">
      <c r="A25" s="91" t="s">
        <v>133</v>
      </c>
      <c r="B25" s="93" t="s">
        <v>119</v>
      </c>
      <c r="C25" s="93" t="s">
        <v>120</v>
      </c>
      <c r="D25" s="93" t="s">
        <v>124</v>
      </c>
      <c r="E25" s="93"/>
      <c r="F25" s="93">
        <v>5</v>
      </c>
      <c r="G25" s="93">
        <v>7</v>
      </c>
      <c r="H25" s="93">
        <v>12</v>
      </c>
      <c r="I25" s="94"/>
      <c r="J25" s="94"/>
      <c r="K25" s="94" t="s">
        <v>121</v>
      </c>
      <c r="L25" s="95" t="s">
        <v>127</v>
      </c>
      <c r="M25" s="96"/>
      <c r="N25" s="96"/>
    </row>
    <row r="26" spans="1:49" s="97" customFormat="1" x14ac:dyDescent="0.2">
      <c r="A26" s="91" t="s">
        <v>134</v>
      </c>
      <c r="B26" s="93" t="s">
        <v>119</v>
      </c>
      <c r="C26" s="93"/>
      <c r="D26" s="93"/>
      <c r="E26" s="93"/>
      <c r="F26" s="93">
        <v>2</v>
      </c>
      <c r="G26" s="93">
        <v>3</v>
      </c>
      <c r="H26" s="93">
        <v>5</v>
      </c>
      <c r="I26" s="94" t="s">
        <v>121</v>
      </c>
      <c r="J26" s="94"/>
      <c r="K26" s="94"/>
      <c r="L26" s="95"/>
      <c r="M26" s="96"/>
      <c r="N26" s="96"/>
    </row>
    <row r="27" spans="1:49" s="97" customFormat="1" x14ac:dyDescent="0.2">
      <c r="A27" s="91" t="s">
        <v>135</v>
      </c>
      <c r="B27" s="93" t="s">
        <v>119</v>
      </c>
      <c r="C27" s="93"/>
      <c r="D27" s="93"/>
      <c r="E27" s="93"/>
      <c r="F27" s="93">
        <v>2</v>
      </c>
      <c r="G27" s="93">
        <v>3</v>
      </c>
      <c r="H27" s="93">
        <v>5</v>
      </c>
      <c r="I27" s="94"/>
      <c r="J27" s="94"/>
      <c r="K27" s="94" t="s">
        <v>121</v>
      </c>
      <c r="L27" s="95" t="s">
        <v>127</v>
      </c>
      <c r="M27" s="96"/>
      <c r="N27" s="96"/>
    </row>
    <row r="28" spans="1:49" s="97" customFormat="1" x14ac:dyDescent="0.2">
      <c r="A28" s="91" t="s">
        <v>136</v>
      </c>
      <c r="B28" s="93" t="s">
        <v>119</v>
      </c>
      <c r="C28" s="93" t="s">
        <v>120</v>
      </c>
      <c r="D28" s="93"/>
      <c r="E28" s="93"/>
      <c r="F28" s="93">
        <v>2</v>
      </c>
      <c r="G28" s="93">
        <v>3</v>
      </c>
      <c r="H28" s="93">
        <v>5</v>
      </c>
      <c r="I28" s="100" t="s">
        <v>121</v>
      </c>
      <c r="J28" s="100"/>
      <c r="K28" s="100"/>
      <c r="L28" s="95"/>
      <c r="M28" s="96"/>
      <c r="N28" s="96"/>
    </row>
    <row r="29" spans="1:49" ht="14.25" x14ac:dyDescent="0.2">
      <c r="A29" s="91" t="s">
        <v>137</v>
      </c>
      <c r="B29" s="101" t="s">
        <v>119</v>
      </c>
      <c r="C29" s="91"/>
      <c r="D29" s="91"/>
      <c r="E29" s="91"/>
      <c r="F29" s="102">
        <v>2</v>
      </c>
      <c r="G29" s="102">
        <v>3</v>
      </c>
      <c r="H29" s="102">
        <v>5</v>
      </c>
      <c r="I29" s="103" t="s">
        <v>121</v>
      </c>
      <c r="J29" s="104"/>
      <c r="K29" s="103"/>
      <c r="L29" s="90"/>
      <c r="M29" s="170"/>
      <c r="N29" s="170"/>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row>
    <row r="30" spans="1:49" x14ac:dyDescent="0.2">
      <c r="A30" s="91" t="s">
        <v>138</v>
      </c>
      <c r="B30" s="101" t="s">
        <v>119</v>
      </c>
      <c r="C30" s="101"/>
      <c r="D30" s="101"/>
      <c r="E30" s="101"/>
      <c r="F30" s="101">
        <v>1</v>
      </c>
      <c r="G30" s="101">
        <v>5</v>
      </c>
      <c r="H30" s="101">
        <v>6</v>
      </c>
      <c r="I30" s="103" t="s">
        <v>121</v>
      </c>
      <c r="J30" s="103"/>
      <c r="K30" s="103"/>
      <c r="L30" s="105"/>
      <c r="M30" s="170"/>
      <c r="N30" s="170"/>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row>
    <row r="31" spans="1:49" x14ac:dyDescent="0.2">
      <c r="A31" s="91" t="s">
        <v>139</v>
      </c>
      <c r="B31" s="101" t="s">
        <v>119</v>
      </c>
      <c r="C31" s="101"/>
      <c r="D31" s="101"/>
      <c r="E31" s="101"/>
      <c r="F31" s="101">
        <v>2</v>
      </c>
      <c r="G31" s="101">
        <v>3</v>
      </c>
      <c r="H31" s="101">
        <v>5</v>
      </c>
      <c r="I31" s="103" t="s">
        <v>121</v>
      </c>
      <c r="J31" s="103"/>
      <c r="K31" s="103"/>
      <c r="L31" s="105"/>
      <c r="M31" s="170"/>
      <c r="N31" s="170"/>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row>
    <row r="32" spans="1:49" x14ac:dyDescent="0.2">
      <c r="A32" s="91" t="s">
        <v>140</v>
      </c>
      <c r="B32" s="101" t="s">
        <v>119</v>
      </c>
      <c r="C32" s="101" t="s">
        <v>120</v>
      </c>
      <c r="D32" s="101" t="s">
        <v>124</v>
      </c>
      <c r="E32" s="101"/>
      <c r="F32" s="101">
        <v>2</v>
      </c>
      <c r="G32" s="101">
        <v>3</v>
      </c>
      <c r="H32" s="101">
        <v>5</v>
      </c>
      <c r="I32" s="103" t="s">
        <v>121</v>
      </c>
      <c r="J32" s="103"/>
      <c r="K32" s="103"/>
      <c r="L32" s="105"/>
      <c r="M32" s="170"/>
      <c r="N32" s="170"/>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row>
    <row r="33" spans="1:14" x14ac:dyDescent="0.2">
      <c r="A33" s="91" t="s">
        <v>141</v>
      </c>
      <c r="B33" s="101" t="s">
        <v>119</v>
      </c>
      <c r="C33" s="101" t="s">
        <v>120</v>
      </c>
      <c r="D33" s="101" t="s">
        <v>124</v>
      </c>
      <c r="E33" s="101"/>
      <c r="F33" s="101">
        <v>3</v>
      </c>
      <c r="G33" s="101">
        <v>3</v>
      </c>
      <c r="H33" s="101">
        <v>6</v>
      </c>
      <c r="I33" s="103" t="s">
        <v>121</v>
      </c>
      <c r="J33" s="103"/>
      <c r="K33" s="103"/>
      <c r="L33" s="105"/>
      <c r="M33" s="170"/>
      <c r="N33" s="170"/>
    </row>
    <row r="34" spans="1:14" x14ac:dyDescent="0.2">
      <c r="A34" s="91" t="s">
        <v>142</v>
      </c>
      <c r="B34" s="101" t="s">
        <v>119</v>
      </c>
      <c r="C34" s="101"/>
      <c r="D34" s="101"/>
      <c r="E34" s="101"/>
      <c r="F34" s="101">
        <v>2</v>
      </c>
      <c r="G34" s="101">
        <v>3</v>
      </c>
      <c r="H34" s="101">
        <v>5</v>
      </c>
      <c r="I34" s="103"/>
      <c r="J34" s="103"/>
      <c r="K34" s="103" t="s">
        <v>121</v>
      </c>
      <c r="L34" s="105" t="s">
        <v>127</v>
      </c>
      <c r="M34" s="170"/>
      <c r="N34" s="170"/>
    </row>
    <row r="35" spans="1:14" s="111" customFormat="1" ht="32.25" customHeight="1" x14ac:dyDescent="0.25">
      <c r="A35" s="106" t="s">
        <v>143</v>
      </c>
      <c r="B35" s="108" t="s">
        <v>119</v>
      </c>
      <c r="C35" s="108"/>
      <c r="D35" s="108"/>
      <c r="E35" s="108"/>
      <c r="F35" s="108">
        <v>1</v>
      </c>
      <c r="G35" s="108">
        <v>4</v>
      </c>
      <c r="H35" s="108">
        <v>5</v>
      </c>
      <c r="I35" s="109" t="s">
        <v>121</v>
      </c>
      <c r="J35" s="109"/>
      <c r="K35" s="109"/>
      <c r="L35" s="110"/>
      <c r="M35" s="171"/>
      <c r="N35" s="171"/>
    </row>
    <row r="36" spans="1:14" x14ac:dyDescent="0.2">
      <c r="A36" s="91" t="s">
        <v>144</v>
      </c>
      <c r="B36" s="101" t="s">
        <v>119</v>
      </c>
      <c r="C36" s="101"/>
      <c r="D36" s="101"/>
      <c r="E36" s="101"/>
      <c r="F36" s="101">
        <v>2</v>
      </c>
      <c r="G36" s="101">
        <v>1</v>
      </c>
      <c r="H36" s="101">
        <v>3</v>
      </c>
      <c r="I36" s="103" t="s">
        <v>121</v>
      </c>
      <c r="J36" s="103"/>
      <c r="K36" s="103"/>
      <c r="L36" s="112"/>
      <c r="M36" s="170"/>
      <c r="N36" s="170"/>
    </row>
    <row r="37" spans="1:14" x14ac:dyDescent="0.2">
      <c r="A37" s="91" t="s">
        <v>145</v>
      </c>
      <c r="B37" s="101" t="s">
        <v>119</v>
      </c>
      <c r="C37" s="101"/>
      <c r="D37" s="101"/>
      <c r="E37" s="101"/>
      <c r="F37" s="101">
        <v>1</v>
      </c>
      <c r="G37" s="101">
        <v>5</v>
      </c>
      <c r="H37" s="101">
        <v>6</v>
      </c>
      <c r="I37" s="103" t="s">
        <v>121</v>
      </c>
      <c r="J37" s="103"/>
      <c r="K37" s="103"/>
      <c r="L37" s="105"/>
      <c r="M37" s="170"/>
      <c r="N37" s="170"/>
    </row>
    <row r="38" spans="1:14" x14ac:dyDescent="0.2">
      <c r="A38" s="91" t="s">
        <v>146</v>
      </c>
      <c r="B38" s="101" t="s">
        <v>119</v>
      </c>
      <c r="C38" s="101"/>
      <c r="D38" s="101"/>
      <c r="E38" s="101"/>
      <c r="F38" s="101">
        <v>2</v>
      </c>
      <c r="G38" s="101">
        <v>3</v>
      </c>
      <c r="H38" s="101">
        <v>5</v>
      </c>
      <c r="I38" s="103" t="s">
        <v>121</v>
      </c>
      <c r="J38" s="103"/>
      <c r="K38" s="103"/>
      <c r="L38" s="105"/>
      <c r="M38" s="170"/>
      <c r="N38" s="170"/>
    </row>
    <row r="39" spans="1:14" x14ac:dyDescent="0.2">
      <c r="A39" s="91" t="s">
        <v>147</v>
      </c>
      <c r="B39" s="101" t="s">
        <v>119</v>
      </c>
      <c r="C39" s="101"/>
      <c r="D39" s="101"/>
      <c r="E39" s="101"/>
      <c r="F39" s="101">
        <v>2</v>
      </c>
      <c r="G39" s="101">
        <v>3</v>
      </c>
      <c r="H39" s="101">
        <v>5</v>
      </c>
      <c r="I39" s="103" t="s">
        <v>121</v>
      </c>
      <c r="J39" s="103"/>
      <c r="K39" s="103"/>
      <c r="L39" s="105"/>
      <c r="M39" s="170"/>
      <c r="N39" s="170"/>
    </row>
    <row r="40" spans="1:14" x14ac:dyDescent="0.2">
      <c r="A40" s="91" t="s">
        <v>148</v>
      </c>
      <c r="B40" s="101" t="s">
        <v>119</v>
      </c>
      <c r="C40" s="101"/>
      <c r="D40" s="101"/>
      <c r="E40" s="101"/>
      <c r="F40" s="101">
        <v>2</v>
      </c>
      <c r="G40" s="101">
        <v>3</v>
      </c>
      <c r="H40" s="101">
        <v>5</v>
      </c>
      <c r="I40" s="103" t="s">
        <v>121</v>
      </c>
      <c r="J40" s="103"/>
      <c r="K40" s="103"/>
      <c r="L40" s="105"/>
      <c r="M40" s="170"/>
      <c r="N40" s="170"/>
    </row>
    <row r="41" spans="1:14" x14ac:dyDescent="0.2">
      <c r="A41" s="91" t="s">
        <v>149</v>
      </c>
      <c r="B41" s="101" t="s">
        <v>119</v>
      </c>
      <c r="C41" s="101" t="s">
        <v>120</v>
      </c>
      <c r="D41" s="101"/>
      <c r="E41" s="101"/>
      <c r="F41" s="101">
        <v>5</v>
      </c>
      <c r="G41" s="101">
        <v>5</v>
      </c>
      <c r="H41" s="101">
        <v>10</v>
      </c>
      <c r="I41" s="103" t="s">
        <v>121</v>
      </c>
      <c r="J41" s="103"/>
      <c r="K41" s="103"/>
      <c r="L41" s="105"/>
      <c r="M41" s="170"/>
      <c r="N41" s="170"/>
    </row>
    <row r="42" spans="1:14" ht="13.5" customHeight="1" x14ac:dyDescent="0.2">
      <c r="A42" s="91" t="s">
        <v>150</v>
      </c>
      <c r="B42" s="101" t="s">
        <v>119</v>
      </c>
      <c r="C42" s="101"/>
      <c r="D42" s="101"/>
      <c r="E42" s="101"/>
      <c r="F42" s="101">
        <v>3</v>
      </c>
      <c r="G42" s="101">
        <v>3</v>
      </c>
      <c r="H42" s="101">
        <v>6</v>
      </c>
      <c r="I42" s="103" t="s">
        <v>121</v>
      </c>
      <c r="J42" s="103"/>
      <c r="K42" s="103"/>
      <c r="L42" s="105"/>
      <c r="M42" s="170"/>
      <c r="N42" s="170"/>
    </row>
    <row r="43" spans="1:14" s="111" customFormat="1" ht="140.25" x14ac:dyDescent="0.25">
      <c r="A43" s="106" t="s">
        <v>151</v>
      </c>
      <c r="B43" s="108" t="s">
        <v>119</v>
      </c>
      <c r="C43" s="108" t="s">
        <v>120</v>
      </c>
      <c r="D43" s="108"/>
      <c r="E43" s="108"/>
      <c r="F43" s="108">
        <v>5</v>
      </c>
      <c r="G43" s="108">
        <v>25</v>
      </c>
      <c r="H43" s="108">
        <v>30</v>
      </c>
      <c r="I43" s="109"/>
      <c r="J43" s="109"/>
      <c r="K43" s="109" t="s">
        <v>121</v>
      </c>
      <c r="L43" s="112" t="s">
        <v>152</v>
      </c>
      <c r="M43" s="171"/>
      <c r="N43" s="171"/>
    </row>
    <row r="44" spans="1:14" ht="127.5" x14ac:dyDescent="0.2">
      <c r="A44" s="113" t="s">
        <v>153</v>
      </c>
      <c r="B44" s="108" t="s">
        <v>119</v>
      </c>
      <c r="C44" s="108"/>
      <c r="D44" s="108"/>
      <c r="E44" s="108"/>
      <c r="F44" s="108">
        <v>3</v>
      </c>
      <c r="G44" s="108">
        <v>2</v>
      </c>
      <c r="H44" s="108">
        <v>5</v>
      </c>
      <c r="I44" s="109"/>
      <c r="J44" s="109" t="s">
        <v>121</v>
      </c>
      <c r="K44" s="109"/>
      <c r="L44" s="112" t="s">
        <v>154</v>
      </c>
      <c r="M44" s="170"/>
      <c r="N44" s="170"/>
    </row>
    <row r="45" spans="1:14" x14ac:dyDescent="0.2">
      <c r="A45" s="91" t="s">
        <v>155</v>
      </c>
      <c r="B45" s="101" t="s">
        <v>119</v>
      </c>
      <c r="C45" s="101" t="s">
        <v>120</v>
      </c>
      <c r="D45" s="101"/>
      <c r="E45" s="101"/>
      <c r="F45" s="101">
        <v>5</v>
      </c>
      <c r="G45" s="101">
        <v>25</v>
      </c>
      <c r="H45" s="101">
        <v>30</v>
      </c>
      <c r="I45" s="103" t="s">
        <v>121</v>
      </c>
      <c r="J45" s="103"/>
      <c r="K45" s="115"/>
      <c r="L45" s="116"/>
      <c r="M45" s="170"/>
      <c r="N45" s="170"/>
    </row>
    <row r="46" spans="1:14" x14ac:dyDescent="0.2">
      <c r="A46" s="91" t="s">
        <v>156</v>
      </c>
      <c r="B46" s="101" t="s">
        <v>119</v>
      </c>
      <c r="C46" s="101"/>
      <c r="D46" s="101"/>
      <c r="E46" s="101"/>
      <c r="F46" s="101">
        <v>3</v>
      </c>
      <c r="G46" s="101">
        <v>3</v>
      </c>
      <c r="H46" s="101">
        <v>6</v>
      </c>
      <c r="I46" s="103" t="s">
        <v>121</v>
      </c>
      <c r="J46" s="103"/>
      <c r="K46" s="103"/>
      <c r="L46" s="105"/>
      <c r="M46" s="170"/>
      <c r="N46" s="170"/>
    </row>
    <row r="47" spans="1:14" x14ac:dyDescent="0.2">
      <c r="A47" s="91" t="s">
        <v>157</v>
      </c>
      <c r="B47" s="101" t="s">
        <v>119</v>
      </c>
      <c r="C47" s="101"/>
      <c r="D47" s="101"/>
      <c r="E47" s="101"/>
      <c r="F47" s="101">
        <v>2</v>
      </c>
      <c r="G47" s="101">
        <v>3</v>
      </c>
      <c r="H47" s="101">
        <v>5</v>
      </c>
      <c r="I47" s="103" t="s">
        <v>121</v>
      </c>
      <c r="J47" s="103"/>
      <c r="K47" s="103"/>
      <c r="L47" s="105"/>
      <c r="M47" s="170"/>
      <c r="N47" s="170"/>
    </row>
    <row r="48" spans="1:14" ht="30.75" customHeight="1" x14ac:dyDescent="0.2">
      <c r="A48" s="91" t="s">
        <v>158</v>
      </c>
      <c r="B48" s="101" t="s">
        <v>119</v>
      </c>
      <c r="C48" s="101"/>
      <c r="D48" s="101"/>
      <c r="E48" s="101"/>
      <c r="F48" s="101">
        <v>2</v>
      </c>
      <c r="G48" s="101">
        <v>3</v>
      </c>
      <c r="H48" s="101">
        <v>5</v>
      </c>
      <c r="I48" s="103" t="s">
        <v>121</v>
      </c>
      <c r="J48" s="103"/>
      <c r="K48" s="103"/>
      <c r="L48" s="105"/>
      <c r="M48" s="170"/>
      <c r="N48" s="170"/>
    </row>
    <row r="49" spans="1:14" x14ac:dyDescent="0.2">
      <c r="A49" s="91" t="s">
        <v>159</v>
      </c>
      <c r="B49" s="101" t="s">
        <v>119</v>
      </c>
      <c r="C49" s="101" t="s">
        <v>120</v>
      </c>
      <c r="D49" s="101"/>
      <c r="E49" s="101"/>
      <c r="F49" s="101">
        <v>11</v>
      </c>
      <c r="G49" s="101">
        <v>1</v>
      </c>
      <c r="H49" s="101">
        <v>12</v>
      </c>
      <c r="I49" s="103"/>
      <c r="J49" s="103"/>
      <c r="K49" s="103" t="s">
        <v>121</v>
      </c>
      <c r="L49" s="112" t="s">
        <v>127</v>
      </c>
      <c r="M49" s="170"/>
      <c r="N49" s="170"/>
    </row>
    <row r="50" spans="1:14" x14ac:dyDescent="0.2">
      <c r="A50" s="92" t="s">
        <v>160</v>
      </c>
      <c r="B50" s="101" t="s">
        <v>119</v>
      </c>
      <c r="C50" s="101" t="s">
        <v>120</v>
      </c>
      <c r="D50" s="101" t="s">
        <v>124</v>
      </c>
      <c r="E50" s="101"/>
      <c r="F50" s="101">
        <v>11</v>
      </c>
      <c r="G50" s="101">
        <v>1</v>
      </c>
      <c r="H50" s="101">
        <v>12</v>
      </c>
      <c r="I50" s="103" t="s">
        <v>121</v>
      </c>
      <c r="J50" s="103"/>
      <c r="K50" s="103"/>
      <c r="L50" s="112" t="s">
        <v>127</v>
      </c>
      <c r="M50" s="170"/>
      <c r="N50" s="170"/>
    </row>
    <row r="51" spans="1:14" x14ac:dyDescent="0.2">
      <c r="A51" s="91" t="s">
        <v>161</v>
      </c>
      <c r="B51" s="101" t="s">
        <v>119</v>
      </c>
      <c r="C51" s="101" t="s">
        <v>120</v>
      </c>
      <c r="D51" s="101" t="s">
        <v>124</v>
      </c>
      <c r="E51" s="101"/>
      <c r="F51" s="101">
        <v>3</v>
      </c>
      <c r="G51" s="101">
        <v>9</v>
      </c>
      <c r="H51" s="101">
        <v>12</v>
      </c>
      <c r="I51" s="103" t="s">
        <v>121</v>
      </c>
      <c r="J51" s="103"/>
      <c r="K51" s="103"/>
      <c r="L51" s="105"/>
      <c r="M51" s="170"/>
      <c r="N51" s="170"/>
    </row>
    <row r="52" spans="1:14" x14ac:dyDescent="0.2">
      <c r="A52" s="91" t="s">
        <v>162</v>
      </c>
      <c r="B52" s="101" t="s">
        <v>119</v>
      </c>
      <c r="C52" s="101"/>
      <c r="D52" s="101"/>
      <c r="E52" s="101"/>
      <c r="F52" s="101">
        <v>2</v>
      </c>
      <c r="G52" s="101">
        <v>3</v>
      </c>
      <c r="H52" s="101">
        <v>5</v>
      </c>
      <c r="I52" s="103" t="s">
        <v>121</v>
      </c>
      <c r="J52" s="103"/>
      <c r="K52" s="103"/>
      <c r="L52" s="105"/>
      <c r="M52" s="170"/>
      <c r="N52" s="170"/>
    </row>
    <row r="53" spans="1:14" s="111" customFormat="1" x14ac:dyDescent="0.25">
      <c r="A53" s="106" t="s">
        <v>163</v>
      </c>
      <c r="B53" s="108" t="s">
        <v>119</v>
      </c>
      <c r="C53" s="108"/>
      <c r="D53" s="108"/>
      <c r="E53" s="108"/>
      <c r="F53" s="108">
        <v>5</v>
      </c>
      <c r="G53" s="108">
        <v>5</v>
      </c>
      <c r="H53" s="108">
        <v>10</v>
      </c>
      <c r="I53" s="109" t="s">
        <v>121</v>
      </c>
      <c r="J53" s="109"/>
      <c r="K53" s="109"/>
      <c r="L53" s="112"/>
      <c r="M53" s="171"/>
      <c r="N53" s="171"/>
    </row>
    <row r="54" spans="1:14" s="111" customFormat="1" ht="40.5" customHeight="1" x14ac:dyDescent="0.25">
      <c r="A54" s="106" t="s">
        <v>164</v>
      </c>
      <c r="B54" s="108" t="s">
        <v>119</v>
      </c>
      <c r="C54" s="108"/>
      <c r="D54" s="108"/>
      <c r="E54" s="108"/>
      <c r="F54" s="108">
        <v>3</v>
      </c>
      <c r="G54" s="108">
        <v>37</v>
      </c>
      <c r="H54" s="108">
        <v>40</v>
      </c>
      <c r="I54" s="109"/>
      <c r="J54" s="109"/>
      <c r="K54" s="109" t="s">
        <v>121</v>
      </c>
      <c r="L54" s="110" t="s">
        <v>127</v>
      </c>
      <c r="M54" s="171"/>
      <c r="N54" s="171"/>
    </row>
    <row r="55" spans="1:14" x14ac:dyDescent="0.2">
      <c r="A55" s="91" t="s">
        <v>165</v>
      </c>
      <c r="B55" s="101" t="s">
        <v>119</v>
      </c>
      <c r="C55" s="101"/>
      <c r="D55" s="101"/>
      <c r="E55" s="101"/>
      <c r="F55" s="101">
        <v>3</v>
      </c>
      <c r="G55" s="101">
        <v>37</v>
      </c>
      <c r="H55" s="101">
        <v>40</v>
      </c>
      <c r="I55" s="103"/>
      <c r="J55" s="103"/>
      <c r="K55" s="103" t="s">
        <v>121</v>
      </c>
      <c r="L55" s="105" t="s">
        <v>127</v>
      </c>
      <c r="M55" s="170"/>
      <c r="N55" s="170"/>
    </row>
    <row r="56" spans="1:14" x14ac:dyDescent="0.2">
      <c r="A56" s="91" t="s">
        <v>166</v>
      </c>
      <c r="B56" s="101" t="s">
        <v>119</v>
      </c>
      <c r="C56" s="101" t="s">
        <v>120</v>
      </c>
      <c r="D56" s="101" t="s">
        <v>124</v>
      </c>
      <c r="E56" s="101"/>
      <c r="F56" s="101">
        <v>3</v>
      </c>
      <c r="G56" s="101">
        <v>2</v>
      </c>
      <c r="H56" s="101">
        <v>5</v>
      </c>
      <c r="I56" s="103" t="s">
        <v>121</v>
      </c>
      <c r="J56" s="103"/>
      <c r="K56" s="103"/>
      <c r="L56" s="105"/>
      <c r="M56" s="170"/>
      <c r="N56" s="170"/>
    </row>
    <row r="57" spans="1:14" ht="25.5" x14ac:dyDescent="0.2">
      <c r="A57" s="91" t="s">
        <v>167</v>
      </c>
      <c r="B57" s="101" t="s">
        <v>119</v>
      </c>
      <c r="C57" s="101"/>
      <c r="D57" s="101"/>
      <c r="E57" s="101"/>
      <c r="F57" s="101">
        <v>2</v>
      </c>
      <c r="G57" s="101">
        <v>3</v>
      </c>
      <c r="H57" s="101">
        <v>5</v>
      </c>
      <c r="I57" s="103"/>
      <c r="J57" s="103"/>
      <c r="K57" s="103" t="s">
        <v>121</v>
      </c>
      <c r="L57" s="105" t="s">
        <v>127</v>
      </c>
      <c r="M57" s="170"/>
      <c r="N57" s="170"/>
    </row>
    <row r="58" spans="1:14" x14ac:dyDescent="0.2">
      <c r="A58" s="91" t="s">
        <v>168</v>
      </c>
      <c r="B58" s="101" t="s">
        <v>119</v>
      </c>
      <c r="C58" s="101"/>
      <c r="D58" s="101"/>
      <c r="E58" s="101"/>
      <c r="F58" s="101">
        <v>2</v>
      </c>
      <c r="G58" s="101">
        <v>3</v>
      </c>
      <c r="H58" s="101">
        <v>5</v>
      </c>
      <c r="I58" s="103" t="s">
        <v>121</v>
      </c>
      <c r="J58" s="103"/>
      <c r="K58" s="103"/>
      <c r="L58" s="105"/>
      <c r="M58" s="170"/>
      <c r="N58" s="170"/>
    </row>
    <row r="59" spans="1:14" ht="25.5" x14ac:dyDescent="0.2">
      <c r="A59" s="91" t="s">
        <v>169</v>
      </c>
      <c r="B59" s="101" t="s">
        <v>119</v>
      </c>
      <c r="C59" s="101"/>
      <c r="D59" s="101"/>
      <c r="E59" s="101"/>
      <c r="F59" s="101">
        <v>2</v>
      </c>
      <c r="G59" s="101">
        <v>3</v>
      </c>
      <c r="H59" s="101">
        <v>5</v>
      </c>
      <c r="I59" s="103" t="s">
        <v>121</v>
      </c>
      <c r="J59" s="103"/>
      <c r="K59" s="103"/>
      <c r="L59" s="105"/>
      <c r="M59" s="170"/>
      <c r="N59" s="170"/>
    </row>
    <row r="60" spans="1:14" x14ac:dyDescent="0.2">
      <c r="A60" s="91" t="s">
        <v>170</v>
      </c>
      <c r="B60" s="101" t="s">
        <v>119</v>
      </c>
      <c r="C60" s="101"/>
      <c r="D60" s="101"/>
      <c r="E60" s="101"/>
      <c r="F60" s="101">
        <v>2</v>
      </c>
      <c r="G60" s="101">
        <v>3</v>
      </c>
      <c r="H60" s="101">
        <v>5</v>
      </c>
      <c r="I60" s="103" t="s">
        <v>121</v>
      </c>
      <c r="J60" s="103"/>
      <c r="K60" s="103"/>
      <c r="L60" s="105"/>
      <c r="M60" s="170"/>
      <c r="N60" s="170"/>
    </row>
    <row r="61" spans="1:14" x14ac:dyDescent="0.2">
      <c r="A61" s="91" t="s">
        <v>171</v>
      </c>
      <c r="B61" s="101" t="s">
        <v>119</v>
      </c>
      <c r="C61" s="101"/>
      <c r="D61" s="101"/>
      <c r="E61" s="101"/>
      <c r="F61" s="101">
        <v>5</v>
      </c>
      <c r="G61" s="101">
        <v>5</v>
      </c>
      <c r="H61" s="101">
        <v>10</v>
      </c>
      <c r="I61" s="103"/>
      <c r="J61" s="103"/>
      <c r="K61" s="103" t="s">
        <v>121</v>
      </c>
      <c r="L61" s="105" t="s">
        <v>127</v>
      </c>
      <c r="M61" s="170"/>
      <c r="N61" s="170"/>
    </row>
    <row r="62" spans="1:14" x14ac:dyDescent="0.2">
      <c r="A62" s="91" t="s">
        <v>172</v>
      </c>
      <c r="B62" s="101" t="s">
        <v>119</v>
      </c>
      <c r="C62" s="101" t="s">
        <v>120</v>
      </c>
      <c r="D62" s="101"/>
      <c r="E62" s="101"/>
      <c r="F62" s="101">
        <v>3</v>
      </c>
      <c r="G62" s="101">
        <v>2</v>
      </c>
      <c r="H62" s="101">
        <v>5</v>
      </c>
      <c r="I62" s="103" t="s">
        <v>121</v>
      </c>
      <c r="J62" s="103"/>
      <c r="K62" s="103"/>
      <c r="L62" s="105"/>
      <c r="M62" s="170"/>
      <c r="N62" s="170"/>
    </row>
    <row r="63" spans="1:14" ht="15.75" customHeight="1" x14ac:dyDescent="0.2">
      <c r="A63" s="91" t="s">
        <v>173</v>
      </c>
      <c r="B63" s="101" t="s">
        <v>119</v>
      </c>
      <c r="C63" s="101"/>
      <c r="D63" s="101"/>
      <c r="E63" s="101"/>
      <c r="F63" s="101">
        <v>5</v>
      </c>
      <c r="G63" s="101">
        <v>1</v>
      </c>
      <c r="H63" s="101">
        <v>6</v>
      </c>
      <c r="I63" s="103"/>
      <c r="J63" s="103"/>
      <c r="K63" s="103" t="s">
        <v>121</v>
      </c>
      <c r="L63" s="105" t="s">
        <v>127</v>
      </c>
      <c r="M63" s="170"/>
      <c r="N63" s="170"/>
    </row>
    <row r="64" spans="1:14" s="111" customFormat="1" ht="25.5" x14ac:dyDescent="0.25">
      <c r="A64" s="106" t="s">
        <v>174</v>
      </c>
      <c r="B64" s="108" t="s">
        <v>119</v>
      </c>
      <c r="C64" s="108"/>
      <c r="D64" s="108"/>
      <c r="E64" s="108"/>
      <c r="F64" s="108">
        <v>2</v>
      </c>
      <c r="G64" s="108">
        <v>3</v>
      </c>
      <c r="H64" s="108">
        <v>5</v>
      </c>
      <c r="I64" s="109" t="s">
        <v>121</v>
      </c>
      <c r="J64" s="109"/>
      <c r="K64" s="109"/>
      <c r="L64" s="110"/>
      <c r="M64" s="171"/>
      <c r="N64" s="171"/>
    </row>
    <row r="65" spans="1:14" x14ac:dyDescent="0.2">
      <c r="A65" s="91" t="s">
        <v>175</v>
      </c>
      <c r="B65" s="101" t="s">
        <v>119</v>
      </c>
      <c r="C65" s="101"/>
      <c r="D65" s="101"/>
      <c r="E65" s="101"/>
      <c r="F65" s="101">
        <v>2</v>
      </c>
      <c r="G65" s="101">
        <v>3</v>
      </c>
      <c r="H65" s="101">
        <v>5</v>
      </c>
      <c r="I65" s="103" t="s">
        <v>121</v>
      </c>
      <c r="J65" s="103"/>
      <c r="K65" s="103"/>
      <c r="L65" s="105"/>
      <c r="M65" s="170"/>
      <c r="N65" s="170"/>
    </row>
    <row r="66" spans="1:14" x14ac:dyDescent="0.2">
      <c r="A66" s="91" t="s">
        <v>176</v>
      </c>
      <c r="B66" s="101" t="s">
        <v>119</v>
      </c>
      <c r="C66" s="101" t="s">
        <v>120</v>
      </c>
      <c r="D66" s="101"/>
      <c r="E66" s="101"/>
      <c r="F66" s="101">
        <v>1</v>
      </c>
      <c r="G66" s="101">
        <v>5</v>
      </c>
      <c r="H66" s="101">
        <v>6</v>
      </c>
      <c r="I66" s="103" t="s">
        <v>121</v>
      </c>
      <c r="J66" s="103"/>
      <c r="K66" s="103"/>
      <c r="L66" s="105"/>
      <c r="M66" s="170"/>
      <c r="N66" s="170"/>
    </row>
    <row r="67" spans="1:14" ht="38.25" x14ac:dyDescent="0.2">
      <c r="A67" s="91" t="s">
        <v>177</v>
      </c>
      <c r="B67" s="101"/>
      <c r="C67" s="101"/>
      <c r="D67" s="101" t="s">
        <v>124</v>
      </c>
      <c r="E67" s="101" t="s">
        <v>178</v>
      </c>
      <c r="F67" s="101">
        <v>5</v>
      </c>
      <c r="G67" s="101">
        <v>7</v>
      </c>
      <c r="H67" s="101">
        <v>12</v>
      </c>
      <c r="I67" s="103"/>
      <c r="J67" s="103"/>
      <c r="K67" s="103" t="s">
        <v>121</v>
      </c>
      <c r="L67" s="117" t="s">
        <v>179</v>
      </c>
      <c r="M67" s="170"/>
      <c r="N67" s="170"/>
    </row>
    <row r="68" spans="1:14" x14ac:dyDescent="0.2">
      <c r="A68" s="91" t="s">
        <v>180</v>
      </c>
      <c r="B68" s="101"/>
      <c r="C68" s="101"/>
      <c r="D68" s="101" t="s">
        <v>124</v>
      </c>
      <c r="E68" s="101"/>
      <c r="F68" s="101">
        <v>5</v>
      </c>
      <c r="G68" s="101">
        <v>7</v>
      </c>
      <c r="H68" s="101">
        <v>12</v>
      </c>
      <c r="I68" s="103" t="s">
        <v>121</v>
      </c>
      <c r="J68" s="103"/>
      <c r="K68" s="103"/>
      <c r="L68" s="105"/>
      <c r="M68" s="170"/>
      <c r="N68" s="170"/>
    </row>
    <row r="69" spans="1:14" ht="27" customHeight="1" x14ac:dyDescent="0.2">
      <c r="A69" s="118" t="s">
        <v>181</v>
      </c>
      <c r="B69" s="101"/>
      <c r="C69" s="101"/>
      <c r="D69" s="101" t="s">
        <v>124</v>
      </c>
      <c r="E69" s="101"/>
      <c r="F69" s="101">
        <v>5</v>
      </c>
      <c r="G69" s="101">
        <v>7</v>
      </c>
      <c r="H69" s="101">
        <v>12</v>
      </c>
      <c r="I69" s="103" t="s">
        <v>121</v>
      </c>
      <c r="J69" s="103"/>
      <c r="K69" s="103"/>
      <c r="L69" s="105"/>
      <c r="M69" s="170"/>
      <c r="N69" s="170"/>
    </row>
    <row r="70" spans="1:14" ht="28.5" customHeight="1" x14ac:dyDescent="0.2">
      <c r="A70" s="118" t="s">
        <v>182</v>
      </c>
      <c r="B70" s="101"/>
      <c r="C70" s="101"/>
      <c r="D70" s="101" t="s">
        <v>124</v>
      </c>
      <c r="E70" s="101"/>
      <c r="F70" s="101">
        <v>5</v>
      </c>
      <c r="G70" s="101">
        <v>7</v>
      </c>
      <c r="H70" s="101">
        <v>12</v>
      </c>
      <c r="I70" s="103" t="s">
        <v>121</v>
      </c>
      <c r="J70" s="103"/>
      <c r="K70" s="103"/>
      <c r="L70" s="105"/>
      <c r="M70" s="170"/>
      <c r="N70" s="170"/>
    </row>
    <row r="71" spans="1:14" x14ac:dyDescent="0.2">
      <c r="A71" s="91" t="s">
        <v>183</v>
      </c>
      <c r="B71" s="101"/>
      <c r="C71" s="101"/>
      <c r="D71" s="101" t="s">
        <v>124</v>
      </c>
      <c r="E71" s="101"/>
      <c r="F71" s="101">
        <v>1</v>
      </c>
      <c r="G71" s="101">
        <v>5</v>
      </c>
      <c r="H71" s="101">
        <v>6</v>
      </c>
      <c r="I71" s="103" t="s">
        <v>121</v>
      </c>
      <c r="J71" s="103"/>
      <c r="K71" s="103"/>
      <c r="L71" s="105"/>
      <c r="M71" s="170"/>
      <c r="N71" s="170"/>
    </row>
    <row r="72" spans="1:14" x14ac:dyDescent="0.2">
      <c r="A72" s="91" t="s">
        <v>184</v>
      </c>
      <c r="B72" s="101" t="s">
        <v>119</v>
      </c>
      <c r="C72" s="101"/>
      <c r="D72" s="101"/>
      <c r="E72" s="101"/>
      <c r="F72" s="101">
        <v>1</v>
      </c>
      <c r="G72" s="101">
        <v>5</v>
      </c>
      <c r="H72" s="101">
        <v>6</v>
      </c>
      <c r="I72" s="103" t="s">
        <v>121</v>
      </c>
      <c r="J72" s="103"/>
      <c r="K72" s="103"/>
      <c r="L72" s="105"/>
      <c r="M72" s="170"/>
      <c r="N72" s="170"/>
    </row>
    <row r="73" spans="1:14" x14ac:dyDescent="0.2">
      <c r="A73" s="91" t="s">
        <v>185</v>
      </c>
      <c r="B73" s="101" t="s">
        <v>119</v>
      </c>
      <c r="C73" s="101"/>
      <c r="D73" s="101"/>
      <c r="E73" s="101"/>
      <c r="F73" s="101">
        <v>1</v>
      </c>
      <c r="G73" s="101">
        <v>5</v>
      </c>
      <c r="H73" s="101">
        <v>6</v>
      </c>
      <c r="I73" s="103" t="s">
        <v>121</v>
      </c>
      <c r="J73" s="103"/>
      <c r="K73" s="103"/>
      <c r="L73" s="105"/>
      <c r="M73" s="170"/>
      <c r="N73" s="170"/>
    </row>
    <row r="74" spans="1:14" x14ac:dyDescent="0.2">
      <c r="A74" s="91" t="s">
        <v>186</v>
      </c>
      <c r="B74" s="101" t="s">
        <v>119</v>
      </c>
      <c r="C74" s="101" t="s">
        <v>120</v>
      </c>
      <c r="D74" s="101"/>
      <c r="E74" s="101"/>
      <c r="F74" s="101">
        <v>1</v>
      </c>
      <c r="G74" s="101">
        <v>5</v>
      </c>
      <c r="H74" s="101">
        <v>6</v>
      </c>
      <c r="I74" s="103"/>
      <c r="J74" s="103"/>
      <c r="K74" s="103"/>
      <c r="L74" s="105"/>
      <c r="M74" s="170"/>
      <c r="N74" s="170"/>
    </row>
    <row r="75" spans="1:14" s="111" customFormat="1" ht="51" x14ac:dyDescent="0.25">
      <c r="A75" s="106" t="s">
        <v>187</v>
      </c>
      <c r="B75" s="108" t="s">
        <v>119</v>
      </c>
      <c r="C75" s="108"/>
      <c r="D75" s="108"/>
      <c r="E75" s="108"/>
      <c r="F75" s="108">
        <v>4</v>
      </c>
      <c r="G75" s="108">
        <v>8</v>
      </c>
      <c r="H75" s="108">
        <v>12</v>
      </c>
      <c r="I75" s="109"/>
      <c r="J75" s="109"/>
      <c r="K75" s="109" t="s">
        <v>121</v>
      </c>
      <c r="L75" s="112" t="s">
        <v>188</v>
      </c>
      <c r="M75" s="171"/>
      <c r="N75" s="171"/>
    </row>
    <row r="76" spans="1:14" x14ac:dyDescent="0.2">
      <c r="A76" s="91" t="s">
        <v>189</v>
      </c>
      <c r="B76" s="101"/>
      <c r="C76" s="101"/>
      <c r="D76" s="101" t="s">
        <v>124</v>
      </c>
      <c r="E76" s="101" t="s">
        <v>178</v>
      </c>
      <c r="F76" s="101">
        <v>7</v>
      </c>
      <c r="G76" s="101">
        <v>5</v>
      </c>
      <c r="H76" s="101">
        <v>12</v>
      </c>
      <c r="I76" s="103" t="s">
        <v>121</v>
      </c>
      <c r="J76" s="103"/>
      <c r="K76" s="103"/>
      <c r="L76" s="105"/>
      <c r="M76" s="170"/>
      <c r="N76" s="170"/>
    </row>
    <row r="77" spans="1:14" x14ac:dyDescent="0.2">
      <c r="A77" s="91" t="s">
        <v>190</v>
      </c>
      <c r="B77" s="101"/>
      <c r="C77" s="101"/>
      <c r="D77" s="101"/>
      <c r="E77" s="101" t="s">
        <v>178</v>
      </c>
      <c r="F77" s="101">
        <v>7</v>
      </c>
      <c r="G77" s="101">
        <v>5</v>
      </c>
      <c r="H77" s="101">
        <v>12</v>
      </c>
      <c r="I77" s="103" t="s">
        <v>121</v>
      </c>
      <c r="J77" s="103"/>
      <c r="K77" s="103"/>
      <c r="L77" s="105"/>
      <c r="M77" s="170"/>
      <c r="N77" s="170"/>
    </row>
    <row r="78" spans="1:14" ht="25.5" x14ac:dyDescent="0.2">
      <c r="A78" s="91" t="s">
        <v>191</v>
      </c>
      <c r="B78" s="101" t="s">
        <v>119</v>
      </c>
      <c r="C78" s="101"/>
      <c r="D78" s="101"/>
      <c r="E78" s="101"/>
      <c r="F78" s="101">
        <v>3</v>
      </c>
      <c r="G78" s="101">
        <v>2</v>
      </c>
      <c r="H78" s="101">
        <v>5</v>
      </c>
      <c r="I78" s="103" t="s">
        <v>121</v>
      </c>
      <c r="J78" s="103"/>
      <c r="K78" s="103"/>
      <c r="L78" s="105"/>
      <c r="M78" s="170"/>
      <c r="N78" s="170"/>
    </row>
    <row r="79" spans="1:14" ht="25.5" x14ac:dyDescent="0.2">
      <c r="A79" s="91" t="s">
        <v>192</v>
      </c>
      <c r="B79" s="101" t="s">
        <v>119</v>
      </c>
      <c r="C79" s="101"/>
      <c r="D79" s="101"/>
      <c r="E79" s="101"/>
      <c r="F79" s="101">
        <v>3</v>
      </c>
      <c r="G79" s="101">
        <v>2</v>
      </c>
      <c r="H79" s="101">
        <v>5</v>
      </c>
      <c r="I79" s="103" t="s">
        <v>121</v>
      </c>
      <c r="J79" s="103"/>
      <c r="K79" s="103"/>
      <c r="L79" s="105"/>
      <c r="M79" s="170"/>
      <c r="N79" s="170"/>
    </row>
    <row r="80" spans="1:14" x14ac:dyDescent="0.2">
      <c r="A80" s="91" t="s">
        <v>193</v>
      </c>
      <c r="B80" s="101" t="s">
        <v>119</v>
      </c>
      <c r="C80" s="101" t="s">
        <v>120</v>
      </c>
      <c r="D80" s="101"/>
      <c r="E80" s="101"/>
      <c r="F80" s="101">
        <v>5</v>
      </c>
      <c r="G80" s="101">
        <v>1</v>
      </c>
      <c r="H80" s="101">
        <v>6</v>
      </c>
      <c r="I80" s="103"/>
      <c r="J80" s="103"/>
      <c r="K80" s="103" t="s">
        <v>121</v>
      </c>
      <c r="L80" s="105" t="s">
        <v>194</v>
      </c>
      <c r="M80" s="170"/>
      <c r="N80" s="170"/>
    </row>
    <row r="81" spans="1:14" x14ac:dyDescent="0.2">
      <c r="A81" s="92" t="s">
        <v>195</v>
      </c>
      <c r="B81" s="101" t="s">
        <v>119</v>
      </c>
      <c r="C81" s="101" t="s">
        <v>120</v>
      </c>
      <c r="D81" s="101"/>
      <c r="E81" s="101"/>
      <c r="F81" s="101">
        <v>5</v>
      </c>
      <c r="G81" s="101">
        <v>1</v>
      </c>
      <c r="H81" s="101">
        <v>6</v>
      </c>
      <c r="I81" s="103"/>
      <c r="J81" s="103"/>
      <c r="K81" s="103" t="s">
        <v>121</v>
      </c>
      <c r="L81" s="105" t="s">
        <v>194</v>
      </c>
      <c r="M81" s="170"/>
      <c r="N81" s="170"/>
    </row>
    <row r="82" spans="1:14" x14ac:dyDescent="0.2">
      <c r="A82" s="92" t="s">
        <v>196</v>
      </c>
      <c r="B82" s="101" t="s">
        <v>119</v>
      </c>
      <c r="C82" s="101" t="s">
        <v>120</v>
      </c>
      <c r="D82" s="101"/>
      <c r="E82" s="101"/>
      <c r="F82" s="101">
        <v>5</v>
      </c>
      <c r="G82" s="101">
        <v>1</v>
      </c>
      <c r="H82" s="101">
        <v>6</v>
      </c>
      <c r="I82" s="103"/>
      <c r="J82" s="103"/>
      <c r="K82" s="103" t="s">
        <v>121</v>
      </c>
      <c r="L82" s="105" t="s">
        <v>194</v>
      </c>
      <c r="M82" s="170"/>
      <c r="N82" s="170"/>
    </row>
    <row r="83" spans="1:14" x14ac:dyDescent="0.2">
      <c r="A83" s="91" t="s">
        <v>197</v>
      </c>
      <c r="B83" s="101" t="s">
        <v>119</v>
      </c>
      <c r="C83" s="101" t="s">
        <v>120</v>
      </c>
      <c r="D83" s="101"/>
      <c r="E83" s="101"/>
      <c r="F83" s="101">
        <v>1</v>
      </c>
      <c r="G83" s="101">
        <v>2</v>
      </c>
      <c r="H83" s="101">
        <v>3</v>
      </c>
      <c r="I83" s="103" t="s">
        <v>121</v>
      </c>
      <c r="J83" s="103"/>
      <c r="K83" s="103"/>
      <c r="L83" s="105"/>
      <c r="M83" s="170"/>
      <c r="N83" s="170"/>
    </row>
    <row r="84" spans="1:14" x14ac:dyDescent="0.2">
      <c r="A84" s="91" t="s">
        <v>198</v>
      </c>
      <c r="B84" s="101" t="s">
        <v>119</v>
      </c>
      <c r="C84" s="101"/>
      <c r="D84" s="101" t="s">
        <v>124</v>
      </c>
      <c r="E84" s="101"/>
      <c r="F84" s="101">
        <v>1</v>
      </c>
      <c r="G84" s="101">
        <v>5</v>
      </c>
      <c r="H84" s="101">
        <v>6</v>
      </c>
      <c r="I84" s="103"/>
      <c r="J84" s="103"/>
      <c r="K84" s="103" t="s">
        <v>121</v>
      </c>
      <c r="L84" s="105" t="s">
        <v>194</v>
      </c>
      <c r="M84" s="170"/>
      <c r="N84" s="170"/>
    </row>
    <row r="85" spans="1:14" x14ac:dyDescent="0.2">
      <c r="A85" s="91" t="s">
        <v>199</v>
      </c>
      <c r="B85" s="101"/>
      <c r="C85" s="101"/>
      <c r="D85" s="101"/>
      <c r="E85" s="101" t="s">
        <v>178</v>
      </c>
      <c r="F85" s="101">
        <v>3</v>
      </c>
      <c r="G85" s="101">
        <v>3</v>
      </c>
      <c r="H85" s="101">
        <v>6</v>
      </c>
      <c r="I85" s="103" t="s">
        <v>121</v>
      </c>
      <c r="J85" s="103"/>
      <c r="K85" s="103"/>
      <c r="L85" s="105"/>
      <c r="M85" s="170"/>
      <c r="N85" s="170"/>
    </row>
    <row r="86" spans="1:14" x14ac:dyDescent="0.2">
      <c r="A86" s="91" t="s">
        <v>200</v>
      </c>
      <c r="B86" s="101" t="s">
        <v>119</v>
      </c>
      <c r="C86" s="101" t="s">
        <v>120</v>
      </c>
      <c r="D86" s="101"/>
      <c r="E86" s="101"/>
      <c r="F86" s="101">
        <v>3</v>
      </c>
      <c r="G86" s="101">
        <v>2</v>
      </c>
      <c r="H86" s="101">
        <v>5</v>
      </c>
      <c r="I86" s="103" t="s">
        <v>121</v>
      </c>
      <c r="J86" s="103"/>
      <c r="K86" s="103"/>
      <c r="L86" s="105"/>
      <c r="M86" s="170"/>
      <c r="N86" s="170"/>
    </row>
    <row r="87" spans="1:14" x14ac:dyDescent="0.2">
      <c r="A87" s="91" t="s">
        <v>201</v>
      </c>
      <c r="B87" s="101" t="s">
        <v>119</v>
      </c>
      <c r="C87" s="101"/>
      <c r="D87" s="101"/>
      <c r="E87" s="101"/>
      <c r="F87" s="101">
        <v>3</v>
      </c>
      <c r="G87" s="101">
        <v>2</v>
      </c>
      <c r="H87" s="101">
        <v>5</v>
      </c>
      <c r="I87" s="103" t="s">
        <v>121</v>
      </c>
      <c r="J87" s="103"/>
      <c r="K87" s="103"/>
      <c r="L87" s="105"/>
      <c r="M87" s="170"/>
      <c r="N87" s="170"/>
    </row>
    <row r="88" spans="1:14" x14ac:dyDescent="0.2">
      <c r="A88" s="91" t="s">
        <v>202</v>
      </c>
      <c r="B88" s="101" t="s">
        <v>119</v>
      </c>
      <c r="C88" s="101"/>
      <c r="D88" s="101"/>
      <c r="E88" s="101"/>
      <c r="F88" s="101">
        <v>3</v>
      </c>
      <c r="G88" s="101">
        <v>2</v>
      </c>
      <c r="H88" s="101">
        <v>5</v>
      </c>
      <c r="I88" s="103" t="s">
        <v>121</v>
      </c>
      <c r="J88" s="103"/>
      <c r="K88" s="103"/>
      <c r="L88" s="105"/>
      <c r="M88" s="170"/>
      <c r="N88" s="170"/>
    </row>
    <row r="89" spans="1:14" x14ac:dyDescent="0.2">
      <c r="A89" s="91" t="s">
        <v>203</v>
      </c>
      <c r="B89" s="101" t="s">
        <v>119</v>
      </c>
      <c r="C89" s="101"/>
      <c r="D89" s="101"/>
      <c r="E89" s="101"/>
      <c r="F89" s="101">
        <v>3</v>
      </c>
      <c r="G89" s="101">
        <v>3</v>
      </c>
      <c r="H89" s="101">
        <v>6</v>
      </c>
      <c r="I89" s="103" t="s">
        <v>121</v>
      </c>
      <c r="J89" s="103"/>
      <c r="K89" s="103"/>
      <c r="L89" s="105"/>
      <c r="M89" s="170"/>
      <c r="N89" s="170"/>
    </row>
    <row r="90" spans="1:14" x14ac:dyDescent="0.2">
      <c r="A90" s="91" t="s">
        <v>204</v>
      </c>
      <c r="B90" s="101" t="s">
        <v>119</v>
      </c>
      <c r="C90" s="101"/>
      <c r="D90" s="101"/>
      <c r="E90" s="101"/>
      <c r="F90" s="101">
        <v>3</v>
      </c>
      <c r="G90" s="101">
        <v>2</v>
      </c>
      <c r="H90" s="101">
        <v>5</v>
      </c>
      <c r="I90" s="103" t="s">
        <v>121</v>
      </c>
      <c r="J90" s="103"/>
      <c r="K90" s="103"/>
      <c r="L90" s="105"/>
      <c r="M90" s="170"/>
      <c r="N90" s="170"/>
    </row>
    <row r="91" spans="1:14" x14ac:dyDescent="0.2">
      <c r="A91" s="91" t="s">
        <v>205</v>
      </c>
      <c r="B91" s="101" t="s">
        <v>119</v>
      </c>
      <c r="C91" s="101"/>
      <c r="D91" s="101"/>
      <c r="E91" s="101"/>
      <c r="F91" s="101">
        <v>3</v>
      </c>
      <c r="G91" s="101">
        <v>2</v>
      </c>
      <c r="H91" s="101">
        <v>5</v>
      </c>
      <c r="I91" s="103" t="s">
        <v>121</v>
      </c>
      <c r="J91" s="103"/>
      <c r="K91" s="103"/>
      <c r="L91" s="105"/>
      <c r="M91" s="170"/>
      <c r="N91" s="170"/>
    </row>
    <row r="92" spans="1:14" s="111" customFormat="1" ht="14.25" x14ac:dyDescent="0.25">
      <c r="A92" s="106" t="s">
        <v>206</v>
      </c>
      <c r="B92" s="108"/>
      <c r="C92" s="108"/>
      <c r="D92" s="108"/>
      <c r="E92" s="108" t="s">
        <v>178</v>
      </c>
      <c r="F92" s="108">
        <v>3</v>
      </c>
      <c r="G92" s="108">
        <v>2</v>
      </c>
      <c r="H92" s="119">
        <v>5</v>
      </c>
      <c r="I92" s="109"/>
      <c r="J92" s="109"/>
      <c r="K92" s="109" t="s">
        <v>121</v>
      </c>
      <c r="L92" s="112" t="s">
        <v>207</v>
      </c>
      <c r="M92" s="171"/>
      <c r="N92" s="171"/>
    </row>
    <row r="93" spans="1:14" s="111" customFormat="1" ht="14.25" x14ac:dyDescent="0.25">
      <c r="A93" s="107" t="s">
        <v>208</v>
      </c>
      <c r="B93" s="108"/>
      <c r="C93" s="108"/>
      <c r="D93" s="108"/>
      <c r="E93" s="108" t="s">
        <v>178</v>
      </c>
      <c r="F93" s="108">
        <v>3</v>
      </c>
      <c r="G93" s="108">
        <v>2</v>
      </c>
      <c r="H93" s="120">
        <v>5</v>
      </c>
      <c r="I93" s="109"/>
      <c r="J93" s="109"/>
      <c r="K93" s="109" t="s">
        <v>121</v>
      </c>
      <c r="L93" s="112" t="s">
        <v>207</v>
      </c>
      <c r="M93" s="171"/>
      <c r="N93" s="171"/>
    </row>
    <row r="94" spans="1:14" x14ac:dyDescent="0.2">
      <c r="A94" s="91" t="s">
        <v>209</v>
      </c>
      <c r="B94" s="101" t="s">
        <v>119</v>
      </c>
      <c r="C94" s="101"/>
      <c r="D94" s="101"/>
      <c r="E94" s="101"/>
      <c r="F94" s="101">
        <v>3</v>
      </c>
      <c r="G94" s="101">
        <v>3</v>
      </c>
      <c r="H94" s="101">
        <v>6</v>
      </c>
      <c r="I94" s="103"/>
      <c r="J94" s="103"/>
      <c r="K94" s="103" t="s">
        <v>121</v>
      </c>
      <c r="L94" s="112" t="s">
        <v>207</v>
      </c>
      <c r="M94" s="170"/>
      <c r="N94" s="170"/>
    </row>
    <row r="95" spans="1:14" x14ac:dyDescent="0.2">
      <c r="A95" s="118" t="s">
        <v>210</v>
      </c>
      <c r="B95" s="101" t="s">
        <v>119</v>
      </c>
      <c r="C95" s="101"/>
      <c r="D95" s="101"/>
      <c r="E95" s="101"/>
      <c r="F95" s="101">
        <v>3</v>
      </c>
      <c r="G95" s="101">
        <v>3</v>
      </c>
      <c r="H95" s="101">
        <v>6</v>
      </c>
      <c r="I95" s="103"/>
      <c r="J95" s="103"/>
      <c r="K95" s="103" t="s">
        <v>121</v>
      </c>
      <c r="L95" s="112" t="s">
        <v>207</v>
      </c>
      <c r="M95" s="170"/>
      <c r="N95" s="170"/>
    </row>
    <row r="96" spans="1:14" x14ac:dyDescent="0.2">
      <c r="A96" s="91" t="s">
        <v>211</v>
      </c>
      <c r="B96" s="101" t="s">
        <v>119</v>
      </c>
      <c r="C96" s="101"/>
      <c r="D96" s="101"/>
      <c r="E96" s="101"/>
      <c r="F96" s="101">
        <v>1</v>
      </c>
      <c r="G96" s="101">
        <v>1</v>
      </c>
      <c r="H96" s="101">
        <v>2</v>
      </c>
      <c r="I96" s="103" t="s">
        <v>121</v>
      </c>
      <c r="J96" s="103"/>
      <c r="K96" s="103"/>
      <c r="L96" s="105"/>
      <c r="M96" s="170"/>
      <c r="N96" s="170"/>
    </row>
    <row r="97" spans="1:14" s="111" customFormat="1" x14ac:dyDescent="0.25">
      <c r="A97" s="106" t="s">
        <v>212</v>
      </c>
      <c r="B97" s="108" t="s">
        <v>119</v>
      </c>
      <c r="C97" s="108" t="s">
        <v>120</v>
      </c>
      <c r="D97" s="108"/>
      <c r="E97" s="108"/>
      <c r="F97" s="108">
        <v>3</v>
      </c>
      <c r="G97" s="108">
        <v>2</v>
      </c>
      <c r="H97" s="108">
        <v>5</v>
      </c>
      <c r="I97" s="109" t="s">
        <v>121</v>
      </c>
      <c r="J97" s="109"/>
      <c r="K97" s="109"/>
      <c r="L97" s="112"/>
      <c r="M97" s="171"/>
      <c r="N97" s="171"/>
    </row>
    <row r="98" spans="1:14" s="111" customFormat="1" ht="51" x14ac:dyDescent="0.25">
      <c r="A98" s="106" t="s">
        <v>213</v>
      </c>
      <c r="B98" s="108" t="s">
        <v>119</v>
      </c>
      <c r="C98" s="108"/>
      <c r="D98" s="108"/>
      <c r="E98" s="108"/>
      <c r="F98" s="108">
        <v>5</v>
      </c>
      <c r="G98" s="108">
        <v>1</v>
      </c>
      <c r="H98" s="108">
        <v>6</v>
      </c>
      <c r="I98" s="109"/>
      <c r="J98" s="109"/>
      <c r="K98" s="109" t="s">
        <v>121</v>
      </c>
      <c r="L98" s="112" t="s">
        <v>214</v>
      </c>
      <c r="M98" s="171"/>
      <c r="N98" s="171"/>
    </row>
    <row r="99" spans="1:14" ht="51" x14ac:dyDescent="0.2">
      <c r="A99" s="91" t="s">
        <v>215</v>
      </c>
      <c r="B99" s="101" t="s">
        <v>119</v>
      </c>
      <c r="C99" s="101"/>
      <c r="D99" s="101"/>
      <c r="E99" s="101"/>
      <c r="F99" s="101">
        <v>2</v>
      </c>
      <c r="G99" s="101">
        <v>3</v>
      </c>
      <c r="H99" s="101">
        <v>5</v>
      </c>
      <c r="I99" s="103"/>
      <c r="J99" s="103"/>
      <c r="K99" s="109" t="s">
        <v>121</v>
      </c>
      <c r="L99" s="112" t="s">
        <v>214</v>
      </c>
      <c r="M99" s="170"/>
      <c r="N99" s="170"/>
    </row>
    <row r="100" spans="1:14" s="111" customFormat="1" ht="51" x14ac:dyDescent="0.25">
      <c r="A100" s="106" t="s">
        <v>216</v>
      </c>
      <c r="B100" s="108" t="s">
        <v>119</v>
      </c>
      <c r="C100" s="108"/>
      <c r="D100" s="108"/>
      <c r="E100" s="108"/>
      <c r="F100" s="108">
        <v>5</v>
      </c>
      <c r="G100" s="108">
        <v>1</v>
      </c>
      <c r="H100" s="108">
        <v>6</v>
      </c>
      <c r="I100" s="109"/>
      <c r="J100" s="109"/>
      <c r="K100" s="109" t="s">
        <v>121</v>
      </c>
      <c r="L100" s="112" t="s">
        <v>214</v>
      </c>
      <c r="M100" s="171"/>
      <c r="N100" s="171"/>
    </row>
    <row r="101" spans="1:14" s="111" customFormat="1" ht="51" x14ac:dyDescent="0.25">
      <c r="A101" s="106" t="s">
        <v>217</v>
      </c>
      <c r="B101" s="108" t="s">
        <v>119</v>
      </c>
      <c r="C101" s="108"/>
      <c r="D101" s="108"/>
      <c r="E101" s="108"/>
      <c r="F101" s="108">
        <v>2</v>
      </c>
      <c r="G101" s="108">
        <v>1</v>
      </c>
      <c r="H101" s="108">
        <v>3</v>
      </c>
      <c r="I101" s="109"/>
      <c r="J101" s="109"/>
      <c r="K101" s="109" t="s">
        <v>121</v>
      </c>
      <c r="L101" s="112" t="s">
        <v>214</v>
      </c>
      <c r="M101" s="171"/>
      <c r="N101" s="171"/>
    </row>
    <row r="102" spans="1:14" x14ac:dyDescent="0.2">
      <c r="A102" s="91" t="s">
        <v>218</v>
      </c>
      <c r="B102" s="101" t="s">
        <v>119</v>
      </c>
      <c r="C102" s="101"/>
      <c r="D102" s="101"/>
      <c r="E102" s="101"/>
      <c r="F102" s="101">
        <v>2</v>
      </c>
      <c r="G102" s="101">
        <v>3</v>
      </c>
      <c r="H102" s="101">
        <v>5</v>
      </c>
      <c r="I102" s="103" t="s">
        <v>121</v>
      </c>
      <c r="J102" s="103"/>
      <c r="K102" s="103"/>
      <c r="L102" s="105"/>
      <c r="M102" s="170"/>
      <c r="N102" s="170"/>
    </row>
    <row r="103" spans="1:14" x14ac:dyDescent="0.2">
      <c r="A103" s="91" t="s">
        <v>219</v>
      </c>
      <c r="B103" s="101" t="s">
        <v>119</v>
      </c>
      <c r="C103" s="101"/>
      <c r="D103" s="101"/>
      <c r="E103" s="101"/>
      <c r="F103" s="101">
        <v>2</v>
      </c>
      <c r="G103" s="101">
        <v>3</v>
      </c>
      <c r="H103" s="101">
        <v>5</v>
      </c>
      <c r="I103" s="103" t="s">
        <v>121</v>
      </c>
      <c r="J103" s="103"/>
      <c r="K103" s="103"/>
      <c r="L103" s="105"/>
      <c r="M103" s="170"/>
      <c r="N103" s="170"/>
    </row>
    <row r="104" spans="1:14" x14ac:dyDescent="0.2">
      <c r="A104" s="91" t="s">
        <v>220</v>
      </c>
      <c r="B104" s="101" t="s">
        <v>119</v>
      </c>
      <c r="C104" s="101"/>
      <c r="D104" s="101"/>
      <c r="E104" s="101"/>
      <c r="F104" s="101">
        <v>4</v>
      </c>
      <c r="G104" s="101">
        <v>1</v>
      </c>
      <c r="H104" s="101">
        <v>5</v>
      </c>
      <c r="I104" s="103" t="s">
        <v>121</v>
      </c>
      <c r="J104" s="103"/>
      <c r="K104" s="103"/>
      <c r="L104" s="105"/>
      <c r="M104" s="170"/>
      <c r="N104" s="170"/>
    </row>
    <row r="105" spans="1:14" x14ac:dyDescent="0.2">
      <c r="A105" s="91" t="s">
        <v>221</v>
      </c>
      <c r="B105" s="101" t="s">
        <v>119</v>
      </c>
      <c r="C105" s="101"/>
      <c r="D105" s="101"/>
      <c r="E105" s="101"/>
      <c r="F105" s="101">
        <v>2</v>
      </c>
      <c r="G105" s="101">
        <v>1</v>
      </c>
      <c r="H105" s="101">
        <v>3</v>
      </c>
      <c r="I105" s="103" t="s">
        <v>121</v>
      </c>
      <c r="J105" s="103"/>
      <c r="K105" s="103"/>
      <c r="L105" s="105"/>
      <c r="M105" s="170"/>
      <c r="N105" s="170"/>
    </row>
    <row r="106" spans="1:14" x14ac:dyDescent="0.2">
      <c r="A106" s="91" t="s">
        <v>222</v>
      </c>
      <c r="B106" s="101" t="s">
        <v>119</v>
      </c>
      <c r="C106" s="101" t="s">
        <v>120</v>
      </c>
      <c r="D106" s="101"/>
      <c r="E106" s="101"/>
      <c r="F106" s="101">
        <v>11</v>
      </c>
      <c r="G106" s="101">
        <v>1</v>
      </c>
      <c r="H106" s="101">
        <v>12</v>
      </c>
      <c r="I106" s="103" t="s">
        <v>121</v>
      </c>
      <c r="J106" s="103"/>
      <c r="K106" s="103"/>
      <c r="L106" s="105"/>
      <c r="M106" s="170"/>
      <c r="N106" s="170"/>
    </row>
    <row r="107" spans="1:14" x14ac:dyDescent="0.2">
      <c r="A107" s="118" t="s">
        <v>223</v>
      </c>
      <c r="B107" s="101" t="s">
        <v>119</v>
      </c>
      <c r="C107" s="101" t="s">
        <v>120</v>
      </c>
      <c r="D107" s="101"/>
      <c r="E107" s="101"/>
      <c r="F107" s="101">
        <v>11</v>
      </c>
      <c r="G107" s="101">
        <v>1</v>
      </c>
      <c r="H107" s="101">
        <v>12</v>
      </c>
      <c r="I107" s="103" t="s">
        <v>121</v>
      </c>
      <c r="J107" s="103"/>
      <c r="K107" s="103"/>
      <c r="L107" s="117"/>
      <c r="M107" s="170"/>
      <c r="N107" s="170"/>
    </row>
    <row r="108" spans="1:14" x14ac:dyDescent="0.2">
      <c r="A108" s="91" t="s">
        <v>224</v>
      </c>
      <c r="B108" s="101" t="s">
        <v>119</v>
      </c>
      <c r="C108" s="101"/>
      <c r="D108" s="101"/>
      <c r="E108" s="101"/>
      <c r="F108" s="101">
        <v>2</v>
      </c>
      <c r="G108" s="101">
        <v>1</v>
      </c>
      <c r="H108" s="101">
        <v>3</v>
      </c>
      <c r="I108" s="103" t="s">
        <v>121</v>
      </c>
      <c r="J108" s="103"/>
      <c r="K108" s="103"/>
      <c r="L108" s="105"/>
      <c r="M108" s="170"/>
      <c r="N108" s="170"/>
    </row>
    <row r="109" spans="1:14" x14ac:dyDescent="0.2">
      <c r="A109" s="91" t="s">
        <v>225</v>
      </c>
      <c r="B109" s="101" t="s">
        <v>119</v>
      </c>
      <c r="C109" s="101"/>
      <c r="D109" s="101"/>
      <c r="E109" s="101"/>
      <c r="F109" s="101">
        <v>2</v>
      </c>
      <c r="G109" s="101">
        <v>1</v>
      </c>
      <c r="H109" s="101">
        <v>3</v>
      </c>
      <c r="I109" s="103" t="s">
        <v>121</v>
      </c>
      <c r="J109" s="103"/>
      <c r="K109" s="103"/>
      <c r="L109" s="105"/>
      <c r="M109" s="170"/>
      <c r="N109" s="170"/>
    </row>
    <row r="110" spans="1:14" x14ac:dyDescent="0.2">
      <c r="A110" s="91" t="s">
        <v>226</v>
      </c>
      <c r="B110" s="101" t="s">
        <v>119</v>
      </c>
      <c r="C110" s="101"/>
      <c r="D110" s="101"/>
      <c r="E110" s="101"/>
      <c r="F110" s="101">
        <v>2</v>
      </c>
      <c r="G110" s="101">
        <v>1</v>
      </c>
      <c r="H110" s="101">
        <v>3</v>
      </c>
      <c r="I110" s="103" t="s">
        <v>121</v>
      </c>
      <c r="J110" s="103"/>
      <c r="K110" s="103"/>
      <c r="L110" s="105"/>
      <c r="M110" s="170"/>
      <c r="N110" s="170"/>
    </row>
    <row r="111" spans="1:14" x14ac:dyDescent="0.2">
      <c r="A111" s="91" t="s">
        <v>227</v>
      </c>
      <c r="B111" s="101" t="s">
        <v>119</v>
      </c>
      <c r="C111" s="101"/>
      <c r="D111" s="101"/>
      <c r="E111" s="101"/>
      <c r="F111" s="101">
        <v>3</v>
      </c>
      <c r="G111" s="101">
        <v>2</v>
      </c>
      <c r="H111" s="101">
        <v>5</v>
      </c>
      <c r="I111" s="103" t="s">
        <v>121</v>
      </c>
      <c r="J111" s="103"/>
      <c r="K111" s="103"/>
      <c r="L111" s="105"/>
      <c r="M111" s="170"/>
      <c r="N111" s="170"/>
    </row>
    <row r="112" spans="1:14" x14ac:dyDescent="0.2">
      <c r="A112" s="91" t="s">
        <v>228</v>
      </c>
      <c r="B112" s="101" t="s">
        <v>119</v>
      </c>
      <c r="C112" s="101"/>
      <c r="D112" s="101"/>
      <c r="E112" s="101"/>
      <c r="F112" s="101">
        <v>2</v>
      </c>
      <c r="G112" s="101">
        <v>1</v>
      </c>
      <c r="H112" s="101">
        <v>3</v>
      </c>
      <c r="I112" s="103" t="s">
        <v>121</v>
      </c>
      <c r="J112" s="103"/>
      <c r="K112" s="103"/>
      <c r="L112" s="105"/>
      <c r="M112" s="170"/>
      <c r="N112" s="170"/>
    </row>
    <row r="113" spans="1:14" x14ac:dyDescent="0.2">
      <c r="A113" s="91" t="s">
        <v>229</v>
      </c>
      <c r="B113" s="101" t="s">
        <v>119</v>
      </c>
      <c r="C113" s="101"/>
      <c r="D113" s="101"/>
      <c r="E113" s="101"/>
      <c r="F113" s="101">
        <v>2</v>
      </c>
      <c r="G113" s="101">
        <v>1</v>
      </c>
      <c r="H113" s="101">
        <v>3</v>
      </c>
      <c r="I113" s="103" t="s">
        <v>121</v>
      </c>
      <c r="J113" s="103"/>
      <c r="K113" s="103"/>
      <c r="L113" s="105"/>
      <c r="M113" s="170"/>
      <c r="N113" s="170"/>
    </row>
    <row r="114" spans="1:14" x14ac:dyDescent="0.2">
      <c r="A114" s="91" t="s">
        <v>230</v>
      </c>
      <c r="B114" s="101" t="s">
        <v>119</v>
      </c>
      <c r="C114" s="101"/>
      <c r="D114" s="101"/>
      <c r="E114" s="101"/>
      <c r="F114" s="101">
        <v>2</v>
      </c>
      <c r="G114" s="101">
        <v>1</v>
      </c>
      <c r="H114" s="101">
        <v>3</v>
      </c>
      <c r="I114" s="103" t="s">
        <v>121</v>
      </c>
      <c r="J114" s="103"/>
      <c r="K114" s="103"/>
      <c r="L114" s="105"/>
      <c r="M114" s="170"/>
      <c r="N114" s="170"/>
    </row>
    <row r="115" spans="1:14" x14ac:dyDescent="0.2">
      <c r="A115" s="91" t="s">
        <v>231</v>
      </c>
      <c r="B115" s="101" t="s">
        <v>119</v>
      </c>
      <c r="C115" s="101"/>
      <c r="D115" s="101"/>
      <c r="E115" s="101"/>
      <c r="F115" s="101">
        <v>1</v>
      </c>
      <c r="G115" s="101">
        <v>1</v>
      </c>
      <c r="H115" s="101">
        <v>2</v>
      </c>
      <c r="I115" s="103" t="s">
        <v>121</v>
      </c>
      <c r="J115" s="103"/>
      <c r="K115" s="103"/>
      <c r="L115" s="105"/>
      <c r="M115" s="170"/>
      <c r="N115" s="170"/>
    </row>
    <row r="116" spans="1:14" x14ac:dyDescent="0.2">
      <c r="A116" s="91" t="s">
        <v>232</v>
      </c>
      <c r="B116" s="101" t="s">
        <v>119</v>
      </c>
      <c r="C116" s="101"/>
      <c r="D116" s="101"/>
      <c r="E116" s="101"/>
      <c r="F116" s="101">
        <v>3</v>
      </c>
      <c r="G116" s="101">
        <v>2</v>
      </c>
      <c r="H116" s="101">
        <v>5</v>
      </c>
      <c r="I116" s="103" t="s">
        <v>121</v>
      </c>
      <c r="J116" s="103"/>
      <c r="K116" s="103"/>
      <c r="L116" s="105"/>
      <c r="M116" s="170"/>
      <c r="N116" s="170"/>
    </row>
    <row r="117" spans="1:14" x14ac:dyDescent="0.2">
      <c r="A117" s="91" t="s">
        <v>233</v>
      </c>
      <c r="B117" s="101" t="s">
        <v>119</v>
      </c>
      <c r="C117" s="101"/>
      <c r="D117" s="101"/>
      <c r="E117" s="101"/>
      <c r="F117" s="101">
        <v>1</v>
      </c>
      <c r="G117" s="101">
        <v>1</v>
      </c>
      <c r="H117" s="101">
        <v>2</v>
      </c>
      <c r="I117" s="103" t="s">
        <v>121</v>
      </c>
      <c r="J117" s="103"/>
      <c r="K117" s="103"/>
      <c r="L117" s="105"/>
      <c r="M117" s="170"/>
      <c r="N117" s="170"/>
    </row>
    <row r="118" spans="1:14" x14ac:dyDescent="0.2">
      <c r="A118" s="91" t="s">
        <v>234</v>
      </c>
      <c r="B118" s="101" t="s">
        <v>119</v>
      </c>
      <c r="C118" s="101"/>
      <c r="D118" s="101"/>
      <c r="E118" s="101"/>
      <c r="F118" s="101">
        <v>5</v>
      </c>
      <c r="G118" s="101">
        <v>1</v>
      </c>
      <c r="H118" s="101">
        <v>6</v>
      </c>
      <c r="I118" s="103" t="s">
        <v>121</v>
      </c>
      <c r="J118" s="103"/>
      <c r="K118" s="103"/>
      <c r="L118" s="117"/>
      <c r="M118" s="170"/>
      <c r="N118" s="170"/>
    </row>
    <row r="119" spans="1:14" x14ac:dyDescent="0.2">
      <c r="A119" s="91" t="s">
        <v>235</v>
      </c>
      <c r="B119" s="101" t="s">
        <v>119</v>
      </c>
      <c r="C119" s="101"/>
      <c r="D119" s="101"/>
      <c r="E119" s="101"/>
      <c r="F119" s="101">
        <v>4</v>
      </c>
      <c r="G119" s="101">
        <v>1</v>
      </c>
      <c r="H119" s="101">
        <v>5</v>
      </c>
      <c r="I119" s="103" t="s">
        <v>121</v>
      </c>
      <c r="J119" s="103"/>
      <c r="K119" s="103"/>
      <c r="L119" s="105"/>
      <c r="M119" s="170"/>
      <c r="N119" s="170"/>
    </row>
    <row r="120" spans="1:14" x14ac:dyDescent="0.2">
      <c r="A120" s="91" t="s">
        <v>236</v>
      </c>
      <c r="B120" s="101" t="s">
        <v>119</v>
      </c>
      <c r="C120" s="101"/>
      <c r="D120" s="101"/>
      <c r="E120" s="101"/>
      <c r="F120" s="101">
        <v>4</v>
      </c>
      <c r="G120" s="101">
        <v>1</v>
      </c>
      <c r="H120" s="101">
        <v>5</v>
      </c>
      <c r="I120" s="103" t="s">
        <v>121</v>
      </c>
      <c r="J120" s="103"/>
      <c r="K120" s="103"/>
      <c r="L120" s="105"/>
      <c r="M120" s="170"/>
      <c r="N120" s="170"/>
    </row>
    <row r="121" spans="1:14" x14ac:dyDescent="0.2">
      <c r="A121" s="91" t="s">
        <v>237</v>
      </c>
      <c r="B121" s="101" t="s">
        <v>119</v>
      </c>
      <c r="C121" s="101"/>
      <c r="D121" s="101"/>
      <c r="E121" s="101"/>
      <c r="F121" s="101">
        <v>4</v>
      </c>
      <c r="G121" s="101">
        <v>1</v>
      </c>
      <c r="H121" s="101">
        <v>5</v>
      </c>
      <c r="I121" s="103" t="s">
        <v>121</v>
      </c>
      <c r="J121" s="103"/>
      <c r="K121" s="103"/>
      <c r="L121" s="105"/>
      <c r="M121" s="170"/>
      <c r="N121" s="170"/>
    </row>
    <row r="122" spans="1:14" x14ac:dyDescent="0.2">
      <c r="A122" s="91" t="s">
        <v>238</v>
      </c>
      <c r="B122" s="101" t="s">
        <v>119</v>
      </c>
      <c r="C122" s="101"/>
      <c r="D122" s="101"/>
      <c r="E122" s="101"/>
      <c r="F122" s="101">
        <v>4</v>
      </c>
      <c r="G122" s="101">
        <v>1</v>
      </c>
      <c r="H122" s="101">
        <v>5</v>
      </c>
      <c r="I122" s="103" t="s">
        <v>121</v>
      </c>
      <c r="J122" s="103"/>
      <c r="K122" s="103"/>
      <c r="L122" s="105"/>
      <c r="M122" s="170"/>
      <c r="N122" s="170"/>
    </row>
    <row r="123" spans="1:14" x14ac:dyDescent="0.2">
      <c r="A123" s="99" t="s">
        <v>239</v>
      </c>
      <c r="B123" s="101" t="s">
        <v>119</v>
      </c>
      <c r="C123" s="101"/>
      <c r="D123" s="101"/>
      <c r="E123" s="101"/>
      <c r="F123" s="101">
        <v>4</v>
      </c>
      <c r="G123" s="101">
        <v>1</v>
      </c>
      <c r="H123" s="101">
        <v>5</v>
      </c>
      <c r="I123" s="103"/>
      <c r="J123" s="103"/>
      <c r="K123" s="103" t="s">
        <v>121</v>
      </c>
      <c r="L123" s="105" t="s">
        <v>127</v>
      </c>
      <c r="M123" s="170"/>
      <c r="N123" s="170"/>
    </row>
    <row r="124" spans="1:14" x14ac:dyDescent="0.2">
      <c r="A124" s="113" t="s">
        <v>240</v>
      </c>
      <c r="B124" s="101" t="s">
        <v>119</v>
      </c>
      <c r="C124" s="101"/>
      <c r="D124" s="101"/>
      <c r="E124" s="101"/>
      <c r="F124" s="101">
        <v>4</v>
      </c>
      <c r="G124" s="101">
        <v>1</v>
      </c>
      <c r="H124" s="101">
        <v>5</v>
      </c>
      <c r="I124" s="103"/>
      <c r="J124" s="103"/>
      <c r="K124" s="103" t="s">
        <v>121</v>
      </c>
      <c r="L124" s="105" t="s">
        <v>127</v>
      </c>
      <c r="M124" s="170"/>
      <c r="N124" s="170"/>
    </row>
    <row r="125" spans="1:14" x14ac:dyDescent="0.2">
      <c r="A125" s="121" t="s">
        <v>241</v>
      </c>
      <c r="B125" s="101" t="s">
        <v>119</v>
      </c>
      <c r="C125" s="101"/>
      <c r="D125" s="101"/>
      <c r="E125" s="101"/>
      <c r="F125" s="101">
        <v>4</v>
      </c>
      <c r="G125" s="101">
        <v>1</v>
      </c>
      <c r="H125" s="101">
        <v>5</v>
      </c>
      <c r="I125" s="103"/>
      <c r="J125" s="103"/>
      <c r="K125" s="103" t="s">
        <v>121</v>
      </c>
      <c r="L125" s="105" t="s">
        <v>127</v>
      </c>
      <c r="M125" s="170"/>
      <c r="N125" s="170"/>
    </row>
    <row r="126" spans="1:14" x14ac:dyDescent="0.2">
      <c r="A126" s="91" t="s">
        <v>242</v>
      </c>
      <c r="B126" s="101" t="s">
        <v>119</v>
      </c>
      <c r="C126" s="101"/>
      <c r="D126" s="101"/>
      <c r="E126" s="101"/>
      <c r="F126" s="101">
        <v>5</v>
      </c>
      <c r="G126" s="101">
        <v>1</v>
      </c>
      <c r="H126" s="101">
        <v>6</v>
      </c>
      <c r="I126" s="103" t="s">
        <v>121</v>
      </c>
      <c r="J126" s="103"/>
      <c r="K126" s="103"/>
      <c r="L126" s="105"/>
      <c r="M126" s="170"/>
      <c r="N126" s="170"/>
    </row>
    <row r="127" spans="1:14" x14ac:dyDescent="0.2">
      <c r="A127" s="91" t="s">
        <v>243</v>
      </c>
      <c r="B127" s="101" t="s">
        <v>119</v>
      </c>
      <c r="C127" s="101"/>
      <c r="D127" s="101"/>
      <c r="E127" s="101"/>
      <c r="F127" s="101">
        <v>3</v>
      </c>
      <c r="G127" s="101">
        <v>2</v>
      </c>
      <c r="H127" s="101">
        <v>5</v>
      </c>
      <c r="I127" s="103"/>
      <c r="J127" s="103"/>
      <c r="K127" s="103" t="s">
        <v>121</v>
      </c>
      <c r="L127" s="105" t="s">
        <v>127</v>
      </c>
      <c r="M127" s="170"/>
      <c r="N127" s="170"/>
    </row>
    <row r="128" spans="1:14" x14ac:dyDescent="0.2">
      <c r="A128" s="91" t="s">
        <v>244</v>
      </c>
      <c r="B128" s="101" t="s">
        <v>119</v>
      </c>
      <c r="C128" s="101"/>
      <c r="D128" s="101"/>
      <c r="E128" s="101"/>
      <c r="F128" s="101">
        <v>4</v>
      </c>
      <c r="G128" s="101">
        <v>1</v>
      </c>
      <c r="H128" s="101">
        <v>5</v>
      </c>
      <c r="I128" s="103"/>
      <c r="J128" s="103"/>
      <c r="K128" s="103" t="s">
        <v>121</v>
      </c>
      <c r="L128" s="105" t="s">
        <v>127</v>
      </c>
      <c r="M128" s="170"/>
      <c r="N128" s="170"/>
    </row>
    <row r="129" spans="1:14" x14ac:dyDescent="0.2">
      <c r="A129" s="91" t="s">
        <v>245</v>
      </c>
      <c r="B129" s="101" t="s">
        <v>119</v>
      </c>
      <c r="C129" s="101"/>
      <c r="D129" s="101"/>
      <c r="E129" s="101"/>
      <c r="F129" s="101">
        <v>3</v>
      </c>
      <c r="G129" s="101">
        <v>2</v>
      </c>
      <c r="H129" s="101">
        <v>5</v>
      </c>
      <c r="I129" s="103" t="s">
        <v>121</v>
      </c>
      <c r="J129" s="103"/>
      <c r="K129" s="103"/>
      <c r="L129" s="105"/>
      <c r="M129" s="170"/>
      <c r="N129" s="170"/>
    </row>
    <row r="130" spans="1:14" x14ac:dyDescent="0.2">
      <c r="A130" s="91" t="s">
        <v>246</v>
      </c>
      <c r="B130" s="101" t="s">
        <v>119</v>
      </c>
      <c r="C130" s="101"/>
      <c r="D130" s="101"/>
      <c r="E130" s="101"/>
      <c r="F130" s="101">
        <v>3</v>
      </c>
      <c r="G130" s="101">
        <v>3</v>
      </c>
      <c r="H130" s="101">
        <v>6</v>
      </c>
      <c r="I130" s="103" t="s">
        <v>121</v>
      </c>
      <c r="J130" s="103"/>
      <c r="K130" s="103"/>
      <c r="L130" s="105"/>
      <c r="M130" s="170"/>
      <c r="N130" s="170"/>
    </row>
    <row r="131" spans="1:14" s="111" customFormat="1" ht="38.25" x14ac:dyDescent="0.25">
      <c r="A131" s="106" t="s">
        <v>247</v>
      </c>
      <c r="B131" s="108" t="s">
        <v>119</v>
      </c>
      <c r="C131" s="108"/>
      <c r="D131" s="108"/>
      <c r="E131" s="108"/>
      <c r="F131" s="108">
        <v>1</v>
      </c>
      <c r="G131" s="108">
        <v>7</v>
      </c>
      <c r="H131" s="108">
        <v>8</v>
      </c>
      <c r="I131" s="109"/>
      <c r="J131" s="109"/>
      <c r="K131" s="109" t="s">
        <v>121</v>
      </c>
      <c r="L131" s="112" t="s">
        <v>248</v>
      </c>
      <c r="M131" s="171"/>
      <c r="N131" s="171"/>
    </row>
    <row r="132" spans="1:14" x14ac:dyDescent="0.2">
      <c r="A132" s="91" t="s">
        <v>249</v>
      </c>
      <c r="B132" s="101" t="s">
        <v>119</v>
      </c>
      <c r="C132" s="101"/>
      <c r="D132" s="101"/>
      <c r="E132" s="101"/>
      <c r="F132" s="101">
        <v>2</v>
      </c>
      <c r="G132" s="101">
        <v>3</v>
      </c>
      <c r="H132" s="101">
        <v>5</v>
      </c>
      <c r="I132" s="122" t="s">
        <v>121</v>
      </c>
      <c r="J132" s="122"/>
      <c r="K132" s="122"/>
      <c r="L132" s="105"/>
      <c r="M132" s="170"/>
      <c r="N132" s="170"/>
    </row>
    <row r="133" spans="1:14" x14ac:dyDescent="0.2">
      <c r="A133" s="91" t="s">
        <v>250</v>
      </c>
      <c r="B133" s="101" t="s">
        <v>119</v>
      </c>
      <c r="C133" s="101"/>
      <c r="D133" s="101"/>
      <c r="E133" s="101"/>
      <c r="F133" s="101">
        <v>2</v>
      </c>
      <c r="G133" s="101">
        <v>1</v>
      </c>
      <c r="H133" s="101">
        <v>3</v>
      </c>
      <c r="I133" s="122"/>
      <c r="J133" s="122"/>
      <c r="K133" s="122" t="s">
        <v>121</v>
      </c>
      <c r="L133" s="105" t="s">
        <v>127</v>
      </c>
      <c r="M133" s="170"/>
      <c r="N133" s="170"/>
    </row>
    <row r="134" spans="1:14" x14ac:dyDescent="0.2">
      <c r="A134" s="91" t="s">
        <v>251</v>
      </c>
      <c r="B134" s="101" t="s">
        <v>119</v>
      </c>
      <c r="C134" s="101"/>
      <c r="D134" s="101"/>
      <c r="E134" s="101"/>
      <c r="F134" s="101">
        <v>2</v>
      </c>
      <c r="G134" s="101">
        <v>1</v>
      </c>
      <c r="H134" s="101">
        <v>3</v>
      </c>
      <c r="I134" s="122" t="s">
        <v>121</v>
      </c>
      <c r="J134" s="122"/>
      <c r="K134" s="122"/>
      <c r="L134" s="105"/>
      <c r="M134" s="170"/>
      <c r="N134" s="170"/>
    </row>
    <row r="135" spans="1:14" x14ac:dyDescent="0.2">
      <c r="A135" s="91" t="s">
        <v>252</v>
      </c>
      <c r="B135" s="101" t="s">
        <v>119</v>
      </c>
      <c r="C135" s="101" t="s">
        <v>120</v>
      </c>
      <c r="D135" s="101"/>
      <c r="E135" s="101"/>
      <c r="F135" s="101">
        <v>3</v>
      </c>
      <c r="G135" s="101">
        <v>3</v>
      </c>
      <c r="H135" s="101">
        <v>6</v>
      </c>
      <c r="I135" s="122" t="s">
        <v>121</v>
      </c>
      <c r="J135" s="122"/>
      <c r="K135" s="122"/>
      <c r="L135" s="105"/>
      <c r="M135" s="170"/>
      <c r="N135" s="170"/>
    </row>
    <row r="136" spans="1:14" x14ac:dyDescent="0.2">
      <c r="A136" s="91" t="s">
        <v>253</v>
      </c>
      <c r="B136" s="101" t="s">
        <v>119</v>
      </c>
      <c r="C136" s="101" t="s">
        <v>120</v>
      </c>
      <c r="D136" s="101"/>
      <c r="E136" s="101"/>
      <c r="F136" s="101">
        <v>3</v>
      </c>
      <c r="G136" s="101">
        <v>3</v>
      </c>
      <c r="H136" s="101">
        <v>6</v>
      </c>
      <c r="I136" s="122" t="s">
        <v>121</v>
      </c>
      <c r="J136" s="122"/>
      <c r="K136" s="122"/>
      <c r="L136" s="105"/>
      <c r="M136" s="170"/>
      <c r="N136" s="170"/>
    </row>
    <row r="137" spans="1:14" x14ac:dyDescent="0.2">
      <c r="A137" s="91" t="s">
        <v>254</v>
      </c>
      <c r="B137" s="101" t="s">
        <v>119</v>
      </c>
      <c r="C137" s="101"/>
      <c r="D137" s="101"/>
      <c r="E137" s="101"/>
      <c r="F137" s="101">
        <v>9</v>
      </c>
      <c r="G137" s="101">
        <v>1</v>
      </c>
      <c r="H137" s="101">
        <v>10</v>
      </c>
      <c r="I137" s="122"/>
      <c r="J137" s="122" t="s">
        <v>121</v>
      </c>
      <c r="K137" s="122"/>
      <c r="L137" s="112"/>
      <c r="M137" s="170"/>
      <c r="N137" s="170"/>
    </row>
    <row r="138" spans="1:14" x14ac:dyDescent="0.2">
      <c r="A138" s="91" t="s">
        <v>255</v>
      </c>
      <c r="B138" s="101" t="s">
        <v>119</v>
      </c>
      <c r="C138" s="101" t="s">
        <v>120</v>
      </c>
      <c r="D138" s="101"/>
      <c r="E138" s="101"/>
      <c r="F138" s="101">
        <v>3</v>
      </c>
      <c r="G138" s="101">
        <v>3</v>
      </c>
      <c r="H138" s="101">
        <v>6</v>
      </c>
      <c r="I138" s="122" t="s">
        <v>121</v>
      </c>
      <c r="J138" s="122"/>
      <c r="K138" s="122"/>
      <c r="L138" s="105"/>
      <c r="M138" s="170"/>
      <c r="N138" s="170"/>
    </row>
    <row r="139" spans="1:14" x14ac:dyDescent="0.2">
      <c r="A139" s="91" t="s">
        <v>256</v>
      </c>
      <c r="B139" s="101" t="s">
        <v>119</v>
      </c>
      <c r="C139" s="101"/>
      <c r="D139" s="101"/>
      <c r="E139" s="101"/>
      <c r="F139" s="101">
        <v>2</v>
      </c>
      <c r="G139" s="101">
        <v>4</v>
      </c>
      <c r="H139" s="101">
        <v>6</v>
      </c>
      <c r="I139" s="103" t="s">
        <v>121</v>
      </c>
      <c r="J139" s="103"/>
      <c r="K139" s="103"/>
      <c r="L139" s="105"/>
      <c r="M139" s="170"/>
      <c r="N139" s="170"/>
    </row>
    <row r="140" spans="1:14" ht="30" customHeight="1" x14ac:dyDescent="0.2">
      <c r="A140" s="91" t="s">
        <v>257</v>
      </c>
      <c r="B140" s="101" t="s">
        <v>119</v>
      </c>
      <c r="C140" s="101"/>
      <c r="D140" s="101"/>
      <c r="E140" s="101"/>
      <c r="F140" s="101">
        <v>4</v>
      </c>
      <c r="G140" s="101">
        <v>2</v>
      </c>
      <c r="H140" s="101">
        <v>6</v>
      </c>
      <c r="I140" s="103" t="s">
        <v>121</v>
      </c>
      <c r="J140" s="103"/>
      <c r="K140" s="103"/>
      <c r="L140" s="105"/>
      <c r="M140" s="170"/>
      <c r="N140" s="170"/>
    </row>
    <row r="141" spans="1:14" x14ac:dyDescent="0.2">
      <c r="A141" s="91" t="s">
        <v>258</v>
      </c>
      <c r="B141" s="101" t="s">
        <v>119</v>
      </c>
      <c r="C141" s="101"/>
      <c r="D141" s="101"/>
      <c r="E141" s="101"/>
      <c r="F141" s="101">
        <v>5</v>
      </c>
      <c r="G141" s="101">
        <v>7</v>
      </c>
      <c r="H141" s="101">
        <v>12</v>
      </c>
      <c r="I141" s="103" t="s">
        <v>121</v>
      </c>
      <c r="J141" s="103"/>
      <c r="K141" s="103"/>
      <c r="L141" s="105"/>
      <c r="M141" s="170"/>
      <c r="N141" s="170"/>
    </row>
    <row r="142" spans="1:14" x14ac:dyDescent="0.2">
      <c r="A142" s="106" t="s">
        <v>259</v>
      </c>
      <c r="B142" s="108" t="s">
        <v>119</v>
      </c>
      <c r="C142" s="108" t="s">
        <v>120</v>
      </c>
      <c r="D142" s="108" t="s">
        <v>124</v>
      </c>
      <c r="E142" s="108"/>
      <c r="F142" s="108">
        <v>2</v>
      </c>
      <c r="G142" s="108">
        <v>8</v>
      </c>
      <c r="H142" s="108">
        <v>10</v>
      </c>
      <c r="I142" s="109"/>
      <c r="J142" s="109"/>
      <c r="K142" s="109" t="s">
        <v>121</v>
      </c>
      <c r="L142" s="123" t="s">
        <v>127</v>
      </c>
      <c r="M142" s="170"/>
      <c r="N142" s="170"/>
    </row>
    <row r="143" spans="1:14" x14ac:dyDescent="0.2">
      <c r="A143" s="91" t="s">
        <v>260</v>
      </c>
      <c r="B143" s="101" t="s">
        <v>119</v>
      </c>
      <c r="C143" s="101" t="s">
        <v>120</v>
      </c>
      <c r="D143" s="101" t="s">
        <v>124</v>
      </c>
      <c r="E143" s="101"/>
      <c r="F143" s="101">
        <v>4</v>
      </c>
      <c r="G143" s="101">
        <v>8</v>
      </c>
      <c r="H143" s="101">
        <v>12</v>
      </c>
      <c r="I143" s="103" t="s">
        <v>121</v>
      </c>
      <c r="J143" s="103"/>
      <c r="K143" s="103"/>
      <c r="L143" s="105"/>
      <c r="M143" s="170"/>
      <c r="N143" s="170"/>
    </row>
    <row r="144" spans="1:14" x14ac:dyDescent="0.2">
      <c r="A144" s="91" t="s">
        <v>261</v>
      </c>
      <c r="B144" s="101" t="s">
        <v>119</v>
      </c>
      <c r="C144" s="101"/>
      <c r="D144" s="101"/>
      <c r="E144" s="101"/>
      <c r="F144" s="101">
        <v>5</v>
      </c>
      <c r="G144" s="101">
        <v>7</v>
      </c>
      <c r="H144" s="101">
        <v>12</v>
      </c>
      <c r="I144" s="103" t="s">
        <v>121</v>
      </c>
      <c r="J144" s="103"/>
      <c r="K144" s="103"/>
      <c r="L144" s="105"/>
      <c r="M144" s="170"/>
      <c r="N144" s="170"/>
    </row>
    <row r="145" spans="1:14" x14ac:dyDescent="0.2">
      <c r="A145" s="91" t="s">
        <v>262</v>
      </c>
      <c r="B145" s="101" t="s">
        <v>119</v>
      </c>
      <c r="C145" s="101"/>
      <c r="D145" s="101"/>
      <c r="E145" s="101"/>
      <c r="F145" s="101">
        <v>4</v>
      </c>
      <c r="G145" s="101">
        <v>2</v>
      </c>
      <c r="H145" s="101">
        <v>6</v>
      </c>
      <c r="I145" s="103" t="s">
        <v>121</v>
      </c>
      <c r="J145" s="103"/>
      <c r="K145" s="103"/>
      <c r="L145" s="105"/>
      <c r="M145" s="170"/>
      <c r="N145" s="170"/>
    </row>
    <row r="146" spans="1:14" ht="25.5" customHeight="1" x14ac:dyDescent="0.2">
      <c r="A146" s="91" t="s">
        <v>263</v>
      </c>
      <c r="B146" s="101" t="s">
        <v>119</v>
      </c>
      <c r="C146" s="101" t="s">
        <v>120</v>
      </c>
      <c r="D146" s="101" t="s">
        <v>124</v>
      </c>
      <c r="E146" s="101"/>
      <c r="F146" s="101">
        <v>5</v>
      </c>
      <c r="G146" s="101">
        <v>3</v>
      </c>
      <c r="H146" s="101">
        <v>8</v>
      </c>
      <c r="I146" s="122"/>
      <c r="J146" s="122"/>
      <c r="K146" s="122" t="s">
        <v>121</v>
      </c>
      <c r="L146" s="105" t="s">
        <v>127</v>
      </c>
      <c r="M146" s="170"/>
      <c r="N146" s="170"/>
    </row>
    <row r="147" spans="1:14" x14ac:dyDescent="0.2">
      <c r="A147" s="91" t="s">
        <v>264</v>
      </c>
      <c r="B147" s="101" t="s">
        <v>119</v>
      </c>
      <c r="C147" s="101"/>
      <c r="D147" s="101" t="s">
        <v>124</v>
      </c>
      <c r="E147" s="101"/>
      <c r="F147" s="124">
        <v>4</v>
      </c>
      <c r="G147" s="101">
        <v>2</v>
      </c>
      <c r="H147" s="101">
        <v>6</v>
      </c>
      <c r="I147" s="122" t="s">
        <v>121</v>
      </c>
      <c r="J147" s="122"/>
      <c r="K147" s="122"/>
      <c r="L147" s="105"/>
      <c r="M147" s="170"/>
      <c r="N147" s="170"/>
    </row>
    <row r="148" spans="1:14" x14ac:dyDescent="0.2">
      <c r="A148" s="91" t="s">
        <v>265</v>
      </c>
      <c r="B148" s="101" t="s">
        <v>119</v>
      </c>
      <c r="C148" s="101" t="s">
        <v>120</v>
      </c>
      <c r="D148" s="101" t="s">
        <v>124</v>
      </c>
      <c r="E148" s="101"/>
      <c r="F148" s="101">
        <v>8</v>
      </c>
      <c r="G148" s="101">
        <v>4</v>
      </c>
      <c r="H148" s="101">
        <v>12</v>
      </c>
      <c r="I148" s="122" t="s">
        <v>121</v>
      </c>
      <c r="J148" s="122"/>
      <c r="K148" s="122"/>
      <c r="L148" s="105"/>
      <c r="M148" s="170"/>
      <c r="N148" s="170"/>
    </row>
    <row r="149" spans="1:14" x14ac:dyDescent="0.2">
      <c r="A149" s="91" t="s">
        <v>266</v>
      </c>
      <c r="B149" s="101" t="s">
        <v>119</v>
      </c>
      <c r="C149" s="101" t="s">
        <v>120</v>
      </c>
      <c r="D149" s="101" t="s">
        <v>124</v>
      </c>
      <c r="E149" s="101"/>
      <c r="F149" s="101">
        <v>4</v>
      </c>
      <c r="G149" s="101">
        <v>2</v>
      </c>
      <c r="H149" s="101">
        <v>6</v>
      </c>
      <c r="I149" s="122" t="s">
        <v>121</v>
      </c>
      <c r="J149" s="122"/>
      <c r="K149" s="122"/>
      <c r="L149" s="105"/>
      <c r="M149" s="170"/>
      <c r="N149" s="170"/>
    </row>
    <row r="150" spans="1:14" x14ac:dyDescent="0.2">
      <c r="A150" s="91" t="s">
        <v>267</v>
      </c>
      <c r="B150" s="101" t="s">
        <v>119</v>
      </c>
      <c r="C150" s="101" t="s">
        <v>120</v>
      </c>
      <c r="D150" s="101" t="s">
        <v>124</v>
      </c>
      <c r="E150" s="101"/>
      <c r="F150" s="101">
        <v>4</v>
      </c>
      <c r="G150" s="101">
        <v>2</v>
      </c>
      <c r="H150" s="101">
        <v>6</v>
      </c>
      <c r="I150" s="122" t="s">
        <v>121</v>
      </c>
      <c r="J150" s="122"/>
      <c r="K150" s="122"/>
      <c r="L150" s="105"/>
      <c r="M150" s="170"/>
      <c r="N150" s="170"/>
    </row>
    <row r="151" spans="1:14" x14ac:dyDescent="0.2">
      <c r="A151" s="91" t="s">
        <v>268</v>
      </c>
      <c r="B151" s="101" t="s">
        <v>119</v>
      </c>
      <c r="C151" s="101" t="s">
        <v>120</v>
      </c>
      <c r="D151" s="101" t="s">
        <v>124</v>
      </c>
      <c r="E151" s="101"/>
      <c r="F151" s="101">
        <v>4</v>
      </c>
      <c r="G151" s="101">
        <v>2</v>
      </c>
      <c r="H151" s="101">
        <v>6</v>
      </c>
      <c r="I151" s="122" t="s">
        <v>121</v>
      </c>
      <c r="J151" s="122"/>
      <c r="K151" s="122"/>
      <c r="L151" s="105"/>
      <c r="M151" s="170"/>
      <c r="N151" s="170"/>
    </row>
    <row r="152" spans="1:14" x14ac:dyDescent="0.2">
      <c r="A152" s="91" t="s">
        <v>269</v>
      </c>
      <c r="B152" s="101" t="s">
        <v>119</v>
      </c>
      <c r="C152" s="101" t="s">
        <v>120</v>
      </c>
      <c r="D152" s="101" t="s">
        <v>124</v>
      </c>
      <c r="E152" s="101"/>
      <c r="F152" s="101">
        <v>4</v>
      </c>
      <c r="G152" s="101">
        <v>2</v>
      </c>
      <c r="H152" s="101">
        <v>6</v>
      </c>
      <c r="I152" s="122"/>
      <c r="J152" s="122"/>
      <c r="K152" s="122" t="s">
        <v>121</v>
      </c>
      <c r="L152" s="105" t="s">
        <v>127</v>
      </c>
      <c r="M152" s="170"/>
      <c r="N152" s="170"/>
    </row>
    <row r="153" spans="1:14" x14ac:dyDescent="0.2">
      <c r="A153" s="91" t="s">
        <v>270</v>
      </c>
      <c r="B153" s="101" t="s">
        <v>119</v>
      </c>
      <c r="C153" s="101"/>
      <c r="D153" s="101"/>
      <c r="E153" s="101"/>
      <c r="F153" s="101">
        <v>2</v>
      </c>
      <c r="G153" s="101">
        <v>1</v>
      </c>
      <c r="H153" s="101">
        <v>3</v>
      </c>
      <c r="I153" s="122" t="s">
        <v>121</v>
      </c>
      <c r="J153" s="122"/>
      <c r="K153" s="122"/>
      <c r="L153" s="105"/>
      <c r="M153" s="170"/>
      <c r="N153" s="170"/>
    </row>
    <row r="154" spans="1:14" x14ac:dyDescent="0.2">
      <c r="A154" s="91" t="s">
        <v>271</v>
      </c>
      <c r="B154" s="101" t="s">
        <v>119</v>
      </c>
      <c r="C154" s="101"/>
      <c r="D154" s="101"/>
      <c r="E154" s="101"/>
      <c r="F154" s="101">
        <v>3</v>
      </c>
      <c r="G154" s="101">
        <v>3</v>
      </c>
      <c r="H154" s="101">
        <v>6</v>
      </c>
      <c r="I154" s="122"/>
      <c r="J154" s="122" t="s">
        <v>121</v>
      </c>
      <c r="K154" s="122"/>
      <c r="L154" s="117"/>
      <c r="M154" s="170"/>
      <c r="N154" s="170"/>
    </row>
    <row r="155" spans="1:14" x14ac:dyDescent="0.2">
      <c r="A155" s="91" t="s">
        <v>272</v>
      </c>
      <c r="B155" s="101" t="s">
        <v>119</v>
      </c>
      <c r="C155" s="101"/>
      <c r="D155" s="101"/>
      <c r="E155" s="101"/>
      <c r="F155" s="101">
        <v>5</v>
      </c>
      <c r="G155" s="101">
        <v>1</v>
      </c>
      <c r="H155" s="101">
        <v>6</v>
      </c>
      <c r="I155" s="122"/>
      <c r="J155" s="122" t="s">
        <v>121</v>
      </c>
      <c r="K155" s="122"/>
      <c r="L155" s="117"/>
      <c r="M155" s="170"/>
      <c r="N155" s="170"/>
    </row>
    <row r="156" spans="1:14" x14ac:dyDescent="0.2">
      <c r="A156" s="91" t="s">
        <v>273</v>
      </c>
      <c r="B156" s="101" t="s">
        <v>119</v>
      </c>
      <c r="C156" s="101"/>
      <c r="D156" s="101" t="s">
        <v>124</v>
      </c>
      <c r="E156" s="101"/>
      <c r="F156" s="101">
        <v>2</v>
      </c>
      <c r="G156" s="101">
        <v>3</v>
      </c>
      <c r="H156" s="101">
        <v>5</v>
      </c>
      <c r="I156" s="122" t="s">
        <v>121</v>
      </c>
      <c r="J156" s="122"/>
      <c r="K156" s="122"/>
      <c r="L156" s="105"/>
      <c r="M156" s="170"/>
      <c r="N156" s="170"/>
    </row>
    <row r="157" spans="1:14" ht="13.5" customHeight="1" x14ac:dyDescent="0.2">
      <c r="A157" s="91" t="s">
        <v>274</v>
      </c>
      <c r="B157" s="101" t="s">
        <v>119</v>
      </c>
      <c r="C157" s="101"/>
      <c r="D157" s="101"/>
      <c r="E157" s="101"/>
      <c r="F157" s="101">
        <v>2</v>
      </c>
      <c r="G157" s="101">
        <v>3</v>
      </c>
      <c r="H157" s="101">
        <v>5</v>
      </c>
      <c r="I157" s="122" t="s">
        <v>121</v>
      </c>
      <c r="J157" s="122"/>
      <c r="K157" s="122"/>
      <c r="L157" s="105"/>
      <c r="M157" s="170"/>
      <c r="N157" s="170"/>
    </row>
    <row r="158" spans="1:14" x14ac:dyDescent="0.2">
      <c r="A158" s="91" t="s">
        <v>275</v>
      </c>
      <c r="B158" s="101" t="s">
        <v>119</v>
      </c>
      <c r="C158" s="101"/>
      <c r="D158" s="101"/>
      <c r="E158" s="101"/>
      <c r="F158" s="101">
        <v>2</v>
      </c>
      <c r="G158" s="101">
        <v>3</v>
      </c>
      <c r="H158" s="101">
        <v>5</v>
      </c>
      <c r="I158" s="122" t="s">
        <v>121</v>
      </c>
      <c r="J158" s="122"/>
      <c r="K158" s="122"/>
      <c r="L158" s="105"/>
      <c r="M158" s="170"/>
      <c r="N158" s="170"/>
    </row>
    <row r="159" spans="1:14" x14ac:dyDescent="0.2">
      <c r="A159" s="91" t="s">
        <v>276</v>
      </c>
      <c r="B159" s="101" t="s">
        <v>119</v>
      </c>
      <c r="C159" s="101"/>
      <c r="D159" s="101"/>
      <c r="E159" s="101"/>
      <c r="F159" s="101">
        <v>1</v>
      </c>
      <c r="G159" s="101">
        <v>5</v>
      </c>
      <c r="H159" s="101">
        <v>6</v>
      </c>
      <c r="I159" s="122"/>
      <c r="J159" s="122" t="s">
        <v>121</v>
      </c>
      <c r="K159" s="122"/>
      <c r="L159" s="117"/>
      <c r="M159" s="170"/>
      <c r="N159" s="170"/>
    </row>
    <row r="160" spans="1:14" x14ac:dyDescent="0.2">
      <c r="A160" s="91" t="s">
        <v>277</v>
      </c>
      <c r="B160" s="101" t="s">
        <v>119</v>
      </c>
      <c r="C160" s="101"/>
      <c r="D160" s="101"/>
      <c r="E160" s="101"/>
      <c r="F160" s="101">
        <v>2</v>
      </c>
      <c r="G160" s="101">
        <v>3</v>
      </c>
      <c r="H160" s="101">
        <v>5</v>
      </c>
      <c r="I160" s="122"/>
      <c r="J160" s="122" t="s">
        <v>121</v>
      </c>
      <c r="K160" s="122"/>
      <c r="L160" s="105"/>
      <c r="M160" s="170"/>
      <c r="N160" s="170"/>
    </row>
    <row r="161" spans="1:14" x14ac:dyDescent="0.2">
      <c r="A161" s="91" t="s">
        <v>278</v>
      </c>
      <c r="B161" s="101" t="s">
        <v>119</v>
      </c>
      <c r="C161" s="101"/>
      <c r="D161" s="101"/>
      <c r="E161" s="101"/>
      <c r="F161" s="101">
        <v>2</v>
      </c>
      <c r="G161" s="101">
        <v>3</v>
      </c>
      <c r="H161" s="101">
        <v>5</v>
      </c>
      <c r="I161" s="122"/>
      <c r="J161" s="122" t="s">
        <v>121</v>
      </c>
      <c r="K161" s="122"/>
      <c r="L161" s="105"/>
      <c r="M161" s="170"/>
      <c r="N161" s="170"/>
    </row>
    <row r="162" spans="1:14" x14ac:dyDescent="0.2">
      <c r="A162" s="91" t="s">
        <v>279</v>
      </c>
      <c r="B162" s="101" t="s">
        <v>119</v>
      </c>
      <c r="C162" s="101"/>
      <c r="D162" s="101"/>
      <c r="E162" s="101"/>
      <c r="F162" s="101">
        <v>2</v>
      </c>
      <c r="G162" s="101">
        <v>3</v>
      </c>
      <c r="H162" s="101">
        <v>5</v>
      </c>
      <c r="I162" s="122" t="s">
        <v>121</v>
      </c>
      <c r="J162" s="122"/>
      <c r="K162" s="122"/>
      <c r="L162" s="105"/>
      <c r="M162" s="170"/>
      <c r="N162" s="170"/>
    </row>
    <row r="163" spans="1:14" x14ac:dyDescent="0.2">
      <c r="A163" s="91" t="s">
        <v>280</v>
      </c>
      <c r="B163" s="101" t="s">
        <v>119</v>
      </c>
      <c r="C163" s="101"/>
      <c r="D163" s="101"/>
      <c r="E163" s="101"/>
      <c r="F163" s="101">
        <v>2</v>
      </c>
      <c r="G163" s="101">
        <v>3</v>
      </c>
      <c r="H163" s="101">
        <v>5</v>
      </c>
      <c r="I163" s="122"/>
      <c r="J163" s="122" t="s">
        <v>121</v>
      </c>
      <c r="K163" s="122"/>
      <c r="L163" s="105"/>
      <c r="M163" s="170"/>
      <c r="N163" s="170"/>
    </row>
    <row r="164" spans="1:14" x14ac:dyDescent="0.2">
      <c r="A164" s="91" t="s">
        <v>281</v>
      </c>
      <c r="B164" s="101" t="s">
        <v>119</v>
      </c>
      <c r="C164" s="101"/>
      <c r="D164" s="101"/>
      <c r="E164" s="101"/>
      <c r="F164" s="101">
        <v>5</v>
      </c>
      <c r="G164" s="101">
        <v>1</v>
      </c>
      <c r="H164" s="101">
        <v>6</v>
      </c>
      <c r="I164" s="122" t="s">
        <v>121</v>
      </c>
      <c r="J164" s="122"/>
      <c r="K164" s="122"/>
      <c r="L164" s="112"/>
      <c r="M164" s="170"/>
      <c r="N164" s="170"/>
    </row>
    <row r="165" spans="1:14" x14ac:dyDescent="0.2">
      <c r="A165" s="92" t="s">
        <v>282</v>
      </c>
      <c r="B165" s="101" t="s">
        <v>119</v>
      </c>
      <c r="C165" s="101"/>
      <c r="D165" s="101"/>
      <c r="E165" s="101"/>
      <c r="F165" s="101">
        <v>5</v>
      </c>
      <c r="G165" s="101">
        <v>1</v>
      </c>
      <c r="H165" s="101">
        <v>6</v>
      </c>
      <c r="I165" s="122"/>
      <c r="J165" s="122" t="s">
        <v>121</v>
      </c>
      <c r="K165" s="122"/>
      <c r="L165" s="112"/>
      <c r="M165" s="170"/>
      <c r="N165" s="170"/>
    </row>
    <row r="166" spans="1:14" x14ac:dyDescent="0.2">
      <c r="A166" s="91" t="s">
        <v>283</v>
      </c>
      <c r="B166" s="101" t="s">
        <v>119</v>
      </c>
      <c r="C166" s="101" t="s">
        <v>120</v>
      </c>
      <c r="D166" s="101"/>
      <c r="E166" s="101"/>
      <c r="F166" s="101">
        <v>2</v>
      </c>
      <c r="G166" s="101">
        <v>3</v>
      </c>
      <c r="H166" s="101">
        <v>5</v>
      </c>
      <c r="I166" s="122" t="s">
        <v>121</v>
      </c>
      <c r="J166" s="122"/>
      <c r="K166" s="122"/>
      <c r="L166" s="105"/>
      <c r="M166" s="170"/>
      <c r="N166" s="170"/>
    </row>
    <row r="167" spans="1:14" x14ac:dyDescent="0.2">
      <c r="A167" s="91" t="s">
        <v>284</v>
      </c>
      <c r="B167" s="101" t="s">
        <v>119</v>
      </c>
      <c r="C167" s="101" t="s">
        <v>120</v>
      </c>
      <c r="D167" s="101"/>
      <c r="E167" s="101"/>
      <c r="F167" s="101">
        <v>2</v>
      </c>
      <c r="G167" s="101">
        <v>3</v>
      </c>
      <c r="H167" s="101">
        <v>5</v>
      </c>
      <c r="I167" s="122" t="s">
        <v>121</v>
      </c>
      <c r="J167" s="122"/>
      <c r="K167" s="122"/>
      <c r="L167" s="105"/>
      <c r="M167" s="170"/>
      <c r="N167" s="170"/>
    </row>
    <row r="168" spans="1:14" ht="30" customHeight="1" x14ac:dyDescent="0.2">
      <c r="A168" s="91" t="s">
        <v>285</v>
      </c>
      <c r="B168" s="101" t="s">
        <v>119</v>
      </c>
      <c r="C168" s="101" t="s">
        <v>120</v>
      </c>
      <c r="D168" s="101"/>
      <c r="E168" s="101"/>
      <c r="F168" s="101">
        <v>2</v>
      </c>
      <c r="G168" s="101">
        <v>3</v>
      </c>
      <c r="H168" s="101">
        <v>5</v>
      </c>
      <c r="I168" s="103" t="s">
        <v>121</v>
      </c>
      <c r="J168" s="103"/>
      <c r="K168" s="103"/>
      <c r="L168" s="105"/>
      <c r="M168" s="170"/>
      <c r="N168" s="170"/>
    </row>
    <row r="169" spans="1:14" s="111" customFormat="1" ht="38.25" x14ac:dyDescent="0.25">
      <c r="A169" s="106" t="s">
        <v>286</v>
      </c>
      <c r="B169" s="108" t="s">
        <v>119</v>
      </c>
      <c r="C169" s="108"/>
      <c r="D169" s="108"/>
      <c r="E169" s="108"/>
      <c r="F169" s="108">
        <v>2</v>
      </c>
      <c r="G169" s="108">
        <v>2</v>
      </c>
      <c r="H169" s="108">
        <v>4</v>
      </c>
      <c r="I169" s="109"/>
      <c r="J169" s="109"/>
      <c r="K169" s="109" t="s">
        <v>121</v>
      </c>
      <c r="L169" s="112" t="s">
        <v>287</v>
      </c>
      <c r="M169" s="171"/>
      <c r="N169" s="171"/>
    </row>
    <row r="170" spans="1:14" ht="38.25" x14ac:dyDescent="0.2">
      <c r="A170" s="91" t="s">
        <v>288</v>
      </c>
      <c r="B170" s="101" t="s">
        <v>119</v>
      </c>
      <c r="C170" s="101" t="s">
        <v>120</v>
      </c>
      <c r="D170" s="101"/>
      <c r="E170" s="101"/>
      <c r="F170" s="101">
        <v>2</v>
      </c>
      <c r="G170" s="101">
        <v>3</v>
      </c>
      <c r="H170" s="101">
        <v>5</v>
      </c>
      <c r="I170" s="103"/>
      <c r="J170" s="103"/>
      <c r="K170" s="103" t="s">
        <v>121</v>
      </c>
      <c r="L170" s="112" t="s">
        <v>287</v>
      </c>
      <c r="M170" s="170"/>
      <c r="N170" s="170"/>
    </row>
    <row r="171" spans="1:14" x14ac:dyDescent="0.2">
      <c r="A171" s="91" t="s">
        <v>289</v>
      </c>
      <c r="B171" s="101" t="s">
        <v>119</v>
      </c>
      <c r="C171" s="101" t="s">
        <v>120</v>
      </c>
      <c r="D171" s="101"/>
      <c r="E171" s="101"/>
      <c r="F171" s="101">
        <v>2</v>
      </c>
      <c r="G171" s="101">
        <v>3</v>
      </c>
      <c r="H171" s="101">
        <v>5</v>
      </c>
      <c r="I171" s="103" t="s">
        <v>121</v>
      </c>
      <c r="J171" s="103"/>
      <c r="K171" s="103"/>
      <c r="L171" s="117"/>
      <c r="M171" s="170"/>
      <c r="N171" s="170"/>
    </row>
    <row r="172" spans="1:14" ht="34.5" customHeight="1" x14ac:dyDescent="0.2">
      <c r="A172" s="91" t="s">
        <v>290</v>
      </c>
      <c r="B172" s="101" t="s">
        <v>119</v>
      </c>
      <c r="C172" s="101" t="s">
        <v>120</v>
      </c>
      <c r="D172" s="101"/>
      <c r="E172" s="101"/>
      <c r="F172" s="101">
        <v>1</v>
      </c>
      <c r="G172" s="101">
        <v>1</v>
      </c>
      <c r="H172" s="101">
        <v>2</v>
      </c>
      <c r="I172" s="103"/>
      <c r="J172" s="103"/>
      <c r="K172" s="103" t="s">
        <v>121</v>
      </c>
      <c r="L172" s="112" t="s">
        <v>287</v>
      </c>
      <c r="M172" s="170"/>
      <c r="N172" s="170"/>
    </row>
    <row r="173" spans="1:14" x14ac:dyDescent="0.2">
      <c r="A173" s="91" t="s">
        <v>291</v>
      </c>
      <c r="B173" s="101" t="s">
        <v>119</v>
      </c>
      <c r="C173" s="101" t="s">
        <v>120</v>
      </c>
      <c r="D173" s="101"/>
      <c r="E173" s="101"/>
      <c r="F173" s="101">
        <v>2</v>
      </c>
      <c r="G173" s="101">
        <v>3</v>
      </c>
      <c r="H173" s="101">
        <v>5</v>
      </c>
      <c r="I173" s="103" t="s">
        <v>121</v>
      </c>
      <c r="J173" s="103"/>
      <c r="K173" s="103"/>
      <c r="L173" s="105"/>
      <c r="M173" s="170"/>
      <c r="N173" s="170"/>
    </row>
    <row r="174" spans="1:14" ht="14.25" x14ac:dyDescent="0.25">
      <c r="A174" s="91" t="s">
        <v>292</v>
      </c>
      <c r="B174" s="93" t="s">
        <v>119</v>
      </c>
      <c r="C174" s="101" t="s">
        <v>120</v>
      </c>
      <c r="D174" s="125"/>
      <c r="E174" s="125"/>
      <c r="F174" s="101">
        <v>3</v>
      </c>
      <c r="G174" s="101">
        <v>2</v>
      </c>
      <c r="H174" s="101">
        <v>5</v>
      </c>
      <c r="I174" s="122"/>
      <c r="J174" s="126" t="s">
        <v>121</v>
      </c>
      <c r="K174" s="122"/>
      <c r="L174" s="172"/>
      <c r="M174" s="170"/>
      <c r="N174" s="170"/>
    </row>
    <row r="175" spans="1:14" ht="48.75" customHeight="1" x14ac:dyDescent="0.2">
      <c r="A175" s="107" t="s">
        <v>293</v>
      </c>
      <c r="B175" s="108" t="s">
        <v>119</v>
      </c>
      <c r="C175" s="125"/>
      <c r="D175" s="125"/>
      <c r="E175" s="125"/>
      <c r="F175" s="108">
        <v>3</v>
      </c>
      <c r="G175" s="108">
        <v>2</v>
      </c>
      <c r="H175" s="108">
        <v>5</v>
      </c>
      <c r="I175" s="127"/>
      <c r="J175" s="127"/>
      <c r="K175" s="128" t="s">
        <v>121</v>
      </c>
      <c r="L175" s="173" t="s">
        <v>294</v>
      </c>
      <c r="M175" s="170"/>
      <c r="N175" s="170"/>
    </row>
    <row r="176" spans="1:14" x14ac:dyDescent="0.2">
      <c r="A176" s="129" t="s">
        <v>295</v>
      </c>
      <c r="B176" s="101" t="s">
        <v>119</v>
      </c>
      <c r="C176" s="108" t="s">
        <v>120</v>
      </c>
      <c r="D176" s="125"/>
      <c r="E176" s="125"/>
      <c r="F176" s="108">
        <v>5</v>
      </c>
      <c r="G176" s="108">
        <v>5</v>
      </c>
      <c r="H176" s="108">
        <v>10</v>
      </c>
      <c r="I176" s="127" t="s">
        <v>121</v>
      </c>
      <c r="J176" s="127"/>
      <c r="K176" s="127"/>
      <c r="L176" s="172"/>
      <c r="M176" s="170"/>
      <c r="N176" s="170"/>
    </row>
    <row r="177" spans="1:14" ht="90.75" customHeight="1" x14ac:dyDescent="0.2">
      <c r="A177" s="130" t="s">
        <v>296</v>
      </c>
      <c r="B177" s="108" t="s">
        <v>119</v>
      </c>
      <c r="C177" s="125"/>
      <c r="D177" s="125"/>
      <c r="E177" s="125"/>
      <c r="F177" s="108">
        <v>3</v>
      </c>
      <c r="G177" s="108">
        <v>2</v>
      </c>
      <c r="H177" s="108">
        <v>5</v>
      </c>
      <c r="I177" s="127"/>
      <c r="J177" s="128"/>
      <c r="K177" s="127" t="s">
        <v>121</v>
      </c>
      <c r="L177" s="172" t="s">
        <v>207</v>
      </c>
      <c r="M177" s="170"/>
      <c r="N177" s="170"/>
    </row>
    <row r="178" spans="1:14" ht="25.5" x14ac:dyDescent="0.2">
      <c r="A178" s="131" t="s">
        <v>297</v>
      </c>
      <c r="B178" s="108" t="s">
        <v>119</v>
      </c>
      <c r="C178" s="108" t="s">
        <v>120</v>
      </c>
      <c r="D178" s="108"/>
      <c r="E178" s="125"/>
      <c r="F178" s="108">
        <v>1</v>
      </c>
      <c r="G178" s="108">
        <v>4</v>
      </c>
      <c r="H178" s="108">
        <v>5</v>
      </c>
      <c r="I178" s="127"/>
      <c r="J178" s="128" t="s">
        <v>121</v>
      </c>
      <c r="K178" s="127"/>
      <c r="L178" s="172"/>
      <c r="M178" s="170"/>
      <c r="N178" s="170"/>
    </row>
    <row r="179" spans="1:14" ht="127.5" customHeight="1" x14ac:dyDescent="0.2">
      <c r="A179" s="132" t="s">
        <v>298</v>
      </c>
      <c r="B179" s="108" t="s">
        <v>119</v>
      </c>
      <c r="C179" s="108" t="s">
        <v>120</v>
      </c>
      <c r="D179" s="108" t="s">
        <v>124</v>
      </c>
      <c r="E179" s="125"/>
      <c r="F179" s="108">
        <v>2</v>
      </c>
      <c r="G179" s="108">
        <v>3</v>
      </c>
      <c r="H179" s="108">
        <v>5</v>
      </c>
      <c r="I179" s="127" t="s">
        <v>121</v>
      </c>
      <c r="J179" s="128"/>
      <c r="K179" s="127"/>
      <c r="L179" s="172"/>
      <c r="M179" s="170"/>
      <c r="N179" s="170"/>
    </row>
    <row r="180" spans="1:14" ht="66.75" customHeight="1" x14ac:dyDescent="0.2">
      <c r="A180" s="133" t="s">
        <v>299</v>
      </c>
      <c r="B180" s="108" t="s">
        <v>119</v>
      </c>
      <c r="C180" s="108"/>
      <c r="D180" s="108" t="s">
        <v>124</v>
      </c>
      <c r="E180" s="125"/>
      <c r="F180" s="108">
        <v>4</v>
      </c>
      <c r="G180" s="108">
        <v>1</v>
      </c>
      <c r="H180" s="108">
        <v>5</v>
      </c>
      <c r="I180" s="127" t="s">
        <v>121</v>
      </c>
      <c r="J180" s="128"/>
      <c r="K180" s="127"/>
      <c r="L180" s="112"/>
      <c r="M180" s="170"/>
      <c r="N180" s="170"/>
    </row>
    <row r="181" spans="1:14" ht="111" customHeight="1" x14ac:dyDescent="0.2">
      <c r="A181" s="133" t="s">
        <v>300</v>
      </c>
      <c r="B181" s="108" t="s">
        <v>119</v>
      </c>
      <c r="C181" s="108" t="s">
        <v>120</v>
      </c>
      <c r="D181" s="108"/>
      <c r="E181" s="125"/>
      <c r="F181" s="108">
        <v>3</v>
      </c>
      <c r="G181" s="108">
        <v>2</v>
      </c>
      <c r="H181" s="108">
        <v>5</v>
      </c>
      <c r="I181" s="127"/>
      <c r="J181" s="128" t="s">
        <v>121</v>
      </c>
      <c r="K181" s="127"/>
      <c r="L181" s="112"/>
      <c r="M181" s="170"/>
      <c r="N181" s="170"/>
    </row>
    <row r="182" spans="1:14" ht="35.25" customHeight="1" x14ac:dyDescent="0.2">
      <c r="A182" s="134" t="s">
        <v>301</v>
      </c>
      <c r="B182" s="108" t="s">
        <v>119</v>
      </c>
      <c r="C182" s="108" t="s">
        <v>120</v>
      </c>
      <c r="D182" s="108"/>
      <c r="E182" s="125"/>
      <c r="F182" s="108">
        <v>3</v>
      </c>
      <c r="G182" s="108">
        <v>2</v>
      </c>
      <c r="H182" s="108">
        <v>5</v>
      </c>
      <c r="I182" s="127"/>
      <c r="J182" s="128" t="s">
        <v>121</v>
      </c>
      <c r="K182" s="127"/>
      <c r="L182" s="172"/>
      <c r="M182" s="170"/>
      <c r="N182" s="170"/>
    </row>
    <row r="183" spans="1:14" ht="14.25" x14ac:dyDescent="0.2">
      <c r="A183" s="134" t="s">
        <v>302</v>
      </c>
      <c r="B183" s="108" t="s">
        <v>119</v>
      </c>
      <c r="C183" s="108" t="s">
        <v>120</v>
      </c>
      <c r="D183" s="108" t="s">
        <v>124</v>
      </c>
      <c r="E183" s="125"/>
      <c r="F183" s="108">
        <v>3</v>
      </c>
      <c r="G183" s="108">
        <v>2</v>
      </c>
      <c r="H183" s="108">
        <v>5</v>
      </c>
      <c r="I183" s="127" t="s">
        <v>121</v>
      </c>
      <c r="J183" s="128"/>
      <c r="K183" s="127"/>
      <c r="L183" s="112"/>
      <c r="M183" s="170"/>
      <c r="N183" s="170"/>
    </row>
    <row r="184" spans="1:14" ht="57" customHeight="1" x14ac:dyDescent="0.2">
      <c r="A184" s="134" t="s">
        <v>303</v>
      </c>
      <c r="B184" s="108"/>
      <c r="C184" s="108"/>
      <c r="D184" s="108"/>
      <c r="E184" s="108" t="s">
        <v>178</v>
      </c>
      <c r="F184" s="108">
        <v>3</v>
      </c>
      <c r="G184" s="108">
        <v>2</v>
      </c>
      <c r="H184" s="108">
        <v>5</v>
      </c>
      <c r="I184" s="127"/>
      <c r="J184" s="127" t="s">
        <v>121</v>
      </c>
      <c r="K184" s="127"/>
      <c r="L184" s="112" t="s">
        <v>304</v>
      </c>
      <c r="M184" s="170"/>
      <c r="N184" s="170"/>
    </row>
    <row r="185" spans="1:14" x14ac:dyDescent="0.2">
      <c r="A185" s="135" t="s">
        <v>305</v>
      </c>
      <c r="B185" s="108"/>
      <c r="C185" s="108" t="s">
        <v>120</v>
      </c>
      <c r="D185" s="108" t="s">
        <v>124</v>
      </c>
      <c r="E185" s="101" t="s">
        <v>178</v>
      </c>
      <c r="F185" s="108">
        <v>1</v>
      </c>
      <c r="G185" s="108">
        <v>4</v>
      </c>
      <c r="H185" s="108">
        <v>5</v>
      </c>
      <c r="I185" s="127" t="s">
        <v>121</v>
      </c>
      <c r="J185" s="127"/>
      <c r="K185" s="127"/>
      <c r="L185" s="112"/>
      <c r="M185" s="170"/>
      <c r="N185" s="170"/>
    </row>
    <row r="186" spans="1:14" x14ac:dyDescent="0.2">
      <c r="A186" s="134" t="s">
        <v>306</v>
      </c>
      <c r="B186" s="108" t="s">
        <v>119</v>
      </c>
      <c r="C186" s="108" t="s">
        <v>120</v>
      </c>
      <c r="D186" s="108" t="s">
        <v>124</v>
      </c>
      <c r="E186" s="125"/>
      <c r="F186" s="108">
        <v>3</v>
      </c>
      <c r="G186" s="108">
        <v>7</v>
      </c>
      <c r="H186" s="108">
        <v>10</v>
      </c>
      <c r="I186" s="127" t="s">
        <v>121</v>
      </c>
      <c r="J186" s="127"/>
      <c r="K186" s="127"/>
      <c r="L186" s="172"/>
      <c r="M186" s="170"/>
      <c r="N186" s="170"/>
    </row>
    <row r="187" spans="1:14" x14ac:dyDescent="0.2">
      <c r="A187" s="131" t="s">
        <v>307</v>
      </c>
      <c r="B187" s="108" t="s">
        <v>119</v>
      </c>
      <c r="C187" s="108" t="s">
        <v>120</v>
      </c>
      <c r="D187" s="108" t="s">
        <v>124</v>
      </c>
      <c r="E187" s="125"/>
      <c r="F187" s="108">
        <v>3</v>
      </c>
      <c r="G187" s="108">
        <v>7</v>
      </c>
      <c r="H187" s="108">
        <v>10</v>
      </c>
      <c r="I187" s="127" t="s">
        <v>121</v>
      </c>
      <c r="J187" s="127"/>
      <c r="K187" s="127"/>
      <c r="L187" s="172"/>
      <c r="M187" s="170"/>
      <c r="N187" s="170"/>
    </row>
    <row r="188" spans="1:14" ht="50.25" customHeight="1" x14ac:dyDescent="0.2">
      <c r="A188" s="131" t="s">
        <v>308</v>
      </c>
      <c r="B188" s="108" t="s">
        <v>119</v>
      </c>
      <c r="C188" s="108" t="s">
        <v>120</v>
      </c>
      <c r="D188" s="108"/>
      <c r="E188" s="125"/>
      <c r="F188" s="108">
        <v>3</v>
      </c>
      <c r="G188" s="108">
        <v>2</v>
      </c>
      <c r="H188" s="108">
        <v>5</v>
      </c>
      <c r="I188" s="127"/>
      <c r="J188" s="127" t="s">
        <v>121</v>
      </c>
      <c r="K188" s="127"/>
      <c r="L188" s="174"/>
      <c r="M188" s="170"/>
      <c r="N188" s="170"/>
    </row>
    <row r="189" spans="1:14" ht="63" customHeight="1" x14ac:dyDescent="0.2">
      <c r="A189" s="134" t="s">
        <v>309</v>
      </c>
      <c r="B189" s="108" t="s">
        <v>119</v>
      </c>
      <c r="C189" s="108" t="s">
        <v>120</v>
      </c>
      <c r="D189" s="108"/>
      <c r="E189" s="125"/>
      <c r="F189" s="108">
        <v>3</v>
      </c>
      <c r="G189" s="108">
        <v>2</v>
      </c>
      <c r="H189" s="108">
        <v>5</v>
      </c>
      <c r="I189" s="127"/>
      <c r="J189" s="127"/>
      <c r="K189" s="127" t="s">
        <v>121</v>
      </c>
      <c r="L189" s="174" t="s">
        <v>207</v>
      </c>
      <c r="M189" s="170"/>
      <c r="N189" s="170"/>
    </row>
    <row r="190" spans="1:14" ht="339" customHeight="1" x14ac:dyDescent="0.2">
      <c r="A190" s="134" t="s">
        <v>310</v>
      </c>
      <c r="B190" s="108" t="s">
        <v>119</v>
      </c>
      <c r="C190" s="108" t="s">
        <v>120</v>
      </c>
      <c r="D190" s="108" t="s">
        <v>124</v>
      </c>
      <c r="E190" s="125"/>
      <c r="F190" s="108">
        <v>2</v>
      </c>
      <c r="G190" s="108">
        <v>3</v>
      </c>
      <c r="H190" s="108">
        <v>5</v>
      </c>
      <c r="I190" s="127" t="s">
        <v>121</v>
      </c>
      <c r="J190" s="127"/>
      <c r="K190" s="127"/>
      <c r="L190" s="174"/>
      <c r="M190" s="170"/>
      <c r="N190" s="170"/>
    </row>
    <row r="191" spans="1:14" ht="38.25" x14ac:dyDescent="0.2">
      <c r="A191" s="131" t="s">
        <v>311</v>
      </c>
      <c r="B191" s="108" t="s">
        <v>119</v>
      </c>
      <c r="C191" s="108" t="s">
        <v>120</v>
      </c>
      <c r="D191" s="108" t="s">
        <v>124</v>
      </c>
      <c r="E191" s="125"/>
      <c r="F191" s="108">
        <v>2</v>
      </c>
      <c r="G191" s="108">
        <v>3</v>
      </c>
      <c r="H191" s="108">
        <v>5</v>
      </c>
      <c r="I191" s="127"/>
      <c r="J191" s="127"/>
      <c r="K191" s="127" t="s">
        <v>121</v>
      </c>
      <c r="L191" s="112" t="s">
        <v>312</v>
      </c>
      <c r="M191" s="170"/>
      <c r="N191" s="170"/>
    </row>
    <row r="192" spans="1:14" x14ac:dyDescent="0.2">
      <c r="A192" s="136" t="s">
        <v>313</v>
      </c>
      <c r="B192" s="108" t="s">
        <v>119</v>
      </c>
      <c r="C192" s="108" t="s">
        <v>120</v>
      </c>
      <c r="D192" s="108"/>
      <c r="E192" s="125"/>
      <c r="F192" s="108">
        <v>2</v>
      </c>
      <c r="G192" s="108">
        <v>3</v>
      </c>
      <c r="H192" s="108">
        <v>5</v>
      </c>
      <c r="I192" s="127" t="s">
        <v>121</v>
      </c>
      <c r="J192" s="127"/>
      <c r="K192" s="127"/>
      <c r="L192" s="172"/>
      <c r="M192" s="170"/>
      <c r="N192" s="170"/>
    </row>
    <row r="193" spans="1:14" x14ac:dyDescent="0.2">
      <c r="A193" s="107" t="s">
        <v>314</v>
      </c>
      <c r="B193" s="108" t="s">
        <v>119</v>
      </c>
      <c r="C193" s="108" t="s">
        <v>120</v>
      </c>
      <c r="D193" s="108" t="s">
        <v>124</v>
      </c>
      <c r="E193" s="125"/>
      <c r="F193" s="108">
        <v>5</v>
      </c>
      <c r="G193" s="108">
        <v>5</v>
      </c>
      <c r="H193" s="108">
        <v>10</v>
      </c>
      <c r="I193" s="127" t="s">
        <v>121</v>
      </c>
      <c r="J193" s="127"/>
      <c r="K193" s="127"/>
      <c r="L193" s="172"/>
      <c r="M193" s="170"/>
      <c r="N193" s="170"/>
    </row>
    <row r="194" spans="1:14" x14ac:dyDescent="0.2">
      <c r="A194" s="107" t="s">
        <v>315</v>
      </c>
      <c r="B194" s="108" t="s">
        <v>119</v>
      </c>
      <c r="C194" s="108" t="s">
        <v>120</v>
      </c>
      <c r="D194" s="108" t="s">
        <v>124</v>
      </c>
      <c r="E194" s="125"/>
      <c r="F194" s="108">
        <v>2</v>
      </c>
      <c r="G194" s="108">
        <v>3</v>
      </c>
      <c r="H194" s="108">
        <v>5</v>
      </c>
      <c r="I194" s="127" t="s">
        <v>121</v>
      </c>
      <c r="J194" s="127"/>
      <c r="K194" s="127"/>
      <c r="L194" s="172"/>
      <c r="M194" s="170"/>
      <c r="N194" s="170"/>
    </row>
    <row r="195" spans="1:14" x14ac:dyDescent="0.2">
      <c r="A195" s="107" t="s">
        <v>316</v>
      </c>
      <c r="B195" s="108" t="s">
        <v>119</v>
      </c>
      <c r="C195" s="108"/>
      <c r="D195" s="108"/>
      <c r="E195" s="125"/>
      <c r="F195" s="108">
        <v>3</v>
      </c>
      <c r="G195" s="108">
        <v>2</v>
      </c>
      <c r="H195" s="108">
        <v>5</v>
      </c>
      <c r="I195" s="127"/>
      <c r="J195" s="127"/>
      <c r="K195" s="127" t="s">
        <v>121</v>
      </c>
      <c r="L195" s="174" t="s">
        <v>207</v>
      </c>
      <c r="M195" s="170"/>
      <c r="N195" s="170"/>
    </row>
    <row r="196" spans="1:14" x14ac:dyDescent="0.2">
      <c r="A196" s="134" t="s">
        <v>317</v>
      </c>
      <c r="B196" s="108" t="s">
        <v>119</v>
      </c>
      <c r="C196" s="108" t="s">
        <v>120</v>
      </c>
      <c r="D196" s="108" t="s">
        <v>124</v>
      </c>
      <c r="E196" s="125"/>
      <c r="F196" s="108">
        <v>3</v>
      </c>
      <c r="G196" s="108">
        <v>2</v>
      </c>
      <c r="H196" s="108">
        <v>5</v>
      </c>
      <c r="I196" s="127"/>
      <c r="J196" s="127"/>
      <c r="K196" s="127" t="s">
        <v>121</v>
      </c>
      <c r="L196" s="174" t="s">
        <v>207</v>
      </c>
      <c r="M196" s="170"/>
      <c r="N196" s="170"/>
    </row>
    <row r="197" spans="1:14" x14ac:dyDescent="0.2">
      <c r="A197" s="134" t="s">
        <v>318</v>
      </c>
      <c r="B197" s="108" t="s">
        <v>119</v>
      </c>
      <c r="C197" s="108" t="s">
        <v>120</v>
      </c>
      <c r="D197" s="108" t="s">
        <v>124</v>
      </c>
      <c r="E197" s="101"/>
      <c r="F197" s="108">
        <v>2</v>
      </c>
      <c r="G197" s="108">
        <v>3</v>
      </c>
      <c r="H197" s="108">
        <v>5</v>
      </c>
      <c r="I197" s="127" t="s">
        <v>121</v>
      </c>
      <c r="J197" s="127"/>
      <c r="K197" s="127"/>
      <c r="L197" s="172"/>
      <c r="M197" s="170"/>
      <c r="N197" s="170"/>
    </row>
    <row r="198" spans="1:14" x14ac:dyDescent="0.2">
      <c r="A198" s="134" t="s">
        <v>319</v>
      </c>
      <c r="B198" s="108"/>
      <c r="C198" s="108"/>
      <c r="D198" s="108"/>
      <c r="E198" s="108" t="s">
        <v>178</v>
      </c>
      <c r="F198" s="108">
        <v>3</v>
      </c>
      <c r="G198" s="108">
        <v>2</v>
      </c>
      <c r="H198" s="108">
        <v>5</v>
      </c>
      <c r="I198" s="127"/>
      <c r="J198" s="127"/>
      <c r="K198" s="127" t="s">
        <v>121</v>
      </c>
      <c r="L198" s="174" t="s">
        <v>207</v>
      </c>
      <c r="M198" s="170"/>
      <c r="N198" s="170"/>
    </row>
    <row r="199" spans="1:14" x14ac:dyDescent="0.2">
      <c r="A199" s="134" t="s">
        <v>320</v>
      </c>
      <c r="B199" s="108" t="s">
        <v>119</v>
      </c>
      <c r="C199" s="108" t="s">
        <v>120</v>
      </c>
      <c r="D199" s="108"/>
      <c r="E199" s="125"/>
      <c r="F199" s="108">
        <v>3</v>
      </c>
      <c r="G199" s="108">
        <v>2</v>
      </c>
      <c r="H199" s="108">
        <v>5</v>
      </c>
      <c r="I199" s="127" t="s">
        <v>121</v>
      </c>
      <c r="J199" s="127"/>
      <c r="K199" s="127"/>
      <c r="L199" s="174"/>
      <c r="M199" s="170"/>
      <c r="N199" s="170"/>
    </row>
    <row r="200" spans="1:14" x14ac:dyDescent="0.2">
      <c r="A200" s="134" t="s">
        <v>321</v>
      </c>
      <c r="B200" s="108" t="s">
        <v>119</v>
      </c>
      <c r="C200" s="108" t="s">
        <v>120</v>
      </c>
      <c r="D200" s="108"/>
      <c r="E200" s="125"/>
      <c r="F200" s="108">
        <v>5</v>
      </c>
      <c r="G200" s="108">
        <v>5</v>
      </c>
      <c r="H200" s="108">
        <v>10</v>
      </c>
      <c r="I200" s="127" t="s">
        <v>121</v>
      </c>
      <c r="J200" s="127"/>
      <c r="K200" s="127"/>
      <c r="L200" s="174"/>
      <c r="M200" s="170"/>
      <c r="N200" s="170"/>
    </row>
    <row r="201" spans="1:14" x14ac:dyDescent="0.2">
      <c r="A201" s="135" t="s">
        <v>322</v>
      </c>
      <c r="B201" s="108" t="s">
        <v>119</v>
      </c>
      <c r="C201" s="114" t="s">
        <v>120</v>
      </c>
      <c r="D201" s="108"/>
      <c r="E201" s="125"/>
      <c r="F201" s="108">
        <v>5</v>
      </c>
      <c r="G201" s="108">
        <v>5</v>
      </c>
      <c r="H201" s="108">
        <v>10</v>
      </c>
      <c r="I201" s="127" t="s">
        <v>121</v>
      </c>
      <c r="J201" s="127"/>
      <c r="K201" s="127"/>
      <c r="L201" s="174"/>
      <c r="M201" s="170"/>
      <c r="N201" s="170"/>
    </row>
    <row r="202" spans="1:14" x14ac:dyDescent="0.2">
      <c r="A202" s="134" t="s">
        <v>323</v>
      </c>
      <c r="B202" s="108" t="s">
        <v>119</v>
      </c>
      <c r="C202" s="108" t="s">
        <v>120</v>
      </c>
      <c r="D202" s="108"/>
      <c r="E202" s="125"/>
      <c r="F202" s="108">
        <v>5</v>
      </c>
      <c r="G202" s="108">
        <v>5</v>
      </c>
      <c r="H202" s="108">
        <v>10</v>
      </c>
      <c r="I202" s="127" t="s">
        <v>121</v>
      </c>
      <c r="J202" s="127"/>
      <c r="K202" s="127"/>
      <c r="L202" s="174"/>
      <c r="M202" s="170"/>
      <c r="N202" s="170"/>
    </row>
    <row r="203" spans="1:14" ht="39" customHeight="1" x14ac:dyDescent="0.2">
      <c r="A203" s="132" t="s">
        <v>324</v>
      </c>
      <c r="B203" s="108" t="s">
        <v>119</v>
      </c>
      <c r="C203" s="108" t="s">
        <v>120</v>
      </c>
      <c r="D203" s="108"/>
      <c r="E203" s="125"/>
      <c r="F203" s="108">
        <v>2</v>
      </c>
      <c r="G203" s="108">
        <v>3</v>
      </c>
      <c r="H203" s="108">
        <v>5</v>
      </c>
      <c r="I203" s="127" t="s">
        <v>121</v>
      </c>
      <c r="J203" s="127"/>
      <c r="K203" s="127"/>
      <c r="L203" s="174"/>
      <c r="M203" s="170"/>
      <c r="N203" s="170"/>
    </row>
    <row r="204" spans="1:14" x14ac:dyDescent="0.2">
      <c r="A204" s="133" t="s">
        <v>325</v>
      </c>
      <c r="B204" s="108" t="s">
        <v>119</v>
      </c>
      <c r="C204" s="108" t="s">
        <v>120</v>
      </c>
      <c r="D204" s="108"/>
      <c r="E204" s="125"/>
      <c r="F204" s="108">
        <v>3</v>
      </c>
      <c r="G204" s="108">
        <v>2</v>
      </c>
      <c r="H204" s="108">
        <v>5</v>
      </c>
      <c r="I204" s="127" t="s">
        <v>121</v>
      </c>
      <c r="J204" s="127"/>
      <c r="K204" s="127"/>
      <c r="L204" s="174"/>
      <c r="M204" s="170"/>
      <c r="N204" s="170"/>
    </row>
    <row r="205" spans="1:14" x14ac:dyDescent="0.2">
      <c r="A205" s="137" t="s">
        <v>326</v>
      </c>
      <c r="B205" s="108" t="s">
        <v>119</v>
      </c>
      <c r="C205" s="108"/>
      <c r="D205" s="108" t="s">
        <v>124</v>
      </c>
      <c r="E205" s="125"/>
      <c r="F205" s="108">
        <v>5</v>
      </c>
      <c r="G205" s="108">
        <v>7</v>
      </c>
      <c r="H205" s="108">
        <v>12</v>
      </c>
      <c r="I205" s="127"/>
      <c r="J205" s="127" t="s">
        <v>121</v>
      </c>
      <c r="K205" s="127"/>
      <c r="L205" s="172"/>
      <c r="M205" s="170"/>
      <c r="N205" s="170"/>
    </row>
    <row r="206" spans="1:14" x14ac:dyDescent="0.2">
      <c r="A206" s="132" t="s">
        <v>327</v>
      </c>
      <c r="B206" s="108" t="s">
        <v>119</v>
      </c>
      <c r="C206" s="108"/>
      <c r="D206" s="114" t="s">
        <v>124</v>
      </c>
      <c r="E206" s="125"/>
      <c r="F206" s="108">
        <v>5</v>
      </c>
      <c r="G206" s="108">
        <v>7</v>
      </c>
      <c r="H206" s="108">
        <v>12</v>
      </c>
      <c r="I206" s="127"/>
      <c r="J206" s="127" t="s">
        <v>121</v>
      </c>
      <c r="K206" s="127"/>
      <c r="L206" s="172"/>
      <c r="M206" s="170"/>
      <c r="N206" s="170"/>
    </row>
    <row r="207" spans="1:14" ht="48" customHeight="1" x14ac:dyDescent="0.2">
      <c r="A207" s="132" t="s">
        <v>328</v>
      </c>
      <c r="B207" s="101" t="s">
        <v>119</v>
      </c>
      <c r="C207" s="125"/>
      <c r="D207" s="114" t="s">
        <v>124</v>
      </c>
      <c r="E207" s="125"/>
      <c r="F207" s="108">
        <v>5</v>
      </c>
      <c r="G207" s="108">
        <v>5</v>
      </c>
      <c r="H207" s="108">
        <v>10</v>
      </c>
      <c r="I207" s="127"/>
      <c r="J207" s="127"/>
      <c r="K207" s="127" t="s">
        <v>121</v>
      </c>
      <c r="L207" s="172" t="s">
        <v>207</v>
      </c>
      <c r="M207" s="170"/>
      <c r="N207" s="170"/>
    </row>
    <row r="208" spans="1:14" ht="29.25" customHeight="1" x14ac:dyDescent="0.2">
      <c r="A208" s="294" t="s">
        <v>329</v>
      </c>
      <c r="B208" s="294"/>
      <c r="C208" s="294"/>
      <c r="D208" s="294"/>
      <c r="E208" s="294"/>
      <c r="F208" s="294"/>
      <c r="G208" s="294"/>
      <c r="H208" s="294"/>
      <c r="I208" s="294"/>
      <c r="J208" s="294"/>
      <c r="K208" s="294"/>
      <c r="L208" s="294"/>
      <c r="M208" s="169"/>
      <c r="N208" s="169"/>
    </row>
    <row r="209" spans="1:12" x14ac:dyDescent="0.2">
      <c r="A209" s="175"/>
      <c r="B209" s="169"/>
      <c r="C209" s="169"/>
      <c r="D209" s="169"/>
      <c r="E209" s="169"/>
      <c r="F209" s="169"/>
      <c r="G209" s="169"/>
      <c r="H209" s="169"/>
      <c r="I209" s="176"/>
      <c r="J209" s="176"/>
      <c r="K209" s="176"/>
      <c r="L209" s="177"/>
    </row>
    <row r="210" spans="1:12" x14ac:dyDescent="0.2">
      <c r="A210" s="175"/>
      <c r="B210" s="169"/>
      <c r="C210" s="169"/>
      <c r="D210" s="169"/>
      <c r="E210" s="169"/>
      <c r="F210" s="169"/>
      <c r="G210" s="169"/>
      <c r="H210" s="169"/>
      <c r="I210" s="176"/>
      <c r="J210" s="176"/>
      <c r="K210" s="176"/>
      <c r="L210" s="177"/>
    </row>
    <row r="211" spans="1:12" x14ac:dyDescent="0.2">
      <c r="A211" s="175"/>
      <c r="B211" s="169"/>
      <c r="C211" s="169"/>
      <c r="D211" s="169"/>
      <c r="E211" s="169"/>
      <c r="F211" s="169"/>
      <c r="G211" s="169"/>
      <c r="H211" s="169"/>
      <c r="I211" s="176"/>
      <c r="J211" s="176"/>
      <c r="K211" s="176"/>
      <c r="L211" s="177"/>
    </row>
    <row r="212" spans="1:12" x14ac:dyDescent="0.2">
      <c r="A212" s="175"/>
      <c r="B212" s="169"/>
      <c r="C212" s="169"/>
      <c r="D212" s="169"/>
      <c r="E212" s="169"/>
      <c r="F212" s="169"/>
      <c r="G212" s="169"/>
      <c r="H212" s="169"/>
      <c r="I212" s="176"/>
      <c r="J212" s="176"/>
      <c r="K212" s="176"/>
      <c r="L212" s="177"/>
    </row>
    <row r="213" spans="1:12" x14ac:dyDescent="0.2">
      <c r="A213" s="175"/>
      <c r="B213" s="169"/>
      <c r="C213" s="169"/>
      <c r="D213" s="169"/>
      <c r="E213" s="169"/>
      <c r="F213" s="169"/>
      <c r="G213" s="169"/>
      <c r="H213" s="169"/>
      <c r="I213" s="176"/>
      <c r="J213" s="176"/>
      <c r="K213" s="176"/>
      <c r="L213" s="177"/>
    </row>
    <row r="214" spans="1:12" x14ac:dyDescent="0.2">
      <c r="A214" s="175"/>
      <c r="B214" s="169"/>
      <c r="C214" s="169"/>
      <c r="D214" s="169"/>
      <c r="E214" s="169"/>
      <c r="F214" s="169"/>
      <c r="G214" s="169"/>
      <c r="H214" s="169"/>
      <c r="I214" s="176"/>
      <c r="J214" s="176"/>
      <c r="K214" s="176"/>
      <c r="L214" s="177"/>
    </row>
    <row r="215" spans="1:12" x14ac:dyDescent="0.2">
      <c r="A215" s="175"/>
      <c r="B215" s="169"/>
      <c r="C215" s="169"/>
      <c r="D215" s="169"/>
      <c r="E215" s="169"/>
      <c r="F215" s="169"/>
      <c r="G215" s="169"/>
      <c r="H215" s="169"/>
      <c r="I215" s="176"/>
      <c r="J215" s="176"/>
      <c r="K215" s="176"/>
      <c r="L215" s="177"/>
    </row>
    <row r="216" spans="1:12" x14ac:dyDescent="0.2">
      <c r="A216" s="175"/>
      <c r="B216" s="169"/>
      <c r="C216" s="169"/>
      <c r="D216" s="169"/>
      <c r="E216" s="169"/>
      <c r="F216" s="169"/>
      <c r="G216" s="169"/>
      <c r="H216" s="169"/>
      <c r="I216" s="176"/>
      <c r="J216" s="176"/>
      <c r="K216" s="176"/>
      <c r="L216" s="177"/>
    </row>
    <row r="217" spans="1:12" x14ac:dyDescent="0.2">
      <c r="A217" s="175"/>
      <c r="B217" s="169"/>
      <c r="C217" s="169"/>
      <c r="D217" s="169"/>
      <c r="E217" s="169"/>
      <c r="F217" s="169"/>
      <c r="G217" s="169"/>
      <c r="H217" s="169"/>
      <c r="I217" s="176"/>
      <c r="J217" s="176"/>
      <c r="K217" s="176"/>
      <c r="L217" s="177"/>
    </row>
    <row r="218" spans="1:12" x14ac:dyDescent="0.2">
      <c r="A218" s="175"/>
      <c r="B218" s="169"/>
      <c r="C218" s="169"/>
      <c r="D218" s="169"/>
      <c r="E218" s="169"/>
      <c r="F218" s="169"/>
      <c r="G218" s="169"/>
      <c r="H218" s="169"/>
      <c r="I218" s="176"/>
      <c r="J218" s="176"/>
      <c r="K218" s="176"/>
      <c r="L218" s="177"/>
    </row>
    <row r="219" spans="1:12" x14ac:dyDescent="0.2">
      <c r="A219" s="175"/>
      <c r="B219" s="169"/>
      <c r="C219" s="169"/>
      <c r="D219" s="169"/>
      <c r="E219" s="169"/>
      <c r="F219" s="169"/>
      <c r="G219" s="169"/>
      <c r="H219" s="169"/>
      <c r="I219" s="176"/>
      <c r="J219" s="176"/>
      <c r="K219" s="176"/>
      <c r="L219" s="177"/>
    </row>
    <row r="220" spans="1:12" x14ac:dyDescent="0.2">
      <c r="A220" s="175"/>
      <c r="B220" s="169"/>
      <c r="C220" s="169"/>
      <c r="D220" s="169"/>
      <c r="E220" s="169"/>
      <c r="F220" s="169"/>
      <c r="G220" s="169"/>
      <c r="H220" s="169"/>
      <c r="I220" s="176"/>
      <c r="J220" s="176"/>
      <c r="K220" s="176"/>
      <c r="L220" s="177"/>
    </row>
    <row r="221" spans="1:12" x14ac:dyDescent="0.2">
      <c r="A221" s="175"/>
      <c r="B221" s="169"/>
      <c r="C221" s="169"/>
      <c r="D221" s="169"/>
      <c r="E221" s="169"/>
      <c r="F221" s="169"/>
      <c r="G221" s="169"/>
      <c r="H221" s="169"/>
      <c r="I221" s="176"/>
      <c r="J221" s="176"/>
      <c r="K221" s="176"/>
      <c r="L221" s="177"/>
    </row>
    <row r="222" spans="1:12" x14ac:dyDescent="0.2">
      <c r="A222" s="175"/>
      <c r="B222" s="169"/>
      <c r="C222" s="169"/>
      <c r="D222" s="169"/>
      <c r="E222" s="169"/>
      <c r="F222" s="169"/>
      <c r="G222" s="169"/>
      <c r="H222" s="169"/>
      <c r="I222" s="176"/>
      <c r="J222" s="176"/>
      <c r="K222" s="176"/>
      <c r="L222" s="177"/>
    </row>
    <row r="223" spans="1:12" x14ac:dyDescent="0.2">
      <c r="A223" s="175"/>
      <c r="B223" s="169"/>
      <c r="C223" s="169"/>
      <c r="D223" s="169"/>
      <c r="E223" s="169"/>
      <c r="F223" s="169"/>
      <c r="G223" s="169"/>
      <c r="H223" s="169"/>
      <c r="I223" s="176"/>
      <c r="J223" s="176"/>
      <c r="K223" s="176"/>
      <c r="L223" s="177"/>
    </row>
    <row r="224" spans="1:12" x14ac:dyDescent="0.2">
      <c r="A224" s="175"/>
      <c r="B224" s="169"/>
      <c r="C224" s="169"/>
      <c r="D224" s="169"/>
      <c r="E224" s="169"/>
      <c r="F224" s="169"/>
      <c r="G224" s="169"/>
      <c r="H224" s="169"/>
      <c r="I224" s="176"/>
      <c r="J224" s="176"/>
      <c r="K224" s="176"/>
      <c r="L224" s="177"/>
    </row>
    <row r="225" spans="1:1" x14ac:dyDescent="0.2">
      <c r="A225" s="175"/>
    </row>
    <row r="226" spans="1:1" x14ac:dyDescent="0.2">
      <c r="A226" s="175"/>
    </row>
    <row r="227" spans="1:1" x14ac:dyDescent="0.2">
      <c r="A227" s="175"/>
    </row>
    <row r="228" spans="1:1" x14ac:dyDescent="0.2">
      <c r="A228" s="175"/>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7" t="s">
        <v>330</v>
      </c>
    </row>
    <row r="2" spans="1:30" ht="15" x14ac:dyDescent="0.3">
      <c r="B2" s="38" t="s">
        <v>331</v>
      </c>
    </row>
    <row r="3" spans="1:30" ht="15" x14ac:dyDescent="0.3">
      <c r="B3" s="38" t="s">
        <v>332</v>
      </c>
    </row>
    <row r="4" spans="1:30" x14ac:dyDescent="0.25">
      <c r="B4" s="39" t="s">
        <v>333</v>
      </c>
    </row>
    <row r="6" spans="1:30" ht="21.75" x14ac:dyDescent="0.25">
      <c r="B6" s="40" t="s">
        <v>334</v>
      </c>
    </row>
    <row r="8" spans="1:30" s="9" customFormat="1" x14ac:dyDescent="0.25">
      <c r="A8" s="30"/>
      <c r="B8" s="27" t="s">
        <v>335</v>
      </c>
      <c r="C8" s="27" t="s">
        <v>336</v>
      </c>
      <c r="D8" s="27" t="s">
        <v>337</v>
      </c>
      <c r="E8" s="46" t="s">
        <v>6</v>
      </c>
      <c r="F8" s="27" t="s">
        <v>335</v>
      </c>
      <c r="G8" s="46"/>
      <c r="H8" s="9" t="s">
        <v>338</v>
      </c>
      <c r="I8" s="9" t="s">
        <v>3</v>
      </c>
      <c r="J8" s="11" t="s">
        <v>339</v>
      </c>
      <c r="K8" s="11" t="s">
        <v>8</v>
      </c>
      <c r="L8" s="11" t="s">
        <v>340</v>
      </c>
      <c r="O8" s="9" t="s">
        <v>341</v>
      </c>
      <c r="P8" s="9" t="s">
        <v>342</v>
      </c>
      <c r="Q8" s="9" t="s">
        <v>343</v>
      </c>
      <c r="R8" s="60" t="s">
        <v>9</v>
      </c>
      <c r="S8" s="60" t="s">
        <v>344</v>
      </c>
      <c r="T8" s="60" t="s">
        <v>345</v>
      </c>
      <c r="U8" s="60" t="s">
        <v>346</v>
      </c>
      <c r="V8" s="60" t="s">
        <v>347</v>
      </c>
      <c r="W8" s="60" t="s">
        <v>348</v>
      </c>
      <c r="X8" s="60" t="s">
        <v>349</v>
      </c>
      <c r="Y8" s="60" t="s">
        <v>350</v>
      </c>
      <c r="Z8" s="60" t="s">
        <v>351</v>
      </c>
      <c r="AA8" s="60" t="s">
        <v>352</v>
      </c>
      <c r="AB8" s="60" t="s">
        <v>353</v>
      </c>
      <c r="AC8" s="60" t="s">
        <v>354</v>
      </c>
      <c r="AD8" s="60" t="s">
        <v>355</v>
      </c>
    </row>
    <row r="9" spans="1:30" ht="27" hidden="1" x14ac:dyDescent="0.25">
      <c r="A9" s="30">
        <v>1</v>
      </c>
      <c r="B9" s="26" t="s">
        <v>356</v>
      </c>
      <c r="C9" s="6" t="s">
        <v>357</v>
      </c>
      <c r="D9" s="6" t="s">
        <v>358</v>
      </c>
      <c r="E9" s="26" t="s">
        <v>359</v>
      </c>
      <c r="F9" s="26" t="s">
        <v>356</v>
      </c>
      <c r="G9" s="16" t="str">
        <f>TRIM(F9)</f>
        <v>Archivo de Trámite de la Subadministración de Gestión y Análisis Gerencial</v>
      </c>
      <c r="H9" s="11" t="s">
        <v>353</v>
      </c>
      <c r="I9" s="11" t="s">
        <v>8</v>
      </c>
      <c r="J9" s="11" t="s">
        <v>343</v>
      </c>
      <c r="K9" s="11" t="s">
        <v>9</v>
      </c>
      <c r="L9" s="11" t="s">
        <v>355</v>
      </c>
      <c r="M9" s="57" t="s">
        <v>360</v>
      </c>
      <c r="N9" s="8" t="str">
        <f>CONCATENATE(C9,$M$9)</f>
        <v>800.00.01.01.00-T</v>
      </c>
      <c r="O9" s="11" t="s">
        <v>9</v>
      </c>
      <c r="P9" s="11" t="s">
        <v>361</v>
      </c>
      <c r="Q9" s="11" t="s">
        <v>362</v>
      </c>
      <c r="R9" s="73" t="s">
        <v>363</v>
      </c>
      <c r="S9" s="58" t="s">
        <v>364</v>
      </c>
      <c r="T9" s="58" t="s">
        <v>365</v>
      </c>
      <c r="U9" s="58" t="s">
        <v>366</v>
      </c>
      <c r="V9" s="58" t="s">
        <v>367</v>
      </c>
      <c r="W9" s="58" t="s">
        <v>368</v>
      </c>
      <c r="X9" s="58" t="s">
        <v>369</v>
      </c>
      <c r="Y9" s="58" t="s">
        <v>370</v>
      </c>
      <c r="Z9" s="58" t="s">
        <v>371</v>
      </c>
      <c r="AA9" s="58" t="s">
        <v>372</v>
      </c>
      <c r="AB9" s="58" t="s">
        <v>358</v>
      </c>
      <c r="AC9" s="58" t="s">
        <v>373</v>
      </c>
      <c r="AD9" s="58" t="s">
        <v>374</v>
      </c>
    </row>
    <row r="10" spans="1:30" ht="27" hidden="1" x14ac:dyDescent="0.25">
      <c r="A10" s="30">
        <v>2</v>
      </c>
      <c r="B10" s="26" t="s">
        <v>375</v>
      </c>
      <c r="C10" s="6" t="s">
        <v>376</v>
      </c>
      <c r="D10" s="6" t="s">
        <v>377</v>
      </c>
      <c r="E10" s="26" t="s">
        <v>378</v>
      </c>
      <c r="F10" s="26" t="s">
        <v>375</v>
      </c>
      <c r="G10" s="16" t="str">
        <f t="shared" ref="G10:G73" si="0">TRIM(F10)</f>
        <v>Archivo de Trámite de la Administración Central de Operación Aduanera</v>
      </c>
      <c r="H10" s="11" t="s">
        <v>353</v>
      </c>
      <c r="I10" s="11" t="s">
        <v>340</v>
      </c>
      <c r="J10" s="11"/>
      <c r="K10" s="11" t="s">
        <v>344</v>
      </c>
      <c r="L10" s="11" t="s">
        <v>379</v>
      </c>
      <c r="M10" s="57" t="s">
        <v>380</v>
      </c>
      <c r="N10" s="8" t="str">
        <f t="shared" ref="N10:N73" si="1">CONCATENATE(C10,$M$9)</f>
        <v>800.01.00.00.00-T</v>
      </c>
      <c r="O10" s="11" t="s">
        <v>344</v>
      </c>
      <c r="P10" s="11"/>
      <c r="Q10" s="11"/>
      <c r="R10" s="75" t="s">
        <v>381</v>
      </c>
      <c r="S10" s="58" t="s">
        <v>382</v>
      </c>
      <c r="T10" s="58" t="s">
        <v>383</v>
      </c>
      <c r="U10" s="58" t="s">
        <v>384</v>
      </c>
      <c r="W10" s="58" t="s">
        <v>385</v>
      </c>
      <c r="X10" s="58" t="s">
        <v>386</v>
      </c>
      <c r="Y10" s="58" t="s">
        <v>387</v>
      </c>
      <c r="Z10" s="58" t="s">
        <v>388</v>
      </c>
      <c r="AA10" s="58" t="s">
        <v>389</v>
      </c>
      <c r="AB10" s="58" t="s">
        <v>377</v>
      </c>
      <c r="AD10" s="58" t="s">
        <v>390</v>
      </c>
    </row>
    <row r="11" spans="1:30" ht="27" hidden="1" x14ac:dyDescent="0.25">
      <c r="A11" s="30">
        <v>3</v>
      </c>
      <c r="B11" s="26" t="s">
        <v>391</v>
      </c>
      <c r="C11" s="6" t="s">
        <v>392</v>
      </c>
      <c r="D11" s="6" t="s">
        <v>393</v>
      </c>
      <c r="E11" s="26" t="s">
        <v>394</v>
      </c>
      <c r="F11" s="26" t="s">
        <v>391</v>
      </c>
      <c r="G11" s="16" t="str">
        <f t="shared" si="0"/>
        <v>Archivo de Trámite de la Administración de Operación Aduanera 1</v>
      </c>
      <c r="H11" s="11" t="s">
        <v>353</v>
      </c>
      <c r="I11" s="11" t="s">
        <v>339</v>
      </c>
      <c r="J11" s="11"/>
      <c r="K11" s="11" t="s">
        <v>345</v>
      </c>
      <c r="L11" s="11"/>
      <c r="N11" s="8" t="str">
        <f t="shared" si="1"/>
        <v>800.01.01.00.00-T</v>
      </c>
      <c r="O11" s="11" t="s">
        <v>345</v>
      </c>
      <c r="P11" s="11"/>
      <c r="Q11" s="11"/>
      <c r="R11" s="75" t="s">
        <v>395</v>
      </c>
      <c r="S11" s="58" t="s">
        <v>396</v>
      </c>
      <c r="T11" s="58" t="s">
        <v>397</v>
      </c>
      <c r="U11" s="58" t="s">
        <v>398</v>
      </c>
      <c r="W11" s="58" t="s">
        <v>399</v>
      </c>
      <c r="X11" s="58" t="s">
        <v>400</v>
      </c>
      <c r="Y11" s="58" t="s">
        <v>401</v>
      </c>
      <c r="Z11" s="58" t="s">
        <v>402</v>
      </c>
      <c r="AA11" s="58" t="s">
        <v>403</v>
      </c>
      <c r="AB11" s="58" t="s">
        <v>393</v>
      </c>
      <c r="AD11" s="58" t="s">
        <v>404</v>
      </c>
    </row>
    <row r="12" spans="1:30" ht="27" hidden="1" x14ac:dyDescent="0.25">
      <c r="A12" s="30">
        <v>4</v>
      </c>
      <c r="B12" s="26" t="s">
        <v>405</v>
      </c>
      <c r="C12" s="6" t="s">
        <v>406</v>
      </c>
      <c r="D12" s="6" t="s">
        <v>407</v>
      </c>
      <c r="E12" s="26" t="s">
        <v>408</v>
      </c>
      <c r="F12" s="26" t="s">
        <v>405</v>
      </c>
      <c r="G12" s="16" t="str">
        <f t="shared" si="0"/>
        <v>Archivo de Trámite de la Administración de Operación Aduanera 2</v>
      </c>
      <c r="H12" s="11" t="s">
        <v>353</v>
      </c>
      <c r="I12" s="11"/>
      <c r="J12" s="11"/>
      <c r="K12" s="11" t="s">
        <v>346</v>
      </c>
      <c r="L12" s="11"/>
      <c r="N12" s="8" t="str">
        <f t="shared" si="1"/>
        <v>800.01.02.00.00-T</v>
      </c>
      <c r="O12" s="11" t="s">
        <v>346</v>
      </c>
      <c r="P12" s="11"/>
      <c r="Q12" s="11"/>
      <c r="R12" s="75" t="s">
        <v>409</v>
      </c>
      <c r="S12" s="58" t="s">
        <v>410</v>
      </c>
      <c r="T12" s="58" t="s">
        <v>411</v>
      </c>
      <c r="U12" s="58" t="s">
        <v>412</v>
      </c>
      <c r="W12" s="58" t="s">
        <v>413</v>
      </c>
      <c r="X12" s="58" t="s">
        <v>414</v>
      </c>
      <c r="Y12" s="58" t="s">
        <v>415</v>
      </c>
      <c r="Z12" s="58" t="s">
        <v>416</v>
      </c>
      <c r="AA12" s="58" t="s">
        <v>417</v>
      </c>
      <c r="AB12" s="58" t="s">
        <v>407</v>
      </c>
      <c r="AD12" s="58" t="s">
        <v>418</v>
      </c>
    </row>
    <row r="13" spans="1:30" ht="27" hidden="1" x14ac:dyDescent="0.25">
      <c r="A13" s="30">
        <v>5</v>
      </c>
      <c r="B13" s="26" t="s">
        <v>419</v>
      </c>
      <c r="C13" s="6" t="s">
        <v>420</v>
      </c>
      <c r="D13" s="6" t="s">
        <v>421</v>
      </c>
      <c r="E13" s="26" t="s">
        <v>422</v>
      </c>
      <c r="F13" s="26" t="s">
        <v>419</v>
      </c>
      <c r="G13" s="16" t="str">
        <f t="shared" si="0"/>
        <v>Archivo de Trámite de la Administración de Operación Aduanera 4</v>
      </c>
      <c r="H13" s="11" t="s">
        <v>353</v>
      </c>
      <c r="I13" s="11"/>
      <c r="J13" s="11"/>
      <c r="K13" s="11" t="s">
        <v>347</v>
      </c>
      <c r="L13" s="11"/>
      <c r="N13" s="8" t="str">
        <f t="shared" si="1"/>
        <v>800.01.04.00.00-T</v>
      </c>
      <c r="O13" s="11" t="s">
        <v>347</v>
      </c>
      <c r="P13" s="11"/>
      <c r="Q13" s="11"/>
      <c r="R13" s="75" t="s">
        <v>423</v>
      </c>
      <c r="S13" s="58" t="s">
        <v>424</v>
      </c>
      <c r="T13" s="58" t="s">
        <v>425</v>
      </c>
      <c r="U13" s="58" t="s">
        <v>426</v>
      </c>
      <c r="W13" s="58" t="s">
        <v>427</v>
      </c>
      <c r="X13" s="58" t="s">
        <v>428</v>
      </c>
      <c r="Y13" s="58" t="s">
        <v>429</v>
      </c>
      <c r="Z13" s="58" t="s">
        <v>430</v>
      </c>
      <c r="AA13" s="58" t="s">
        <v>431</v>
      </c>
      <c r="AB13" s="58" t="s">
        <v>421</v>
      </c>
      <c r="AD13" s="58" t="s">
        <v>432</v>
      </c>
    </row>
    <row r="14" spans="1:30" ht="27" hidden="1" x14ac:dyDescent="0.25">
      <c r="A14" s="30">
        <v>6</v>
      </c>
      <c r="B14" s="26" t="s">
        <v>433</v>
      </c>
      <c r="C14" s="6" t="s">
        <v>434</v>
      </c>
      <c r="D14" s="6" t="s">
        <v>435</v>
      </c>
      <c r="E14" s="26" t="s">
        <v>436</v>
      </c>
      <c r="F14" s="26" t="s">
        <v>433</v>
      </c>
      <c r="G14" s="16" t="str">
        <f t="shared" si="0"/>
        <v>Archivo de Trámite de la Administración de Operación Aduanera 5</v>
      </c>
      <c r="H14" s="11" t="s">
        <v>353</v>
      </c>
      <c r="I14" s="11"/>
      <c r="J14" s="11"/>
      <c r="K14" s="11" t="s">
        <v>348</v>
      </c>
      <c r="L14" s="11"/>
      <c r="N14" s="8" t="str">
        <f t="shared" si="1"/>
        <v>800.01.05.00.00-T</v>
      </c>
      <c r="O14" s="11" t="s">
        <v>348</v>
      </c>
      <c r="P14" s="11"/>
      <c r="Q14" s="11"/>
      <c r="R14" s="75" t="s">
        <v>437</v>
      </c>
      <c r="S14" s="58" t="s">
        <v>438</v>
      </c>
      <c r="T14" s="58" t="s">
        <v>439</v>
      </c>
      <c r="U14" s="58" t="s">
        <v>440</v>
      </c>
      <c r="W14" s="58" t="s">
        <v>441</v>
      </c>
      <c r="X14" s="58" t="s">
        <v>442</v>
      </c>
      <c r="Y14" s="58" t="s">
        <v>443</v>
      </c>
      <c r="Z14" s="58" t="s">
        <v>444</v>
      </c>
      <c r="AA14" s="58" t="s">
        <v>445</v>
      </c>
      <c r="AB14" s="58" t="s">
        <v>435</v>
      </c>
      <c r="AD14" s="58" t="s">
        <v>446</v>
      </c>
    </row>
    <row r="15" spans="1:30" ht="27" hidden="1" x14ac:dyDescent="0.25">
      <c r="A15" s="30">
        <v>7</v>
      </c>
      <c r="B15" s="26" t="s">
        <v>447</v>
      </c>
      <c r="C15" s="6" t="s">
        <v>448</v>
      </c>
      <c r="D15" s="6" t="s">
        <v>449</v>
      </c>
      <c r="E15" s="26" t="s">
        <v>450</v>
      </c>
      <c r="F15" s="26" t="s">
        <v>447</v>
      </c>
      <c r="G15" s="16" t="str">
        <f t="shared" si="0"/>
        <v>Archivo de Trámite de la Administración de Operación Aduanera 6</v>
      </c>
      <c r="H15" s="11" t="s">
        <v>353</v>
      </c>
      <c r="I15" s="11"/>
      <c r="J15" s="11"/>
      <c r="K15" s="8" t="s">
        <v>349</v>
      </c>
      <c r="L15" s="11"/>
      <c r="N15" s="8" t="str">
        <f t="shared" si="1"/>
        <v>800.01.06.00.00-T</v>
      </c>
      <c r="O15" s="8" t="s">
        <v>349</v>
      </c>
      <c r="R15" s="75" t="s">
        <v>451</v>
      </c>
      <c r="S15" s="58" t="s">
        <v>452</v>
      </c>
      <c r="U15" s="58" t="s">
        <v>453</v>
      </c>
      <c r="W15" s="58" t="s">
        <v>454</v>
      </c>
      <c r="X15" s="58" t="s">
        <v>455</v>
      </c>
      <c r="Y15" s="58" t="s">
        <v>456</v>
      </c>
      <c r="Z15" s="58" t="s">
        <v>457</v>
      </c>
      <c r="AA15" s="58" t="s">
        <v>458</v>
      </c>
      <c r="AB15" s="58" t="s">
        <v>449</v>
      </c>
      <c r="AD15" s="58" t="s">
        <v>459</v>
      </c>
    </row>
    <row r="16" spans="1:30" ht="27" hidden="1" x14ac:dyDescent="0.25">
      <c r="A16" s="30">
        <v>8</v>
      </c>
      <c r="B16" s="26" t="s">
        <v>460</v>
      </c>
      <c r="C16" s="6" t="s">
        <v>461</v>
      </c>
      <c r="D16" s="6" t="s">
        <v>462</v>
      </c>
      <c r="E16" s="26" t="s">
        <v>463</v>
      </c>
      <c r="F16" s="26" t="s">
        <v>460</v>
      </c>
      <c r="G16" s="16" t="str">
        <f t="shared" si="0"/>
        <v>Archivo de Trámite de la Administración de Operación Aduanera 7</v>
      </c>
      <c r="H16" s="11" t="s">
        <v>353</v>
      </c>
      <c r="I16" s="11"/>
      <c r="J16" s="11"/>
      <c r="K16" s="11" t="s">
        <v>350</v>
      </c>
      <c r="L16" s="11"/>
      <c r="N16" s="8" t="str">
        <f t="shared" si="1"/>
        <v>800.01.07.00.00-T</v>
      </c>
      <c r="O16" s="11" t="s">
        <v>350</v>
      </c>
      <c r="P16" s="11"/>
      <c r="Q16" s="11"/>
      <c r="R16" s="58" t="s">
        <v>464</v>
      </c>
      <c r="S16" s="58" t="s">
        <v>465</v>
      </c>
      <c r="U16" s="58" t="s">
        <v>466</v>
      </c>
      <c r="W16" s="58" t="s">
        <v>467</v>
      </c>
      <c r="X16" s="58" t="s">
        <v>468</v>
      </c>
      <c r="Y16" s="58" t="s">
        <v>469</v>
      </c>
      <c r="Z16" s="58" t="s">
        <v>470</v>
      </c>
      <c r="AA16" s="58" t="s">
        <v>471</v>
      </c>
      <c r="AB16" s="58" t="s">
        <v>462</v>
      </c>
      <c r="AD16" s="58" t="s">
        <v>472</v>
      </c>
    </row>
    <row r="17" spans="1:30" ht="27" hidden="1" x14ac:dyDescent="0.25">
      <c r="A17" s="30">
        <v>9</v>
      </c>
      <c r="B17" s="26" t="s">
        <v>473</v>
      </c>
      <c r="C17" s="6" t="s">
        <v>474</v>
      </c>
      <c r="D17" s="6" t="s">
        <v>475</v>
      </c>
      <c r="E17" s="26" t="s">
        <v>476</v>
      </c>
      <c r="F17" s="26" t="s">
        <v>473</v>
      </c>
      <c r="G17" s="16" t="str">
        <f t="shared" si="0"/>
        <v>Archivo de Trámite de la Administración de Apoyo Jurídico de Aduanas 1</v>
      </c>
      <c r="H17" s="11" t="s">
        <v>353</v>
      </c>
      <c r="I17" s="11"/>
      <c r="J17" s="11"/>
      <c r="K17" s="11" t="s">
        <v>351</v>
      </c>
      <c r="L17" s="11"/>
      <c r="N17" s="8" t="str">
        <f t="shared" si="1"/>
        <v>800.02.01.00.00-T</v>
      </c>
      <c r="O17" s="11" t="s">
        <v>351</v>
      </c>
      <c r="P17" s="11"/>
      <c r="Q17" s="11"/>
      <c r="R17" s="58" t="s">
        <v>477</v>
      </c>
      <c r="S17" s="58" t="s">
        <v>478</v>
      </c>
      <c r="U17" s="58" t="s">
        <v>479</v>
      </c>
      <c r="W17" s="58" t="s">
        <v>480</v>
      </c>
      <c r="X17" s="58" t="s">
        <v>481</v>
      </c>
      <c r="Y17" s="58" t="s">
        <v>482</v>
      </c>
      <c r="Z17" s="58" t="s">
        <v>483</v>
      </c>
      <c r="AA17" s="58" t="s">
        <v>484</v>
      </c>
      <c r="AB17" s="58" t="s">
        <v>475</v>
      </c>
      <c r="AD17" s="58" t="s">
        <v>485</v>
      </c>
    </row>
    <row r="18" spans="1:30" ht="27" hidden="1" x14ac:dyDescent="0.25">
      <c r="A18" s="30">
        <v>10</v>
      </c>
      <c r="B18" s="26" t="s">
        <v>486</v>
      </c>
      <c r="C18" s="6" t="s">
        <v>487</v>
      </c>
      <c r="D18" s="6" t="s">
        <v>488</v>
      </c>
      <c r="E18" s="26" t="s">
        <v>489</v>
      </c>
      <c r="F18" s="26" t="s">
        <v>486</v>
      </c>
      <c r="G18" s="16" t="str">
        <f t="shared" si="0"/>
        <v>Archivo de Trámite de la Administración de Apoyo Jurídico de Aduanas 2</v>
      </c>
      <c r="H18" s="11" t="s">
        <v>353</v>
      </c>
      <c r="I18" s="11"/>
      <c r="J18" s="11"/>
      <c r="K18" s="8" t="s">
        <v>352</v>
      </c>
      <c r="L18" s="11"/>
      <c r="N18" s="8" t="str">
        <f t="shared" si="1"/>
        <v>800.02.02.00.00-T</v>
      </c>
      <c r="O18" s="8" t="s">
        <v>352</v>
      </c>
      <c r="R18" s="58" t="s">
        <v>490</v>
      </c>
      <c r="S18" s="58" t="s">
        <v>491</v>
      </c>
      <c r="U18" s="58" t="s">
        <v>492</v>
      </c>
      <c r="W18" s="58" t="s">
        <v>493</v>
      </c>
      <c r="X18" s="58" t="s">
        <v>494</v>
      </c>
      <c r="Y18" s="58" t="s">
        <v>495</v>
      </c>
      <c r="Z18" s="58" t="s">
        <v>496</v>
      </c>
      <c r="AA18" s="58" t="s">
        <v>497</v>
      </c>
      <c r="AB18" s="58" t="s">
        <v>488</v>
      </c>
      <c r="AD18" s="58" t="s">
        <v>498</v>
      </c>
    </row>
    <row r="19" spans="1:30" ht="27" hidden="1" x14ac:dyDescent="0.25">
      <c r="A19" s="30">
        <v>11</v>
      </c>
      <c r="B19" s="28" t="s">
        <v>499</v>
      </c>
      <c r="C19" s="10" t="s">
        <v>500</v>
      </c>
      <c r="D19" s="10" t="s">
        <v>501</v>
      </c>
      <c r="E19" s="28" t="s">
        <v>502</v>
      </c>
      <c r="F19" s="28" t="s">
        <v>499</v>
      </c>
      <c r="G19" s="16" t="str">
        <f t="shared" si="0"/>
        <v>Archivo de Trámite de la Administración de Apoyo Jurídico de Aduanas 3</v>
      </c>
      <c r="H19" s="11" t="s">
        <v>353</v>
      </c>
      <c r="I19" s="11"/>
      <c r="J19" s="11"/>
      <c r="K19" s="11" t="s">
        <v>353</v>
      </c>
      <c r="L19" s="11"/>
      <c r="N19" s="8" t="str">
        <f t="shared" si="1"/>
        <v>800.02.03.00.00-T</v>
      </c>
      <c r="O19" s="11" t="s">
        <v>353</v>
      </c>
      <c r="P19" s="11"/>
      <c r="Q19" s="11"/>
      <c r="R19" s="58" t="s">
        <v>503</v>
      </c>
      <c r="S19" s="6"/>
      <c r="U19" s="58" t="s">
        <v>504</v>
      </c>
      <c r="W19" s="58" t="s">
        <v>505</v>
      </c>
      <c r="X19" s="58" t="s">
        <v>506</v>
      </c>
      <c r="Y19" s="58" t="s">
        <v>507</v>
      </c>
      <c r="Z19" s="58" t="s">
        <v>508</v>
      </c>
      <c r="AA19" s="58" t="s">
        <v>509</v>
      </c>
      <c r="AB19" s="58" t="s">
        <v>501</v>
      </c>
      <c r="AD19" s="58" t="s">
        <v>510</v>
      </c>
    </row>
    <row r="20" spans="1:30" ht="27" hidden="1" x14ac:dyDescent="0.25">
      <c r="A20" s="30">
        <v>12</v>
      </c>
      <c r="B20" s="26" t="s">
        <v>511</v>
      </c>
      <c r="C20" s="6" t="s">
        <v>512</v>
      </c>
      <c r="D20" s="6" t="s">
        <v>513</v>
      </c>
      <c r="E20" s="26" t="s">
        <v>514</v>
      </c>
      <c r="F20" s="26" t="s">
        <v>511</v>
      </c>
      <c r="G20" s="16" t="str">
        <f t="shared" si="0"/>
        <v>Archivo de Trámite de la Administración de Apoyo Jurídico de Aduanas 4</v>
      </c>
      <c r="H20" s="11" t="s">
        <v>353</v>
      </c>
      <c r="I20" s="11"/>
      <c r="J20" s="11"/>
      <c r="K20" s="11" t="s">
        <v>354</v>
      </c>
      <c r="L20" s="11"/>
      <c r="N20" s="8" t="str">
        <f t="shared" si="1"/>
        <v>800.02.04.00.00-T</v>
      </c>
      <c r="O20" s="11" t="s">
        <v>354</v>
      </c>
      <c r="P20" s="11"/>
      <c r="Q20" s="11"/>
      <c r="R20" s="58" t="s">
        <v>515</v>
      </c>
      <c r="U20" s="58" t="s">
        <v>516</v>
      </c>
      <c r="W20" s="58" t="s">
        <v>517</v>
      </c>
      <c r="X20" s="58" t="s">
        <v>518</v>
      </c>
      <c r="Y20" s="58" t="s">
        <v>519</v>
      </c>
      <c r="Z20" s="58" t="s">
        <v>520</v>
      </c>
      <c r="AA20" s="58" t="s">
        <v>521</v>
      </c>
      <c r="AB20" s="58" t="s">
        <v>513</v>
      </c>
      <c r="AD20" s="58" t="s">
        <v>522</v>
      </c>
    </row>
    <row r="21" spans="1:30" ht="27" hidden="1" x14ac:dyDescent="0.25">
      <c r="A21" s="30">
        <v>13</v>
      </c>
      <c r="B21" s="26" t="s">
        <v>523</v>
      </c>
      <c r="C21" s="6" t="s">
        <v>524</v>
      </c>
      <c r="D21" s="6" t="s">
        <v>525</v>
      </c>
      <c r="E21" s="26" t="s">
        <v>526</v>
      </c>
      <c r="F21" s="26" t="s">
        <v>523</v>
      </c>
      <c r="G21" s="16" t="str">
        <f t="shared" si="0"/>
        <v>Archivo de Trámite de la Administración de Apoyo Jurídico de Aduanas 5</v>
      </c>
      <c r="H21" s="11" t="s">
        <v>353</v>
      </c>
      <c r="I21" s="11"/>
      <c r="J21" s="11"/>
      <c r="K21" s="11" t="s">
        <v>379</v>
      </c>
      <c r="L21" s="11"/>
      <c r="N21" s="8" t="str">
        <f t="shared" si="1"/>
        <v>800.02.05.00.00-T</v>
      </c>
      <c r="O21" s="11" t="s">
        <v>527</v>
      </c>
      <c r="P21" s="11"/>
      <c r="Q21" s="11"/>
      <c r="R21" s="58" t="s">
        <v>528</v>
      </c>
      <c r="U21" s="58" t="s">
        <v>529</v>
      </c>
      <c r="W21" s="58" t="s">
        <v>530</v>
      </c>
      <c r="X21" s="58" t="s">
        <v>531</v>
      </c>
      <c r="Y21" s="58" t="s">
        <v>532</v>
      </c>
      <c r="Z21" s="58" t="s">
        <v>533</v>
      </c>
      <c r="AA21" s="58" t="s">
        <v>534</v>
      </c>
      <c r="AB21" s="58" t="s">
        <v>525</v>
      </c>
      <c r="AD21" s="58" t="s">
        <v>535</v>
      </c>
    </row>
    <row r="22" spans="1:30" ht="27" hidden="1" x14ac:dyDescent="0.25">
      <c r="A22" s="30">
        <v>14</v>
      </c>
      <c r="B22" s="26" t="s">
        <v>536</v>
      </c>
      <c r="C22" s="6" t="s">
        <v>537</v>
      </c>
      <c r="D22" s="6" t="s">
        <v>538</v>
      </c>
      <c r="E22" s="26" t="s">
        <v>539</v>
      </c>
      <c r="F22" s="26" t="s">
        <v>536</v>
      </c>
      <c r="G22" s="16" t="str">
        <f t="shared" si="0"/>
        <v>Archivo de Trámite de la Administración de Apoyo Jurídico de Aduanas 6</v>
      </c>
      <c r="H22" s="11" t="s">
        <v>353</v>
      </c>
      <c r="I22" s="11"/>
      <c r="J22" s="11"/>
      <c r="K22" s="11"/>
      <c r="L22" s="11"/>
      <c r="N22" s="8" t="str">
        <f t="shared" si="1"/>
        <v>800.02.06.00.00-T</v>
      </c>
      <c r="O22"/>
      <c r="P22"/>
      <c r="Q22"/>
      <c r="R22" s="58" t="s">
        <v>540</v>
      </c>
      <c r="U22" s="58" t="s">
        <v>541</v>
      </c>
      <c r="W22" s="58" t="s">
        <v>542</v>
      </c>
      <c r="X22" s="58" t="s">
        <v>543</v>
      </c>
      <c r="Y22" s="58" t="s">
        <v>544</v>
      </c>
      <c r="Z22" s="58" t="s">
        <v>545</v>
      </c>
      <c r="AA22" s="58" t="s">
        <v>546</v>
      </c>
      <c r="AB22" s="58" t="s">
        <v>538</v>
      </c>
      <c r="AD22" s="58" t="s">
        <v>547</v>
      </c>
    </row>
    <row r="23" spans="1:30" ht="27" hidden="1" x14ac:dyDescent="0.25">
      <c r="A23" s="30">
        <v>15</v>
      </c>
      <c r="B23" s="26" t="s">
        <v>548</v>
      </c>
      <c r="C23" s="6" t="s">
        <v>549</v>
      </c>
      <c r="D23" s="6" t="s">
        <v>550</v>
      </c>
      <c r="E23" s="26" t="s">
        <v>551</v>
      </c>
      <c r="F23" s="26" t="s">
        <v>548</v>
      </c>
      <c r="G23" s="16" t="str">
        <f t="shared" si="0"/>
        <v>Archivo de Trámite de la Administración de Apoyo Jurídico de Aduanas 9</v>
      </c>
      <c r="H23" s="11" t="s">
        <v>353</v>
      </c>
      <c r="I23" s="11"/>
      <c r="J23" s="11"/>
      <c r="K23" s="11"/>
      <c r="L23" s="11"/>
      <c r="N23" s="8" t="str">
        <f t="shared" si="1"/>
        <v>800.02.09.00.00-T</v>
      </c>
      <c r="O23"/>
      <c r="P23"/>
      <c r="Q23"/>
      <c r="R23" s="58" t="s">
        <v>552</v>
      </c>
      <c r="W23" s="58" t="s">
        <v>553</v>
      </c>
      <c r="X23" s="58" t="s">
        <v>554</v>
      </c>
      <c r="Y23" s="58" t="s">
        <v>555</v>
      </c>
      <c r="Z23" s="58" t="s">
        <v>556</v>
      </c>
      <c r="AA23" s="58" t="s">
        <v>557</v>
      </c>
      <c r="AB23" s="58" t="s">
        <v>550</v>
      </c>
      <c r="AD23" s="58" t="s">
        <v>558</v>
      </c>
    </row>
    <row r="24" spans="1:30" ht="27" hidden="1" x14ac:dyDescent="0.25">
      <c r="A24" s="30">
        <v>16</v>
      </c>
      <c r="B24" s="26" t="s">
        <v>559</v>
      </c>
      <c r="C24" s="6" t="s">
        <v>560</v>
      </c>
      <c r="D24" s="6" t="s">
        <v>561</v>
      </c>
      <c r="E24" s="26" t="s">
        <v>562</v>
      </c>
      <c r="F24" s="26" t="s">
        <v>559</v>
      </c>
      <c r="G24" s="16" t="str">
        <f t="shared" si="0"/>
        <v>Archivo de Trámite de la Administración de Apoyo Jurídico de Aduanas 10</v>
      </c>
      <c r="H24" s="11" t="s">
        <v>353</v>
      </c>
      <c r="I24" s="11"/>
      <c r="J24" s="11"/>
      <c r="K24" s="11"/>
      <c r="L24" s="11"/>
      <c r="N24" s="8" t="str">
        <f t="shared" si="1"/>
        <v>800.02.10.00.00-T</v>
      </c>
      <c r="O24"/>
      <c r="P24"/>
      <c r="Q24"/>
      <c r="R24" s="58" t="s">
        <v>563</v>
      </c>
      <c r="W24" s="58" t="s">
        <v>564</v>
      </c>
      <c r="X24" s="58" t="s">
        <v>565</v>
      </c>
      <c r="Y24" s="58" t="s">
        <v>566</v>
      </c>
      <c r="Z24" s="58" t="s">
        <v>567</v>
      </c>
      <c r="AA24" s="58" t="s">
        <v>568</v>
      </c>
      <c r="AB24" s="58" t="s">
        <v>561</v>
      </c>
      <c r="AD24" s="58" t="s">
        <v>569</v>
      </c>
    </row>
    <row r="25" spans="1:30" ht="27" hidden="1" x14ac:dyDescent="0.25">
      <c r="A25" s="30">
        <v>17</v>
      </c>
      <c r="B25" s="26" t="s">
        <v>570</v>
      </c>
      <c r="C25" s="6" t="s">
        <v>571</v>
      </c>
      <c r="D25" s="6" t="s">
        <v>572</v>
      </c>
      <c r="E25" s="26" t="s">
        <v>573</v>
      </c>
      <c r="F25" s="26" t="s">
        <v>570</v>
      </c>
      <c r="G25" s="16" t="str">
        <f t="shared" si="0"/>
        <v>Archivo de Trámite de la Administración de Apoyo Jurídico de Aduanas 11</v>
      </c>
      <c r="H25" s="11" t="s">
        <v>353</v>
      </c>
      <c r="I25" s="11"/>
      <c r="J25" s="11"/>
      <c r="K25" s="11"/>
      <c r="L25" s="11"/>
      <c r="N25" s="8" t="str">
        <f t="shared" si="1"/>
        <v>800.02.11.00.00-T</v>
      </c>
      <c r="O25"/>
      <c r="P25"/>
      <c r="Q25"/>
      <c r="R25" s="58" t="s">
        <v>574</v>
      </c>
      <c r="W25" s="58" t="s">
        <v>575</v>
      </c>
      <c r="X25" s="58" t="s">
        <v>576</v>
      </c>
      <c r="Y25" s="58" t="s">
        <v>577</v>
      </c>
      <c r="Z25" s="58" t="s">
        <v>578</v>
      </c>
      <c r="AA25" s="58" t="s">
        <v>579</v>
      </c>
      <c r="AB25" s="58" t="s">
        <v>572</v>
      </c>
      <c r="AD25" s="61" t="s">
        <v>580</v>
      </c>
    </row>
    <row r="26" spans="1:30" ht="27" hidden="1" x14ac:dyDescent="0.25">
      <c r="A26" s="30">
        <v>18</v>
      </c>
      <c r="B26" s="26" t="s">
        <v>581</v>
      </c>
      <c r="C26" s="6" t="s">
        <v>582</v>
      </c>
      <c r="D26" s="6" t="s">
        <v>583</v>
      </c>
      <c r="E26" s="26" t="s">
        <v>584</v>
      </c>
      <c r="F26" s="26" t="s">
        <v>585</v>
      </c>
      <c r="G26" s="16" t="str">
        <f t="shared" si="0"/>
        <v>Archivo de Trámite de la Administración Central de Investigación Aduanera</v>
      </c>
      <c r="H26" s="11" t="s">
        <v>353</v>
      </c>
      <c r="I26" s="11"/>
      <c r="J26" s="11"/>
      <c r="K26" s="11"/>
      <c r="L26" s="11"/>
      <c r="N26" s="8" t="str">
        <f t="shared" si="1"/>
        <v>800.03.00.00.00-T</v>
      </c>
      <c r="O26"/>
      <c r="P26"/>
      <c r="Q26"/>
      <c r="R26" s="58" t="s">
        <v>586</v>
      </c>
      <c r="W26" s="58" t="s">
        <v>587</v>
      </c>
      <c r="X26" s="58" t="s">
        <v>588</v>
      </c>
      <c r="Y26" s="58" t="s">
        <v>589</v>
      </c>
      <c r="Z26" s="58" t="s">
        <v>590</v>
      </c>
      <c r="AA26" s="58" t="s">
        <v>591</v>
      </c>
      <c r="AB26" s="58" t="s">
        <v>583</v>
      </c>
      <c r="AD26" s="58" t="s">
        <v>592</v>
      </c>
    </row>
    <row r="27" spans="1:30" ht="40.5" hidden="1" x14ac:dyDescent="0.25">
      <c r="A27" s="30">
        <v>19</v>
      </c>
      <c r="B27" s="26" t="s">
        <v>593</v>
      </c>
      <c r="C27" s="6" t="s">
        <v>594</v>
      </c>
      <c r="D27" s="6" t="s">
        <v>595</v>
      </c>
      <c r="E27" s="26" t="s">
        <v>596</v>
      </c>
      <c r="F27" s="26" t="s">
        <v>593</v>
      </c>
      <c r="G27" s="16" t="str">
        <f t="shared" si="0"/>
        <v>Archivo de Trámite de la Administración Central de Atención Aduanera y Asuntos Internacionales</v>
      </c>
      <c r="H27" s="11" t="s">
        <v>353</v>
      </c>
      <c r="I27" s="11"/>
      <c r="J27" s="11"/>
      <c r="K27" s="11"/>
      <c r="L27" s="11"/>
      <c r="N27" s="8" t="str">
        <f t="shared" si="1"/>
        <v>800.04.00.00.00-T</v>
      </c>
      <c r="O27"/>
      <c r="P27"/>
      <c r="Q27"/>
      <c r="R27" s="58" t="s">
        <v>597</v>
      </c>
      <c r="W27" s="58" t="s">
        <v>598</v>
      </c>
      <c r="X27" s="58" t="s">
        <v>599</v>
      </c>
      <c r="Y27" s="58" t="s">
        <v>600</v>
      </c>
      <c r="Z27" s="58" t="s">
        <v>601</v>
      </c>
      <c r="AA27" s="58" t="s">
        <v>602</v>
      </c>
      <c r="AB27" s="58" t="s">
        <v>595</v>
      </c>
      <c r="AD27" s="58" t="s">
        <v>603</v>
      </c>
    </row>
    <row r="28" spans="1:30" ht="27" hidden="1" x14ac:dyDescent="0.25">
      <c r="A28" s="30">
        <v>20</v>
      </c>
      <c r="B28" s="26" t="s">
        <v>604</v>
      </c>
      <c r="C28" s="6" t="s">
        <v>605</v>
      </c>
      <c r="D28" s="6" t="s">
        <v>606</v>
      </c>
      <c r="E28" s="26" t="s">
        <v>607</v>
      </c>
      <c r="F28" s="26" t="s">
        <v>604</v>
      </c>
      <c r="G28" s="16" t="str">
        <f t="shared" si="0"/>
        <v>Archivo de Trámite de la Administración Central de Modernización Aduanera</v>
      </c>
      <c r="H28" s="11" t="s">
        <v>353</v>
      </c>
      <c r="I28" s="11"/>
      <c r="J28" s="11"/>
      <c r="K28" s="11"/>
      <c r="L28" s="11"/>
      <c r="N28" s="8" t="str">
        <f t="shared" si="1"/>
        <v>800.05.00.00.00-T</v>
      </c>
      <c r="O28"/>
      <c r="P28"/>
      <c r="Q28"/>
      <c r="R28" s="58" t="s">
        <v>608</v>
      </c>
      <c r="W28" s="58" t="s">
        <v>609</v>
      </c>
      <c r="X28" s="58" t="s">
        <v>610</v>
      </c>
      <c r="Y28" s="58" t="s">
        <v>611</v>
      </c>
      <c r="Z28" s="58" t="s">
        <v>612</v>
      </c>
      <c r="AA28" s="58" t="s">
        <v>613</v>
      </c>
      <c r="AB28" s="58" t="s">
        <v>606</v>
      </c>
      <c r="AD28" s="58" t="s">
        <v>614</v>
      </c>
    </row>
    <row r="29" spans="1:30" ht="40.5" hidden="1" x14ac:dyDescent="0.25">
      <c r="A29" s="30">
        <v>21</v>
      </c>
      <c r="B29" s="26" t="s">
        <v>615</v>
      </c>
      <c r="C29" s="6" t="s">
        <v>616</v>
      </c>
      <c r="D29" s="6" t="s">
        <v>617</v>
      </c>
      <c r="E29" s="26" t="s">
        <v>618</v>
      </c>
      <c r="F29" s="26" t="s">
        <v>615</v>
      </c>
      <c r="G29" s="16" t="str">
        <f t="shared" si="0"/>
        <v>Archivo de Trámite de la Administración Central de Equipamiento e Infraestructura Aduanera</v>
      </c>
      <c r="H29" s="11" t="s">
        <v>353</v>
      </c>
      <c r="I29" s="11"/>
      <c r="J29" s="11"/>
      <c r="K29" s="11"/>
      <c r="L29" s="11"/>
      <c r="N29" s="8" t="str">
        <f t="shared" si="1"/>
        <v>800.06.00.00.00-T</v>
      </c>
      <c r="O29"/>
      <c r="P29"/>
      <c r="Q29"/>
      <c r="R29" s="58" t="s">
        <v>619</v>
      </c>
      <c r="W29" s="58" t="s">
        <v>620</v>
      </c>
      <c r="X29" s="58" t="s">
        <v>621</v>
      </c>
      <c r="Y29" s="58" t="s">
        <v>622</v>
      </c>
      <c r="Z29" s="58" t="s">
        <v>623</v>
      </c>
      <c r="AA29" s="58" t="s">
        <v>624</v>
      </c>
      <c r="AB29" s="58" t="s">
        <v>617</v>
      </c>
      <c r="AD29" s="58" t="s">
        <v>625</v>
      </c>
    </row>
    <row r="30" spans="1:30" ht="27" hidden="1" x14ac:dyDescent="0.25">
      <c r="A30" s="30">
        <v>22</v>
      </c>
      <c r="B30" s="26" t="s">
        <v>626</v>
      </c>
      <c r="C30" s="6" t="s">
        <v>627</v>
      </c>
      <c r="D30" s="6" t="s">
        <v>628</v>
      </c>
      <c r="E30" s="26" t="s">
        <v>629</v>
      </c>
      <c r="F30" s="26" t="s">
        <v>626</v>
      </c>
      <c r="G30" s="16" t="str">
        <f t="shared" si="0"/>
        <v>Archivo de Trámite de la Administración de Equipamiento e Infraestructura Aduanera 1</v>
      </c>
      <c r="H30" s="11" t="s">
        <v>353</v>
      </c>
      <c r="I30" s="11"/>
      <c r="J30" s="11"/>
      <c r="K30" s="11"/>
      <c r="L30" s="11"/>
      <c r="N30" s="8" t="str">
        <f t="shared" si="1"/>
        <v>800.06.01.00.00-T</v>
      </c>
      <c r="O30"/>
      <c r="P30"/>
      <c r="Q30"/>
      <c r="R30" s="58" t="s">
        <v>630</v>
      </c>
      <c r="W30" s="58" t="s">
        <v>631</v>
      </c>
      <c r="X30" s="58" t="s">
        <v>632</v>
      </c>
      <c r="Y30" s="58" t="s">
        <v>633</v>
      </c>
      <c r="Z30" s="58" t="s">
        <v>634</v>
      </c>
      <c r="AA30" s="58" t="s">
        <v>635</v>
      </c>
      <c r="AB30" s="58" t="s">
        <v>628</v>
      </c>
      <c r="AD30" s="58" t="s">
        <v>636</v>
      </c>
    </row>
    <row r="31" spans="1:30" ht="27" hidden="1" x14ac:dyDescent="0.25">
      <c r="A31" s="30">
        <v>23</v>
      </c>
      <c r="B31" s="26" t="s">
        <v>637</v>
      </c>
      <c r="C31" s="6" t="s">
        <v>638</v>
      </c>
      <c r="D31" s="6" t="s">
        <v>639</v>
      </c>
      <c r="E31" s="26" t="s">
        <v>640</v>
      </c>
      <c r="F31" s="26" t="s">
        <v>637</v>
      </c>
      <c r="G31" s="16" t="str">
        <f t="shared" si="0"/>
        <v>Archivo de Trámite de la Administración de Equipamiento e Infraestructura Aduanera 2</v>
      </c>
      <c r="H31" s="11" t="s">
        <v>353</v>
      </c>
      <c r="I31" s="11"/>
      <c r="J31" s="11"/>
      <c r="K31" s="11"/>
      <c r="L31" s="11"/>
      <c r="N31" s="8" t="str">
        <f t="shared" si="1"/>
        <v>800.06.02.00.00-T</v>
      </c>
      <c r="O31"/>
      <c r="P31"/>
      <c r="Q31"/>
      <c r="R31" s="58" t="s">
        <v>641</v>
      </c>
      <c r="W31" s="58" t="s">
        <v>642</v>
      </c>
      <c r="X31" s="58" t="s">
        <v>643</v>
      </c>
      <c r="Y31" s="58" t="s">
        <v>644</v>
      </c>
      <c r="Z31" s="58" t="s">
        <v>645</v>
      </c>
      <c r="AA31" s="58" t="s">
        <v>646</v>
      </c>
      <c r="AB31" s="58" t="s">
        <v>639</v>
      </c>
      <c r="AD31" s="58" t="s">
        <v>647</v>
      </c>
    </row>
    <row r="32" spans="1:30" ht="27" hidden="1" x14ac:dyDescent="0.25">
      <c r="A32" s="30">
        <v>24</v>
      </c>
      <c r="B32" s="26" t="s">
        <v>648</v>
      </c>
      <c r="C32" s="6" t="s">
        <v>649</v>
      </c>
      <c r="D32" s="6" t="s">
        <v>650</v>
      </c>
      <c r="E32" s="26" t="s">
        <v>651</v>
      </c>
      <c r="F32" s="26" t="s">
        <v>648</v>
      </c>
      <c r="G32" s="16" t="str">
        <f t="shared" si="0"/>
        <v>Archivo de Trámite de la Administración de Equipamiento e Infraestructura Aduanera 3</v>
      </c>
      <c r="H32" s="11" t="s">
        <v>353</v>
      </c>
      <c r="I32" s="11"/>
      <c r="J32" s="11"/>
      <c r="K32" s="11"/>
      <c r="L32" s="11"/>
      <c r="N32" s="8" t="str">
        <f t="shared" si="1"/>
        <v>800.06.03.00.00-T</v>
      </c>
      <c r="O32"/>
      <c r="P32"/>
      <c r="Q32"/>
      <c r="R32" s="58" t="s">
        <v>652</v>
      </c>
      <c r="W32" s="58" t="s">
        <v>653</v>
      </c>
      <c r="X32" s="58" t="s">
        <v>654</v>
      </c>
      <c r="Y32" s="58" t="s">
        <v>655</v>
      </c>
      <c r="Z32" s="58" t="s">
        <v>656</v>
      </c>
      <c r="AA32" s="58" t="s">
        <v>657</v>
      </c>
      <c r="AB32" s="58" t="s">
        <v>650</v>
      </c>
      <c r="AD32" s="58" t="s">
        <v>658</v>
      </c>
    </row>
    <row r="33" spans="1:30" ht="27" hidden="1" x14ac:dyDescent="0.25">
      <c r="A33" s="30">
        <v>25</v>
      </c>
      <c r="B33" s="26" t="s">
        <v>659</v>
      </c>
      <c r="C33" s="6" t="s">
        <v>660</v>
      </c>
      <c r="D33" s="6" t="s">
        <v>661</v>
      </c>
      <c r="E33" s="26" t="s">
        <v>662</v>
      </c>
      <c r="F33" s="26" t="s">
        <v>659</v>
      </c>
      <c r="G33" s="16" t="str">
        <f t="shared" si="0"/>
        <v>Archivo de Trámite de la Administración de Equipamiento e Infraestructura Aduanera 4</v>
      </c>
      <c r="H33" s="11" t="s">
        <v>353</v>
      </c>
      <c r="I33" s="11"/>
      <c r="J33" s="11"/>
      <c r="K33" s="11"/>
      <c r="L33" s="11"/>
      <c r="N33" s="8" t="str">
        <f t="shared" si="1"/>
        <v>800.06.04.00.00-T</v>
      </c>
      <c r="O33"/>
      <c r="P33"/>
      <c r="Q33"/>
      <c r="R33" s="58" t="s">
        <v>663</v>
      </c>
      <c r="W33" s="58" t="s">
        <v>664</v>
      </c>
      <c r="X33" s="58" t="s">
        <v>665</v>
      </c>
      <c r="Y33" s="58" t="s">
        <v>666</v>
      </c>
      <c r="Z33" s="58" t="s">
        <v>667</v>
      </c>
      <c r="AA33" s="58" t="s">
        <v>668</v>
      </c>
      <c r="AB33" s="58" t="s">
        <v>661</v>
      </c>
      <c r="AD33" s="58" t="s">
        <v>669</v>
      </c>
    </row>
    <row r="34" spans="1:30" ht="27" hidden="1" x14ac:dyDescent="0.25">
      <c r="A34" s="30">
        <v>26</v>
      </c>
      <c r="B34" s="26" t="s">
        <v>670</v>
      </c>
      <c r="C34" s="6" t="s">
        <v>671</v>
      </c>
      <c r="D34" s="6" t="s">
        <v>672</v>
      </c>
      <c r="E34" s="26" t="s">
        <v>673</v>
      </c>
      <c r="F34" s="26" t="s">
        <v>670</v>
      </c>
      <c r="G34" s="16" t="str">
        <f t="shared" si="0"/>
        <v>Archivo de Trámite de la Administración de Equipamiento e Infraestructura Aduanera 5</v>
      </c>
      <c r="H34" s="11" t="s">
        <v>353</v>
      </c>
      <c r="I34" s="11"/>
      <c r="J34" s="11"/>
      <c r="K34" s="11"/>
      <c r="L34" s="11"/>
      <c r="N34" s="8" t="str">
        <f t="shared" si="1"/>
        <v>800.06.05.00.00-T</v>
      </c>
      <c r="O34"/>
      <c r="P34"/>
      <c r="Q34"/>
      <c r="R34" s="58" t="s">
        <v>674</v>
      </c>
      <c r="W34" s="58" t="s">
        <v>675</v>
      </c>
      <c r="X34" s="58" t="s">
        <v>676</v>
      </c>
      <c r="Y34" s="58" t="s">
        <v>677</v>
      </c>
      <c r="Z34" s="58" t="s">
        <v>678</v>
      </c>
      <c r="AA34" s="58" t="s">
        <v>679</v>
      </c>
      <c r="AB34" s="58" t="s">
        <v>672</v>
      </c>
      <c r="AD34" s="58" t="s">
        <v>680</v>
      </c>
    </row>
    <row r="35" spans="1:30" ht="27" hidden="1" x14ac:dyDescent="0.25">
      <c r="A35" s="30">
        <v>27</v>
      </c>
      <c r="B35" s="26" t="s">
        <v>681</v>
      </c>
      <c r="C35" s="6" t="s">
        <v>682</v>
      </c>
      <c r="D35" s="6" t="s">
        <v>683</v>
      </c>
      <c r="E35" s="26" t="s">
        <v>684</v>
      </c>
      <c r="F35" s="26" t="s">
        <v>681</v>
      </c>
      <c r="G35" s="16" t="str">
        <f t="shared" si="0"/>
        <v>Archivo de Trámite de la Administración de Equipamiento e Infraestructura Aduanera 6</v>
      </c>
      <c r="H35" s="11" t="s">
        <v>353</v>
      </c>
      <c r="I35" s="11"/>
      <c r="J35" s="11"/>
      <c r="K35" s="11"/>
      <c r="L35" s="11"/>
      <c r="N35" s="8" t="str">
        <f t="shared" si="1"/>
        <v>800.06.06.00.00-T</v>
      </c>
      <c r="O35"/>
      <c r="P35"/>
      <c r="Q35"/>
      <c r="R35" s="58" t="s">
        <v>685</v>
      </c>
      <c r="W35" s="58" t="s">
        <v>686</v>
      </c>
      <c r="X35" s="58" t="s">
        <v>687</v>
      </c>
      <c r="Y35" s="58" t="s">
        <v>688</v>
      </c>
      <c r="Z35" s="58" t="s">
        <v>689</v>
      </c>
      <c r="AA35" s="58" t="s">
        <v>690</v>
      </c>
      <c r="AB35" s="58" t="s">
        <v>683</v>
      </c>
      <c r="AD35" s="58" t="s">
        <v>691</v>
      </c>
    </row>
    <row r="36" spans="1:30" ht="27" hidden="1" x14ac:dyDescent="0.25">
      <c r="A36" s="30">
        <v>28</v>
      </c>
      <c r="B36" s="26" t="s">
        <v>692</v>
      </c>
      <c r="C36" s="6" t="s">
        <v>693</v>
      </c>
      <c r="D36" s="6" t="s">
        <v>694</v>
      </c>
      <c r="E36" s="26" t="s">
        <v>695</v>
      </c>
      <c r="F36" s="26" t="s">
        <v>692</v>
      </c>
      <c r="G36" s="16" t="str">
        <f t="shared" si="0"/>
        <v>Archivo de Trámite de la Administración de Equipamiento e Infraestructura Aduanera 7</v>
      </c>
      <c r="H36" s="11" t="s">
        <v>353</v>
      </c>
      <c r="I36" s="11"/>
      <c r="J36" s="11"/>
      <c r="K36" s="11"/>
      <c r="L36" s="11"/>
      <c r="N36" s="8" t="str">
        <f t="shared" si="1"/>
        <v>800.06.07.00.00-T</v>
      </c>
      <c r="O36"/>
      <c r="P36"/>
      <c r="Q36"/>
      <c r="R36" s="58" t="s">
        <v>696</v>
      </c>
      <c r="W36" s="58" t="s">
        <v>697</v>
      </c>
      <c r="X36" s="58" t="s">
        <v>698</v>
      </c>
      <c r="Y36" s="58" t="s">
        <v>699</v>
      </c>
      <c r="Z36" s="58" t="s">
        <v>700</v>
      </c>
      <c r="AA36" s="58" t="s">
        <v>701</v>
      </c>
      <c r="AB36" s="58" t="s">
        <v>694</v>
      </c>
      <c r="AD36" s="58" t="s">
        <v>702</v>
      </c>
    </row>
    <row r="37" spans="1:30" ht="27" hidden="1" x14ac:dyDescent="0.25">
      <c r="A37" s="30">
        <v>29</v>
      </c>
      <c r="B37" s="26" t="s">
        <v>703</v>
      </c>
      <c r="C37" s="6" t="s">
        <v>704</v>
      </c>
      <c r="D37" s="6" t="s">
        <v>705</v>
      </c>
      <c r="E37" s="26" t="s">
        <v>706</v>
      </c>
      <c r="F37" s="26" t="s">
        <v>703</v>
      </c>
      <c r="G37" s="16" t="str">
        <f t="shared" si="0"/>
        <v>Archivo de Trámite de la Administración Central de Planeación Aduanera</v>
      </c>
      <c r="H37" s="11" t="s">
        <v>353</v>
      </c>
      <c r="I37" s="11"/>
      <c r="J37" s="11"/>
      <c r="K37" s="11"/>
      <c r="L37" s="11"/>
      <c r="N37" s="8" t="str">
        <f t="shared" si="1"/>
        <v>800.07.00.00.00-T</v>
      </c>
      <c r="O37"/>
      <c r="P37"/>
      <c r="Q37"/>
      <c r="R37" s="58" t="s">
        <v>707</v>
      </c>
      <c r="W37" s="58" t="s">
        <v>708</v>
      </c>
      <c r="X37" s="58" t="s">
        <v>709</v>
      </c>
      <c r="Y37" s="58" t="s">
        <v>710</v>
      </c>
      <c r="Z37" s="58" t="s">
        <v>711</v>
      </c>
      <c r="AA37" s="58" t="s">
        <v>712</v>
      </c>
      <c r="AB37" s="58" t="s">
        <v>705</v>
      </c>
      <c r="AD37" s="58" t="s">
        <v>713</v>
      </c>
    </row>
    <row r="38" spans="1:30" ht="40.5" hidden="1" x14ac:dyDescent="0.25">
      <c r="A38" s="30">
        <v>30</v>
      </c>
      <c r="B38" s="26" t="s">
        <v>714</v>
      </c>
      <c r="C38" s="6" t="s">
        <v>715</v>
      </c>
      <c r="D38" s="6" t="s">
        <v>716</v>
      </c>
      <c r="E38" s="26" t="s">
        <v>717</v>
      </c>
      <c r="F38" s="26" t="s">
        <v>718</v>
      </c>
      <c r="G38" s="16" t="str">
        <f t="shared" si="0"/>
        <v>Archivo de Trámite de la Administración Central De Procesamiento Electrónico de Datos Aduaneros</v>
      </c>
      <c r="H38" s="11" t="s">
        <v>353</v>
      </c>
      <c r="I38" s="11"/>
      <c r="J38" s="11"/>
      <c r="K38" s="11"/>
      <c r="L38" s="11"/>
      <c r="N38" s="8" t="str">
        <f t="shared" si="1"/>
        <v>800.08.00.00.00-T</v>
      </c>
      <c r="O38"/>
      <c r="P38"/>
      <c r="Q38"/>
      <c r="R38" s="58" t="s">
        <v>719</v>
      </c>
      <c r="W38" s="58" t="s">
        <v>720</v>
      </c>
      <c r="X38" s="58" t="s">
        <v>721</v>
      </c>
      <c r="Y38" s="58" t="s">
        <v>722</v>
      </c>
      <c r="Z38" s="58" t="s">
        <v>723</v>
      </c>
      <c r="AA38" s="58" t="s">
        <v>724</v>
      </c>
      <c r="AB38" s="58" t="s">
        <v>716</v>
      </c>
      <c r="AD38" s="58" t="s">
        <v>725</v>
      </c>
    </row>
    <row r="39" spans="1:30" ht="27" hidden="1" x14ac:dyDescent="0.25">
      <c r="A39" s="30">
        <v>31</v>
      </c>
      <c r="B39" s="26" t="s">
        <v>726</v>
      </c>
      <c r="C39" s="6" t="s">
        <v>727</v>
      </c>
      <c r="D39" s="6" t="s">
        <v>728</v>
      </c>
      <c r="E39" s="26" t="s">
        <v>729</v>
      </c>
      <c r="F39" s="26" t="s">
        <v>726</v>
      </c>
      <c r="G39" s="16" t="str">
        <f t="shared" si="0"/>
        <v>Archivo de trámite de la Aduana de Aguascalientes</v>
      </c>
      <c r="H39" s="11" t="s">
        <v>353</v>
      </c>
      <c r="I39" s="11"/>
      <c r="J39" s="11"/>
      <c r="K39" s="11"/>
      <c r="L39" s="11"/>
      <c r="N39" s="8" t="str">
        <f t="shared" si="1"/>
        <v>800.09.00.00.00-T</v>
      </c>
      <c r="O39"/>
      <c r="P39"/>
      <c r="Q39"/>
      <c r="R39" s="58" t="s">
        <v>730</v>
      </c>
      <c r="W39" s="58" t="s">
        <v>731</v>
      </c>
      <c r="X39" s="58" t="s">
        <v>732</v>
      </c>
      <c r="Y39" s="58" t="s">
        <v>733</v>
      </c>
      <c r="Z39" s="58" t="s">
        <v>734</v>
      </c>
      <c r="AA39" s="58" t="s">
        <v>735</v>
      </c>
      <c r="AB39" s="58" t="s">
        <v>728</v>
      </c>
      <c r="AD39" s="58" t="s">
        <v>736</v>
      </c>
    </row>
    <row r="40" spans="1:30" ht="27" hidden="1" x14ac:dyDescent="0.25">
      <c r="A40" s="30">
        <v>32</v>
      </c>
      <c r="B40" s="26" t="s">
        <v>737</v>
      </c>
      <c r="C40" s="6" t="s">
        <v>738</v>
      </c>
      <c r="D40" s="6" t="s">
        <v>739</v>
      </c>
      <c r="E40" s="26" t="s">
        <v>740</v>
      </c>
      <c r="F40" s="26" t="s">
        <v>737</v>
      </c>
      <c r="G40" s="16" t="str">
        <f t="shared" si="0"/>
        <v>Archivo de trámite de la Aduana de Aguascalientes Sección Aduanera Zac.</v>
      </c>
      <c r="H40" s="11" t="s">
        <v>353</v>
      </c>
      <c r="I40" s="11"/>
      <c r="J40" s="11"/>
      <c r="K40" s="11"/>
      <c r="L40" s="11"/>
      <c r="N40" s="8" t="str">
        <f t="shared" si="1"/>
        <v>800.09.00.03.03-T</v>
      </c>
      <c r="O40"/>
      <c r="P40"/>
      <c r="Q40"/>
      <c r="R40" s="58" t="s">
        <v>741</v>
      </c>
      <c r="W40" s="58" t="s">
        <v>742</v>
      </c>
      <c r="X40" s="58" t="s">
        <v>743</v>
      </c>
      <c r="Y40" s="58" t="s">
        <v>744</v>
      </c>
      <c r="Z40" s="58" t="s">
        <v>745</v>
      </c>
      <c r="AA40" s="58" t="s">
        <v>746</v>
      </c>
      <c r="AB40" s="58" t="s">
        <v>739</v>
      </c>
      <c r="AD40" s="58" t="s">
        <v>747</v>
      </c>
    </row>
    <row r="41" spans="1:30" ht="27" hidden="1" x14ac:dyDescent="0.25">
      <c r="A41" s="30">
        <v>33</v>
      </c>
      <c r="B41" s="26" t="s">
        <v>748</v>
      </c>
      <c r="C41" s="6" t="s">
        <v>749</v>
      </c>
      <c r="D41" s="6" t="s">
        <v>750</v>
      </c>
      <c r="E41" s="26" t="s">
        <v>751</v>
      </c>
      <c r="F41" s="26" t="s">
        <v>748</v>
      </c>
      <c r="G41" s="16" t="str">
        <f t="shared" si="0"/>
        <v>Archivo de trámite de la Aduana de Aguascalientes Sección Aduanera SLP</v>
      </c>
      <c r="H41" s="11" t="s">
        <v>353</v>
      </c>
      <c r="I41" s="11"/>
      <c r="J41" s="11"/>
      <c r="K41" s="11"/>
      <c r="L41" s="11"/>
      <c r="N41" s="8" t="str">
        <f t="shared" si="1"/>
        <v>800.09.00.04.00-T</v>
      </c>
      <c r="O41"/>
      <c r="P41"/>
      <c r="Q41"/>
      <c r="R41" s="58" t="s">
        <v>752</v>
      </c>
      <c r="W41" s="58" t="s">
        <v>753</v>
      </c>
      <c r="X41" s="58" t="s">
        <v>754</v>
      </c>
      <c r="Y41" s="58" t="s">
        <v>755</v>
      </c>
      <c r="Z41" s="58" t="s">
        <v>756</v>
      </c>
      <c r="AA41" s="58" t="s">
        <v>757</v>
      </c>
      <c r="AB41" s="58" t="s">
        <v>750</v>
      </c>
      <c r="AD41" s="58" t="s">
        <v>758</v>
      </c>
    </row>
    <row r="42" spans="1:30" ht="27" hidden="1" x14ac:dyDescent="0.25">
      <c r="A42" s="30">
        <v>34</v>
      </c>
      <c r="B42" s="26" t="s">
        <v>759</v>
      </c>
      <c r="C42" s="6" t="s">
        <v>760</v>
      </c>
      <c r="D42" s="6" t="s">
        <v>761</v>
      </c>
      <c r="E42" s="26" t="s">
        <v>762</v>
      </c>
      <c r="F42" s="26" t="s">
        <v>759</v>
      </c>
      <c r="G42" s="16" t="str">
        <f t="shared" si="0"/>
        <v>Archivo de trámite de la Aduana de Ensenada BC</v>
      </c>
      <c r="H42" s="11" t="s">
        <v>353</v>
      </c>
      <c r="I42" s="11"/>
      <c r="J42" s="11"/>
      <c r="K42" s="11"/>
      <c r="L42" s="11"/>
      <c r="N42" s="8" t="str">
        <f t="shared" si="1"/>
        <v>800.10.00.00.00-T</v>
      </c>
      <c r="O42"/>
      <c r="P42"/>
      <c r="Q42"/>
      <c r="R42" s="58" t="s">
        <v>763</v>
      </c>
      <c r="W42" s="58" t="s">
        <v>764</v>
      </c>
      <c r="X42" s="58" t="s">
        <v>765</v>
      </c>
      <c r="Y42" s="58" t="s">
        <v>766</v>
      </c>
      <c r="Z42" s="58" t="s">
        <v>767</v>
      </c>
      <c r="AA42" s="58" t="s">
        <v>768</v>
      </c>
      <c r="AB42" s="58" t="s">
        <v>761</v>
      </c>
      <c r="AD42" s="58" t="s">
        <v>769</v>
      </c>
    </row>
    <row r="43" spans="1:30" ht="27" hidden="1" x14ac:dyDescent="0.25">
      <c r="A43" s="30">
        <v>35</v>
      </c>
      <c r="B43" s="26" t="s">
        <v>770</v>
      </c>
      <c r="C43" s="6" t="s">
        <v>771</v>
      </c>
      <c r="D43" s="6" t="s">
        <v>772</v>
      </c>
      <c r="E43" s="26" t="s">
        <v>773</v>
      </c>
      <c r="F43" s="26" t="s">
        <v>770</v>
      </c>
      <c r="G43" s="16" t="str">
        <f t="shared" si="0"/>
        <v>Archivo de trámite de la Aduana de Mexicali Baja California</v>
      </c>
      <c r="H43" s="11" t="s">
        <v>353</v>
      </c>
      <c r="I43" s="11"/>
      <c r="J43" s="11"/>
      <c r="K43" s="11"/>
      <c r="L43" s="11"/>
      <c r="N43" s="8" t="str">
        <f t="shared" si="1"/>
        <v>800.11.00.00.00-T</v>
      </c>
      <c r="O43"/>
      <c r="P43"/>
      <c r="Q43"/>
      <c r="R43" s="58" t="s">
        <v>774</v>
      </c>
      <c r="W43" s="58" t="s">
        <v>775</v>
      </c>
      <c r="X43" s="58" t="s">
        <v>776</v>
      </c>
      <c r="Y43" s="58" t="s">
        <v>777</v>
      </c>
      <c r="Z43" s="58" t="s">
        <v>778</v>
      </c>
      <c r="AA43" s="58" t="s">
        <v>779</v>
      </c>
      <c r="AB43" s="58" t="s">
        <v>772</v>
      </c>
      <c r="AD43" s="58" t="s">
        <v>780</v>
      </c>
    </row>
    <row r="44" spans="1:30" ht="27" hidden="1" x14ac:dyDescent="0.25">
      <c r="A44" s="30">
        <v>36</v>
      </c>
      <c r="B44" s="26" t="s">
        <v>781</v>
      </c>
      <c r="C44" s="6" t="s">
        <v>782</v>
      </c>
      <c r="D44" s="6" t="s">
        <v>783</v>
      </c>
      <c r="E44" s="26" t="s">
        <v>784</v>
      </c>
      <c r="F44" s="26" t="s">
        <v>781</v>
      </c>
      <c r="G44" s="16" t="str">
        <f t="shared" si="0"/>
        <v>Archivo de trámite de la Aduana de Tecate Baja California</v>
      </c>
      <c r="H44" s="11" t="s">
        <v>353</v>
      </c>
      <c r="I44" s="11"/>
      <c r="J44" s="11"/>
      <c r="K44" s="11"/>
      <c r="L44" s="11"/>
      <c r="N44" s="8" t="str">
        <f t="shared" si="1"/>
        <v>800.12.00.00.00-T</v>
      </c>
      <c r="O44"/>
      <c r="P44"/>
      <c r="Q44"/>
      <c r="R44" s="58" t="s">
        <v>785</v>
      </c>
      <c r="W44" s="58" t="s">
        <v>786</v>
      </c>
      <c r="X44" s="58" t="s">
        <v>787</v>
      </c>
      <c r="Y44" s="58" t="s">
        <v>788</v>
      </c>
      <c r="Z44" s="58" t="s">
        <v>789</v>
      </c>
      <c r="AA44" s="58" t="s">
        <v>790</v>
      </c>
      <c r="AB44" s="58" t="s">
        <v>783</v>
      </c>
      <c r="AD44" s="58" t="s">
        <v>791</v>
      </c>
    </row>
    <row r="45" spans="1:30" ht="27" hidden="1" x14ac:dyDescent="0.25">
      <c r="A45" s="30">
        <v>37</v>
      </c>
      <c r="B45" s="26" t="s">
        <v>792</v>
      </c>
      <c r="C45" s="6" t="s">
        <v>793</v>
      </c>
      <c r="D45" s="6" t="s">
        <v>794</v>
      </c>
      <c r="E45" s="26" t="s">
        <v>795</v>
      </c>
      <c r="F45" s="26" t="s">
        <v>792</v>
      </c>
      <c r="G45" s="16" t="str">
        <f t="shared" si="0"/>
        <v>Archivo de trámite de la Aduana de Tijuana Baja California</v>
      </c>
      <c r="H45" s="11" t="s">
        <v>353</v>
      </c>
      <c r="I45" s="11"/>
      <c r="J45" s="11"/>
      <c r="K45" s="11"/>
      <c r="L45" s="11"/>
      <c r="N45" s="8" t="str">
        <f t="shared" si="1"/>
        <v>800.13.00.00.00-T</v>
      </c>
      <c r="O45"/>
      <c r="P45"/>
      <c r="Q45"/>
      <c r="R45" s="58" t="s">
        <v>796</v>
      </c>
      <c r="W45" s="58" t="s">
        <v>797</v>
      </c>
      <c r="X45" s="58" t="s">
        <v>798</v>
      </c>
      <c r="Y45" s="58" t="s">
        <v>799</v>
      </c>
      <c r="Z45" s="58" t="s">
        <v>800</v>
      </c>
      <c r="AA45" s="58" t="s">
        <v>801</v>
      </c>
      <c r="AB45" s="58" t="s">
        <v>794</v>
      </c>
      <c r="AD45" s="58" t="s">
        <v>802</v>
      </c>
    </row>
    <row r="46" spans="1:30" ht="27" hidden="1" x14ac:dyDescent="0.25">
      <c r="A46" s="30">
        <v>38</v>
      </c>
      <c r="B46" s="26" t="s">
        <v>803</v>
      </c>
      <c r="C46" s="6" t="s">
        <v>804</v>
      </c>
      <c r="D46" s="6" t="s">
        <v>805</v>
      </c>
      <c r="E46" s="26" t="s">
        <v>806</v>
      </c>
      <c r="F46" s="26" t="s">
        <v>803</v>
      </c>
      <c r="G46" s="16" t="str">
        <f t="shared" si="0"/>
        <v>Archivo de trámite de la Aduana de La Paz BCS</v>
      </c>
      <c r="H46" s="11" t="s">
        <v>353</v>
      </c>
      <c r="I46" s="11"/>
      <c r="J46" s="11"/>
      <c r="K46" s="11"/>
      <c r="L46" s="11"/>
      <c r="N46" s="8" t="str">
        <f t="shared" si="1"/>
        <v>800.14.00.00.00-T</v>
      </c>
      <c r="O46"/>
      <c r="P46"/>
      <c r="Q46"/>
      <c r="R46" s="58" t="s">
        <v>807</v>
      </c>
      <c r="W46" s="58" t="s">
        <v>808</v>
      </c>
      <c r="X46" s="58" t="s">
        <v>809</v>
      </c>
      <c r="Y46" s="58" t="s">
        <v>810</v>
      </c>
      <c r="Z46" s="58" t="s">
        <v>811</v>
      </c>
      <c r="AA46" s="58" t="s">
        <v>812</v>
      </c>
      <c r="AB46" s="58" t="s">
        <v>805</v>
      </c>
      <c r="AD46" s="58" t="s">
        <v>813</v>
      </c>
    </row>
    <row r="47" spans="1:30" ht="27" hidden="1" x14ac:dyDescent="0.25">
      <c r="A47" s="30">
        <v>39</v>
      </c>
      <c r="B47" s="26" t="s">
        <v>814</v>
      </c>
      <c r="C47" s="6" t="s">
        <v>815</v>
      </c>
      <c r="D47" s="6" t="s">
        <v>816</v>
      </c>
      <c r="E47" s="26" t="s">
        <v>817</v>
      </c>
      <c r="F47" s="26" t="s">
        <v>814</v>
      </c>
      <c r="G47" s="16" t="str">
        <f t="shared" si="0"/>
        <v>Archivo de trámite de la Aduana de Ciudad del Carmen Campeche</v>
      </c>
      <c r="H47" s="11" t="s">
        <v>353</v>
      </c>
      <c r="I47" s="11"/>
      <c r="J47" s="11"/>
      <c r="K47" s="11"/>
      <c r="L47" s="11"/>
      <c r="N47" s="8" t="str">
        <f t="shared" si="1"/>
        <v>800.15.00.00.00-T</v>
      </c>
      <c r="O47"/>
      <c r="P47"/>
      <c r="Q47"/>
      <c r="R47" s="58" t="s">
        <v>818</v>
      </c>
      <c r="W47" s="58" t="s">
        <v>819</v>
      </c>
      <c r="X47" s="58" t="s">
        <v>820</v>
      </c>
      <c r="Y47" s="58" t="s">
        <v>821</v>
      </c>
      <c r="Z47" s="58" t="s">
        <v>822</v>
      </c>
      <c r="AA47" s="58" t="s">
        <v>823</v>
      </c>
      <c r="AB47" s="58" t="s">
        <v>816</v>
      </c>
      <c r="AD47" s="58" t="s">
        <v>824</v>
      </c>
    </row>
    <row r="48" spans="1:30" ht="27" hidden="1" x14ac:dyDescent="0.25">
      <c r="A48" s="30">
        <v>40</v>
      </c>
      <c r="B48" s="26" t="s">
        <v>825</v>
      </c>
      <c r="C48" s="6" t="s">
        <v>826</v>
      </c>
      <c r="D48" s="6" t="s">
        <v>827</v>
      </c>
      <c r="E48" s="26" t="s">
        <v>828</v>
      </c>
      <c r="F48" s="26" t="s">
        <v>825</v>
      </c>
      <c r="G48" s="16" t="str">
        <f t="shared" si="0"/>
        <v>Archivo de trámite de la Aduana de Ciudad Acuña Coahuila de Zaragoza</v>
      </c>
      <c r="H48" s="11" t="s">
        <v>353</v>
      </c>
      <c r="I48" s="11"/>
      <c r="J48" s="11"/>
      <c r="K48" s="11"/>
      <c r="L48" s="11"/>
      <c r="N48" s="8" t="str">
        <f t="shared" si="1"/>
        <v>800.16.00.00.00-T</v>
      </c>
      <c r="O48"/>
      <c r="P48"/>
      <c r="Q48"/>
      <c r="R48" s="58" t="s">
        <v>829</v>
      </c>
      <c r="W48" s="58" t="s">
        <v>830</v>
      </c>
      <c r="X48" s="58" t="s">
        <v>831</v>
      </c>
      <c r="Y48" s="58" t="s">
        <v>832</v>
      </c>
      <c r="Z48" s="58" t="s">
        <v>833</v>
      </c>
      <c r="AA48" s="58" t="s">
        <v>834</v>
      </c>
      <c r="AB48" s="58" t="s">
        <v>827</v>
      </c>
      <c r="AD48" s="58" t="s">
        <v>835</v>
      </c>
    </row>
    <row r="49" spans="1:65" ht="27" hidden="1" x14ac:dyDescent="0.25">
      <c r="A49" s="30">
        <v>41</v>
      </c>
      <c r="B49" s="26" t="s">
        <v>836</v>
      </c>
      <c r="C49" s="6" t="s">
        <v>837</v>
      </c>
      <c r="D49" s="6" t="s">
        <v>838</v>
      </c>
      <c r="E49" s="26" t="s">
        <v>839</v>
      </c>
      <c r="F49" s="26" t="s">
        <v>836</v>
      </c>
      <c r="G49" s="16" t="str">
        <f t="shared" si="0"/>
        <v>Archivo de trámite de la Aduana de Piedras Negras Coahuila de Zaragoza</v>
      </c>
      <c r="H49" s="11" t="s">
        <v>353</v>
      </c>
      <c r="I49" s="11"/>
      <c r="J49" s="11"/>
      <c r="K49" s="11"/>
      <c r="L49" s="11"/>
      <c r="N49" s="8" t="str">
        <f t="shared" si="1"/>
        <v>800.17.00.00.00-T</v>
      </c>
      <c r="O49"/>
      <c r="P49"/>
      <c r="Q49"/>
      <c r="R49" s="58" t="s">
        <v>840</v>
      </c>
      <c r="W49" s="58" t="s">
        <v>841</v>
      </c>
      <c r="X49" s="58" t="s">
        <v>842</v>
      </c>
      <c r="Y49" s="58" t="s">
        <v>843</v>
      </c>
      <c r="Z49" s="58" t="s">
        <v>844</v>
      </c>
      <c r="AA49" s="58" t="s">
        <v>845</v>
      </c>
      <c r="AB49" s="58" t="s">
        <v>838</v>
      </c>
      <c r="AD49" s="58" t="s">
        <v>846</v>
      </c>
    </row>
    <row r="50" spans="1:65" ht="27" hidden="1" x14ac:dyDescent="0.25">
      <c r="A50" s="30">
        <v>42</v>
      </c>
      <c r="B50" s="26" t="s">
        <v>847</v>
      </c>
      <c r="C50" s="6" t="s">
        <v>848</v>
      </c>
      <c r="D50" s="6" t="s">
        <v>849</v>
      </c>
      <c r="E50" s="26" t="s">
        <v>850</v>
      </c>
      <c r="F50" s="26" t="s">
        <v>847</v>
      </c>
      <c r="G50" s="16" t="str">
        <f t="shared" si="0"/>
        <v>Archivo de trámite de la Aduana de Torreón Coahuila de Zaragoza</v>
      </c>
      <c r="H50" s="11" t="s">
        <v>353</v>
      </c>
      <c r="I50" s="11"/>
      <c r="J50" s="11"/>
      <c r="K50" s="11"/>
      <c r="L50" s="11"/>
      <c r="N50" s="8" t="str">
        <f t="shared" si="1"/>
        <v>800.18.00.00.00-T</v>
      </c>
      <c r="O50"/>
      <c r="P50"/>
      <c r="Q50"/>
      <c r="R50" s="58" t="s">
        <v>851</v>
      </c>
      <c r="W50" s="58" t="s">
        <v>852</v>
      </c>
      <c r="X50" s="58" t="s">
        <v>853</v>
      </c>
      <c r="Y50" s="58" t="s">
        <v>854</v>
      </c>
      <c r="Z50" s="58" t="s">
        <v>855</v>
      </c>
      <c r="AA50" s="58" t="s">
        <v>856</v>
      </c>
      <c r="AB50" s="58" t="s">
        <v>849</v>
      </c>
      <c r="AD50" s="58" t="s">
        <v>857</v>
      </c>
    </row>
    <row r="51" spans="1:65" ht="27" hidden="1" x14ac:dyDescent="0.25">
      <c r="A51" s="30">
        <v>43</v>
      </c>
      <c r="B51" s="26" t="s">
        <v>858</v>
      </c>
      <c r="C51" s="6" t="s">
        <v>859</v>
      </c>
      <c r="D51" s="6" t="s">
        <v>860</v>
      </c>
      <c r="E51" s="26" t="s">
        <v>861</v>
      </c>
      <c r="F51" s="26" t="s">
        <v>858</v>
      </c>
      <c r="G51" s="16" t="str">
        <f t="shared" si="0"/>
        <v>Archivo de trámite de la Aduana de Manzanillo Colima</v>
      </c>
      <c r="H51" s="11" t="s">
        <v>353</v>
      </c>
      <c r="I51" s="11"/>
      <c r="J51" s="11"/>
      <c r="K51" s="11"/>
      <c r="L51" s="11"/>
      <c r="N51" s="8" t="str">
        <f t="shared" si="1"/>
        <v>800.19.00.00.00-T</v>
      </c>
      <c r="O51"/>
      <c r="P51"/>
      <c r="Q51"/>
      <c r="R51" s="58" t="s">
        <v>862</v>
      </c>
      <c r="W51" s="58" t="s">
        <v>863</v>
      </c>
      <c r="X51" s="58" t="s">
        <v>864</v>
      </c>
      <c r="Y51" s="58" t="s">
        <v>865</v>
      </c>
      <c r="Z51" s="58" t="s">
        <v>866</v>
      </c>
      <c r="AA51" s="58" t="s">
        <v>867</v>
      </c>
      <c r="AB51" s="58" t="s">
        <v>860</v>
      </c>
      <c r="AD51" s="58" t="s">
        <v>868</v>
      </c>
    </row>
    <row r="52" spans="1:65" ht="27" hidden="1" x14ac:dyDescent="0.25">
      <c r="A52" s="30">
        <v>44</v>
      </c>
      <c r="B52" s="26" t="s">
        <v>869</v>
      </c>
      <c r="C52" s="6" t="s">
        <v>870</v>
      </c>
      <c r="D52" s="6" t="s">
        <v>871</v>
      </c>
      <c r="E52" s="26" t="s">
        <v>872</v>
      </c>
      <c r="F52" s="26" t="s">
        <v>873</v>
      </c>
      <c r="G52" s="16" t="str">
        <f t="shared" si="0"/>
        <v>Archivo de trámite de la Aduana de Ciudad Hidalgo Suichate Chiapas</v>
      </c>
      <c r="H52" s="11" t="s">
        <v>353</v>
      </c>
      <c r="I52" s="11"/>
      <c r="J52" s="11"/>
      <c r="K52" s="11"/>
      <c r="L52" s="11"/>
      <c r="N52" s="8" t="str">
        <f t="shared" si="1"/>
        <v>800.20.00.00.00-T</v>
      </c>
      <c r="O52"/>
      <c r="P52"/>
      <c r="Q52"/>
      <c r="R52" s="58" t="s">
        <v>874</v>
      </c>
      <c r="W52" s="58" t="s">
        <v>875</v>
      </c>
      <c r="X52" s="58" t="s">
        <v>876</v>
      </c>
      <c r="Y52" s="58" t="s">
        <v>877</v>
      </c>
      <c r="Z52" s="58" t="s">
        <v>878</v>
      </c>
      <c r="AA52" s="58" t="s">
        <v>879</v>
      </c>
      <c r="AB52" s="58" t="s">
        <v>871</v>
      </c>
      <c r="AD52" s="58" t="s">
        <v>880</v>
      </c>
    </row>
    <row r="53" spans="1:65" ht="27" hidden="1" x14ac:dyDescent="0.25">
      <c r="A53" s="30">
        <v>45</v>
      </c>
      <c r="B53" s="26" t="s">
        <v>881</v>
      </c>
      <c r="C53" s="6" t="s">
        <v>882</v>
      </c>
      <c r="D53" s="6" t="s">
        <v>883</v>
      </c>
      <c r="E53" s="26" t="s">
        <v>884</v>
      </c>
      <c r="F53" s="26" t="s">
        <v>881</v>
      </c>
      <c r="G53" s="16" t="str">
        <f t="shared" si="0"/>
        <v>Archivo de trámite de la Aduana de Ciudad Juárez Chihuahua</v>
      </c>
      <c r="H53" s="11" t="s">
        <v>353</v>
      </c>
      <c r="I53" s="11"/>
      <c r="J53" s="11"/>
      <c r="K53" s="11"/>
      <c r="L53" s="11"/>
      <c r="N53" s="8" t="str">
        <f t="shared" si="1"/>
        <v>800.21.00.00.00-T</v>
      </c>
      <c r="O53"/>
      <c r="P53"/>
      <c r="Q53"/>
      <c r="R53" s="58" t="s">
        <v>885</v>
      </c>
      <c r="W53" s="58" t="s">
        <v>886</v>
      </c>
      <c r="X53" s="58" t="s">
        <v>887</v>
      </c>
      <c r="Y53" s="58" t="s">
        <v>888</v>
      </c>
      <c r="Z53" s="58" t="s">
        <v>889</v>
      </c>
      <c r="AA53" s="58" t="s">
        <v>890</v>
      </c>
      <c r="AB53" s="58" t="s">
        <v>883</v>
      </c>
      <c r="AD53" s="58" t="s">
        <v>891</v>
      </c>
    </row>
    <row r="54" spans="1:65" s="34" customFormat="1" ht="27" hidden="1" x14ac:dyDescent="0.25">
      <c r="A54" s="30">
        <v>46</v>
      </c>
      <c r="B54" s="26" t="s">
        <v>892</v>
      </c>
      <c r="C54" s="6" t="s">
        <v>893</v>
      </c>
      <c r="D54" s="6" t="s">
        <v>894</v>
      </c>
      <c r="E54" s="26" t="s">
        <v>895</v>
      </c>
      <c r="F54" s="26" t="s">
        <v>892</v>
      </c>
      <c r="G54" s="16" t="str">
        <f t="shared" si="0"/>
        <v>Archivo de trámite de la Aduana de Cihuahua Chihuahua</v>
      </c>
      <c r="H54" s="11" t="s">
        <v>353</v>
      </c>
      <c r="I54" s="11"/>
      <c r="J54" s="11"/>
      <c r="K54" s="11"/>
      <c r="L54" s="11"/>
      <c r="M54" s="8"/>
      <c r="N54" s="8" t="str">
        <f t="shared" si="1"/>
        <v>800.22.00.00.00-T</v>
      </c>
      <c r="O54"/>
      <c r="P54"/>
      <c r="Q54"/>
      <c r="R54" s="58" t="s">
        <v>896</v>
      </c>
      <c r="S54" s="8"/>
      <c r="T54" s="8"/>
      <c r="U54" s="8"/>
      <c r="V54" s="8"/>
      <c r="W54" s="58" t="s">
        <v>897</v>
      </c>
      <c r="X54" s="58" t="s">
        <v>898</v>
      </c>
      <c r="Y54" s="58" t="s">
        <v>899</v>
      </c>
      <c r="Z54" s="58" t="s">
        <v>900</v>
      </c>
      <c r="AA54" s="58" t="s">
        <v>901</v>
      </c>
      <c r="AB54" s="58" t="s">
        <v>894</v>
      </c>
      <c r="AC54" s="8"/>
      <c r="AD54" s="58" t="s">
        <v>902</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30">
        <v>47</v>
      </c>
      <c r="B55" s="26" t="s">
        <v>903</v>
      </c>
      <c r="C55" s="6" t="s">
        <v>904</v>
      </c>
      <c r="D55" s="6" t="s">
        <v>905</v>
      </c>
      <c r="E55" s="26" t="s">
        <v>906</v>
      </c>
      <c r="F55" s="26" t="s">
        <v>903</v>
      </c>
      <c r="G55" s="16" t="str">
        <f t="shared" si="0"/>
        <v>Archivo de trámite de la Aduana de Ojinaga Chihuahua</v>
      </c>
      <c r="H55" s="11" t="s">
        <v>353</v>
      </c>
      <c r="I55" s="11"/>
      <c r="J55" s="11"/>
      <c r="K55" s="11"/>
      <c r="L55" s="11"/>
      <c r="N55" s="8" t="str">
        <f t="shared" si="1"/>
        <v>800.23.00.00.00-T</v>
      </c>
      <c r="O55"/>
      <c r="P55"/>
      <c r="Q55"/>
      <c r="R55" s="58" t="s">
        <v>907</v>
      </c>
      <c r="W55" s="58" t="s">
        <v>908</v>
      </c>
      <c r="X55" s="58" t="s">
        <v>909</v>
      </c>
      <c r="Y55" s="58" t="s">
        <v>910</v>
      </c>
      <c r="Z55" s="58" t="s">
        <v>911</v>
      </c>
      <c r="AA55" s="58" t="s">
        <v>912</v>
      </c>
      <c r="AB55" s="58" t="s">
        <v>905</v>
      </c>
      <c r="AD55" s="58" t="s">
        <v>913</v>
      </c>
    </row>
    <row r="56" spans="1:65" ht="27" hidden="1" x14ac:dyDescent="0.25">
      <c r="A56" s="30">
        <v>48</v>
      </c>
      <c r="B56" s="26" t="s">
        <v>914</v>
      </c>
      <c r="C56" s="6" t="s">
        <v>915</v>
      </c>
      <c r="D56" s="6" t="s">
        <v>916</v>
      </c>
      <c r="E56" s="26" t="s">
        <v>917</v>
      </c>
      <c r="F56" s="26" t="s">
        <v>914</v>
      </c>
      <c r="G56" s="16" t="str">
        <f t="shared" si="0"/>
        <v>Archivo de trámite de la Aduana de Puerto Palomas Chihuahua</v>
      </c>
      <c r="H56" s="11" t="s">
        <v>353</v>
      </c>
      <c r="I56" s="11"/>
      <c r="J56" s="11"/>
      <c r="K56" s="11"/>
      <c r="L56" s="11"/>
      <c r="N56" s="8" t="str">
        <f t="shared" si="1"/>
        <v>800.24.00.00.00-T</v>
      </c>
      <c r="O56"/>
      <c r="P56"/>
      <c r="Q56"/>
      <c r="R56" s="58" t="s">
        <v>918</v>
      </c>
      <c r="W56" s="58" t="s">
        <v>919</v>
      </c>
      <c r="X56" s="58" t="s">
        <v>920</v>
      </c>
      <c r="Y56" s="58" t="s">
        <v>921</v>
      </c>
      <c r="Z56" s="58" t="s">
        <v>922</v>
      </c>
      <c r="AA56" s="58" t="s">
        <v>923</v>
      </c>
      <c r="AB56" s="58" t="s">
        <v>916</v>
      </c>
      <c r="AD56" s="58" t="s">
        <v>924</v>
      </c>
    </row>
    <row r="57" spans="1:65" ht="27" hidden="1" x14ac:dyDescent="0.25">
      <c r="A57" s="30">
        <v>49</v>
      </c>
      <c r="B57" s="26" t="s">
        <v>925</v>
      </c>
      <c r="C57" s="6" t="s">
        <v>926</v>
      </c>
      <c r="D57" s="6" t="s">
        <v>927</v>
      </c>
      <c r="E57" s="26" t="s">
        <v>928</v>
      </c>
      <c r="F57" s="26" t="s">
        <v>925</v>
      </c>
      <c r="G57" s="16" t="str">
        <f t="shared" si="0"/>
        <v>Archivo de trámite de la Aduana de AICM Ciudad de México</v>
      </c>
      <c r="H57" s="11" t="s">
        <v>353</v>
      </c>
      <c r="I57" s="11"/>
      <c r="J57" s="11"/>
      <c r="K57" s="11"/>
      <c r="L57" s="11"/>
      <c r="N57" s="8" t="str">
        <f t="shared" si="1"/>
        <v>800.25.00.00.00-T</v>
      </c>
      <c r="O57"/>
      <c r="P57"/>
      <c r="Q57"/>
      <c r="R57" s="58" t="s">
        <v>929</v>
      </c>
      <c r="W57" s="58" t="s">
        <v>930</v>
      </c>
      <c r="X57" s="58" t="s">
        <v>931</v>
      </c>
      <c r="Y57" s="58" t="s">
        <v>932</v>
      </c>
      <c r="Z57" s="58" t="s">
        <v>933</v>
      </c>
      <c r="AA57" s="58" t="s">
        <v>934</v>
      </c>
      <c r="AB57" s="58" t="s">
        <v>927</v>
      </c>
      <c r="AD57" s="58" t="s">
        <v>935</v>
      </c>
    </row>
    <row r="58" spans="1:65" ht="15" hidden="1" x14ac:dyDescent="0.25">
      <c r="A58" s="30">
        <v>50</v>
      </c>
      <c r="B58" s="26" t="s">
        <v>936</v>
      </c>
      <c r="C58" s="6" t="s">
        <v>937</v>
      </c>
      <c r="D58" s="6" t="s">
        <v>938</v>
      </c>
      <c r="E58" s="26" t="s">
        <v>939</v>
      </c>
      <c r="F58" s="26" t="s">
        <v>936</v>
      </c>
      <c r="G58" s="16" t="str">
        <f t="shared" si="0"/>
        <v>Archivo de trámite de la Aduana de México</v>
      </c>
      <c r="H58" s="11" t="s">
        <v>353</v>
      </c>
      <c r="I58" s="11"/>
      <c r="J58" s="11"/>
      <c r="K58" s="11"/>
      <c r="L58" s="11"/>
      <c r="N58" s="8" t="str">
        <f t="shared" si="1"/>
        <v>800.26.00.00.00-T</v>
      </c>
      <c r="O58"/>
      <c r="P58"/>
      <c r="Q58"/>
      <c r="R58" s="58" t="s">
        <v>940</v>
      </c>
      <c r="W58" s="58" t="s">
        <v>941</v>
      </c>
      <c r="X58" s="58" t="s">
        <v>942</v>
      </c>
      <c r="Y58" s="58" t="s">
        <v>943</v>
      </c>
      <c r="Z58" s="58" t="s">
        <v>944</v>
      </c>
      <c r="AA58" s="58" t="s">
        <v>945</v>
      </c>
      <c r="AB58" s="58" t="s">
        <v>938</v>
      </c>
      <c r="AD58" s="58" t="s">
        <v>946</v>
      </c>
    </row>
    <row r="59" spans="1:65" ht="27" hidden="1" x14ac:dyDescent="0.25">
      <c r="A59" s="30">
        <v>51</v>
      </c>
      <c r="B59" s="26" t="s">
        <v>947</v>
      </c>
      <c r="C59" s="6" t="s">
        <v>948</v>
      </c>
      <c r="D59" s="6" t="s">
        <v>949</v>
      </c>
      <c r="E59" s="26" t="s">
        <v>950</v>
      </c>
      <c r="F59" s="26" t="s">
        <v>947</v>
      </c>
      <c r="G59" s="16" t="str">
        <f t="shared" si="0"/>
        <v>Archivo de trámite de la Aduana de Guanajuato Silao de la Victoria</v>
      </c>
      <c r="H59" s="11" t="s">
        <v>353</v>
      </c>
      <c r="I59" s="11"/>
      <c r="J59" s="11"/>
      <c r="K59" s="11"/>
      <c r="L59" s="11"/>
      <c r="N59" s="8" t="str">
        <f t="shared" si="1"/>
        <v>800.27.00.00.00-T</v>
      </c>
      <c r="O59"/>
      <c r="P59"/>
      <c r="Q59"/>
      <c r="R59" s="58" t="s">
        <v>951</v>
      </c>
      <c r="W59" s="58" t="s">
        <v>952</v>
      </c>
      <c r="X59" s="58" t="s">
        <v>953</v>
      </c>
      <c r="Y59" s="58" t="s">
        <v>954</v>
      </c>
      <c r="Z59" s="58" t="s">
        <v>955</v>
      </c>
      <c r="AA59" s="58" t="s">
        <v>956</v>
      </c>
      <c r="AB59" s="58" t="s">
        <v>949</v>
      </c>
      <c r="AD59" s="58" t="s">
        <v>957</v>
      </c>
    </row>
    <row r="60" spans="1:65" ht="15" hidden="1" x14ac:dyDescent="0.25">
      <c r="A60" s="30">
        <v>52</v>
      </c>
      <c r="B60" s="26" t="s">
        <v>958</v>
      </c>
      <c r="C60" s="6" t="s">
        <v>959</v>
      </c>
      <c r="D60" s="6" t="s">
        <v>960</v>
      </c>
      <c r="E60" s="26" t="s">
        <v>961</v>
      </c>
      <c r="F60" s="26" t="s">
        <v>958</v>
      </c>
      <c r="G60" s="16" t="str">
        <f t="shared" si="0"/>
        <v>Archivo de trámite de la Aduana de Acapulco</v>
      </c>
      <c r="H60" s="11" t="s">
        <v>353</v>
      </c>
      <c r="I60" s="11"/>
      <c r="J60" s="11"/>
      <c r="K60" s="11"/>
      <c r="L60" s="11"/>
      <c r="N60" s="8" t="str">
        <f t="shared" si="1"/>
        <v>800.28.00.00.00-T</v>
      </c>
      <c r="O60"/>
      <c r="P60"/>
      <c r="Q60"/>
      <c r="R60" s="58" t="s">
        <v>962</v>
      </c>
      <c r="W60" s="58" t="s">
        <v>963</v>
      </c>
      <c r="X60" s="58" t="s">
        <v>964</v>
      </c>
      <c r="Y60" s="58" t="s">
        <v>965</v>
      </c>
      <c r="Z60" s="58" t="s">
        <v>966</v>
      </c>
      <c r="AA60" s="58" t="s">
        <v>967</v>
      </c>
      <c r="AB60" s="58" t="s">
        <v>960</v>
      </c>
      <c r="AD60" s="58" t="s">
        <v>968</v>
      </c>
    </row>
    <row r="61" spans="1:65" ht="27" hidden="1" x14ac:dyDescent="0.25">
      <c r="A61" s="30">
        <v>53</v>
      </c>
      <c r="B61" s="26" t="s">
        <v>969</v>
      </c>
      <c r="C61" s="6" t="s">
        <v>970</v>
      </c>
      <c r="D61" s="6" t="s">
        <v>971</v>
      </c>
      <c r="E61" s="26" t="s">
        <v>972</v>
      </c>
      <c r="F61" s="26" t="s">
        <v>973</v>
      </c>
      <c r="G61" s="16" t="str">
        <f t="shared" si="0"/>
        <v>Archivo de trámite de la Aduana de Guadalajara</v>
      </c>
      <c r="H61" s="11" t="s">
        <v>353</v>
      </c>
      <c r="I61" s="11"/>
      <c r="J61" s="11"/>
      <c r="K61" s="11"/>
      <c r="L61" s="11"/>
      <c r="N61" s="8" t="str">
        <f t="shared" si="1"/>
        <v>800.29.00.00.00-T</v>
      </c>
      <c r="O61"/>
      <c r="P61"/>
      <c r="Q61"/>
      <c r="R61" s="58" t="s">
        <v>974</v>
      </c>
      <c r="W61" s="58" t="s">
        <v>975</v>
      </c>
      <c r="X61" s="58" t="s">
        <v>976</v>
      </c>
      <c r="Y61" s="58" t="s">
        <v>977</v>
      </c>
      <c r="Z61" s="58" t="s">
        <v>978</v>
      </c>
      <c r="AA61" s="58" t="s">
        <v>979</v>
      </c>
      <c r="AB61" s="58" t="s">
        <v>971</v>
      </c>
      <c r="AD61" s="58" t="s">
        <v>980</v>
      </c>
    </row>
    <row r="62" spans="1:65" ht="27" hidden="1" x14ac:dyDescent="0.25">
      <c r="A62" s="30">
        <v>54</v>
      </c>
      <c r="B62" s="26" t="s">
        <v>981</v>
      </c>
      <c r="C62" s="6" t="s">
        <v>982</v>
      </c>
      <c r="D62" s="6" t="s">
        <v>983</v>
      </c>
      <c r="E62" s="26" t="s">
        <v>984</v>
      </c>
      <c r="F62" s="26" t="s">
        <v>981</v>
      </c>
      <c r="G62" s="16" t="str">
        <f t="shared" si="0"/>
        <v>Archivo de trámite de la Aduana de Toluca Estado de México</v>
      </c>
      <c r="H62" s="11" t="s">
        <v>353</v>
      </c>
      <c r="I62" s="11"/>
      <c r="J62" s="11"/>
      <c r="K62" s="11"/>
      <c r="L62" s="11"/>
      <c r="N62" s="8" t="str">
        <f t="shared" si="1"/>
        <v>800.30.00.00.00-T</v>
      </c>
      <c r="O62"/>
      <c r="P62"/>
      <c r="Q62"/>
      <c r="R62" s="58" t="s">
        <v>985</v>
      </c>
      <c r="W62" s="58" t="s">
        <v>986</v>
      </c>
      <c r="X62" s="58" t="s">
        <v>987</v>
      </c>
      <c r="Y62" s="58" t="s">
        <v>988</v>
      </c>
      <c r="Z62" s="58" t="s">
        <v>989</v>
      </c>
      <c r="AA62" s="58" t="s">
        <v>990</v>
      </c>
      <c r="AB62" s="58" t="s">
        <v>983</v>
      </c>
      <c r="AD62" s="58" t="s">
        <v>991</v>
      </c>
    </row>
    <row r="63" spans="1:65" ht="27" hidden="1" x14ac:dyDescent="0.25">
      <c r="A63" s="30">
        <v>55</v>
      </c>
      <c r="B63" s="26" t="s">
        <v>992</v>
      </c>
      <c r="C63" s="6" t="s">
        <v>993</v>
      </c>
      <c r="D63" s="6" t="s">
        <v>994</v>
      </c>
      <c r="E63" s="26" t="s">
        <v>995</v>
      </c>
      <c r="F63" s="26" t="s">
        <v>992</v>
      </c>
      <c r="G63" s="16" t="str">
        <f t="shared" si="0"/>
        <v>Archivo de trámite de la Aduana de Lázaro Cárdenas Michoacán</v>
      </c>
      <c r="H63" s="11" t="s">
        <v>353</v>
      </c>
      <c r="I63" s="11"/>
      <c r="J63" s="11"/>
      <c r="K63" s="11"/>
      <c r="L63" s="11"/>
      <c r="N63" s="8" t="str">
        <f t="shared" si="1"/>
        <v>800.31.00.00.00-T</v>
      </c>
      <c r="O63"/>
      <c r="P63"/>
      <c r="Q63"/>
      <c r="R63" s="58" t="s">
        <v>996</v>
      </c>
      <c r="W63" s="58" t="s">
        <v>997</v>
      </c>
      <c r="X63" s="58" t="s">
        <v>998</v>
      </c>
      <c r="Y63" s="58" t="s">
        <v>999</v>
      </c>
      <c r="Z63" s="58" t="s">
        <v>1000</v>
      </c>
      <c r="AA63" s="58" t="s">
        <v>1001</v>
      </c>
      <c r="AB63" s="58" t="s">
        <v>994</v>
      </c>
      <c r="AD63" s="58" t="s">
        <v>1002</v>
      </c>
    </row>
    <row r="64" spans="1:65" ht="27" hidden="1" x14ac:dyDescent="0.25">
      <c r="A64" s="30">
        <v>56</v>
      </c>
      <c r="B64" s="26" t="s">
        <v>1003</v>
      </c>
      <c r="C64" s="6" t="s">
        <v>1004</v>
      </c>
      <c r="D64" s="6" t="s">
        <v>1005</v>
      </c>
      <c r="E64" s="26" t="s">
        <v>1006</v>
      </c>
      <c r="F64" s="26" t="s">
        <v>1007</v>
      </c>
      <c r="G64" s="16" t="str">
        <f t="shared" si="0"/>
        <v>Archivo de trámite de la Aduana de Colombia Anáhuac Nuevo León</v>
      </c>
      <c r="H64" s="11" t="s">
        <v>353</v>
      </c>
      <c r="I64" s="11"/>
      <c r="J64" s="11"/>
      <c r="K64" s="11"/>
      <c r="L64" s="11"/>
      <c r="N64" s="8" t="str">
        <f t="shared" si="1"/>
        <v>800.32.00.00.00-T</v>
      </c>
      <c r="O64"/>
      <c r="P64"/>
      <c r="Q64"/>
      <c r="R64" s="58" t="s">
        <v>1008</v>
      </c>
      <c r="W64" s="58" t="s">
        <v>1009</v>
      </c>
      <c r="X64" s="58" t="s">
        <v>1010</v>
      </c>
      <c r="Y64" s="58" t="s">
        <v>1011</v>
      </c>
      <c r="Z64" s="58" t="s">
        <v>1012</v>
      </c>
      <c r="AA64" s="58" t="s">
        <v>1013</v>
      </c>
      <c r="AB64" s="58" t="s">
        <v>1005</v>
      </c>
      <c r="AD64" s="58" t="s">
        <v>1014</v>
      </c>
    </row>
    <row r="65" spans="1:30" ht="27" hidden="1" x14ac:dyDescent="0.25">
      <c r="A65" s="30">
        <v>57</v>
      </c>
      <c r="B65" s="26" t="s">
        <v>1015</v>
      </c>
      <c r="C65" s="6" t="s">
        <v>1016</v>
      </c>
      <c r="D65" s="6" t="s">
        <v>1017</v>
      </c>
      <c r="E65" s="26" t="s">
        <v>1018</v>
      </c>
      <c r="F65" s="26" t="s">
        <v>1019</v>
      </c>
      <c r="G65" s="16" t="str">
        <f t="shared" si="0"/>
        <v>Archivo de trámite de la Aduana de Monterrey Gral. Escobedo Nuevo León</v>
      </c>
      <c r="H65" s="11" t="s">
        <v>353</v>
      </c>
      <c r="I65" s="11"/>
      <c r="J65" s="11"/>
      <c r="K65" s="11"/>
      <c r="L65" s="11"/>
      <c r="N65" s="8" t="str">
        <f t="shared" si="1"/>
        <v>800.33.00.00.00-T</v>
      </c>
      <c r="O65"/>
      <c r="P65"/>
      <c r="Q65"/>
      <c r="R65" s="58" t="s">
        <v>1020</v>
      </c>
      <c r="W65" s="58" t="s">
        <v>1021</v>
      </c>
      <c r="X65" s="58" t="s">
        <v>1022</v>
      </c>
      <c r="Y65" s="58" t="s">
        <v>1023</v>
      </c>
      <c r="Z65" s="58" t="s">
        <v>1024</v>
      </c>
      <c r="AA65" s="58" t="s">
        <v>1025</v>
      </c>
      <c r="AB65" s="58" t="s">
        <v>1017</v>
      </c>
      <c r="AD65" s="58" t="s">
        <v>1026</v>
      </c>
    </row>
    <row r="66" spans="1:30" ht="27" hidden="1" x14ac:dyDescent="0.25">
      <c r="A66" s="30">
        <v>58</v>
      </c>
      <c r="B66" s="26" t="s">
        <v>1027</v>
      </c>
      <c r="C66" s="6" t="s">
        <v>1028</v>
      </c>
      <c r="D66" s="6" t="s">
        <v>1029</v>
      </c>
      <c r="E66" s="26" t="s">
        <v>1030</v>
      </c>
      <c r="F66" s="26" t="s">
        <v>1027</v>
      </c>
      <c r="G66" s="16" t="str">
        <f t="shared" si="0"/>
        <v>Archivo de trámite de la Aduana de Salina Cruz Oaxaca</v>
      </c>
      <c r="H66" s="11" t="s">
        <v>353</v>
      </c>
      <c r="I66" s="11"/>
      <c r="J66" s="11"/>
      <c r="K66" s="11"/>
      <c r="L66" s="11"/>
      <c r="N66" s="8" t="str">
        <f t="shared" si="1"/>
        <v>800.34.00.00.00-T</v>
      </c>
      <c r="O66"/>
      <c r="P66"/>
      <c r="Q66"/>
      <c r="R66" s="58" t="s">
        <v>1031</v>
      </c>
      <c r="W66" s="58" t="s">
        <v>1032</v>
      </c>
      <c r="X66" s="58" t="s">
        <v>1033</v>
      </c>
      <c r="Y66" s="58" t="s">
        <v>1034</v>
      </c>
      <c r="Z66" s="58" t="s">
        <v>1035</v>
      </c>
      <c r="AA66" s="58" t="s">
        <v>1036</v>
      </c>
      <c r="AB66" s="58" t="s">
        <v>1029</v>
      </c>
      <c r="AD66" s="58" t="s">
        <v>1037</v>
      </c>
    </row>
    <row r="67" spans="1:30" ht="15" hidden="1" x14ac:dyDescent="0.25">
      <c r="A67" s="30">
        <v>59</v>
      </c>
      <c r="B67" s="26" t="s">
        <v>1038</v>
      </c>
      <c r="C67" s="6" t="s">
        <v>1039</v>
      </c>
      <c r="D67" s="6" t="s">
        <v>1040</v>
      </c>
      <c r="E67" s="26" t="s">
        <v>1041</v>
      </c>
      <c r="F67" s="26" t="s">
        <v>1038</v>
      </c>
      <c r="G67" s="16" t="str">
        <f t="shared" si="0"/>
        <v>Archivo de trámite de la Aduana de Puebla</v>
      </c>
      <c r="H67" s="11" t="s">
        <v>353</v>
      </c>
      <c r="I67" s="11"/>
      <c r="J67" s="11"/>
      <c r="K67" s="11"/>
      <c r="L67" s="11"/>
      <c r="N67" s="8" t="str">
        <f t="shared" si="1"/>
        <v>800.35.00.00.00-T</v>
      </c>
      <c r="O67"/>
      <c r="P67"/>
      <c r="Q67"/>
      <c r="R67" s="58" t="s">
        <v>1042</v>
      </c>
      <c r="W67" s="58" t="s">
        <v>1043</v>
      </c>
      <c r="X67" s="58" t="s">
        <v>1044</v>
      </c>
      <c r="Y67" s="58" t="s">
        <v>1045</v>
      </c>
      <c r="Z67" s="58" t="s">
        <v>1046</v>
      </c>
      <c r="AA67" s="58" t="s">
        <v>1047</v>
      </c>
      <c r="AB67" s="58" t="s">
        <v>1040</v>
      </c>
      <c r="AD67" s="58" t="s">
        <v>1048</v>
      </c>
    </row>
    <row r="68" spans="1:30" ht="27" hidden="1" x14ac:dyDescent="0.25">
      <c r="A68" s="30">
        <v>60</v>
      </c>
      <c r="B68" s="26" t="s">
        <v>1049</v>
      </c>
      <c r="C68" s="6" t="s">
        <v>1050</v>
      </c>
      <c r="D68" s="6" t="s">
        <v>1051</v>
      </c>
      <c r="E68" s="26" t="s">
        <v>1052</v>
      </c>
      <c r="F68" s="26" t="s">
        <v>1049</v>
      </c>
      <c r="G68" s="16" t="str">
        <f t="shared" si="0"/>
        <v>Archivo de trámite de la Aduana de Querétaro Colón</v>
      </c>
      <c r="H68" s="11" t="s">
        <v>353</v>
      </c>
      <c r="I68" s="11"/>
      <c r="J68" s="11"/>
      <c r="K68" s="11"/>
      <c r="L68" s="11"/>
      <c r="N68" s="8" t="str">
        <f t="shared" si="1"/>
        <v>800.36.00.00.00-T</v>
      </c>
      <c r="O68"/>
      <c r="P68"/>
      <c r="Q68"/>
      <c r="R68" s="58" t="s">
        <v>1053</v>
      </c>
      <c r="W68" s="58" t="s">
        <v>1054</v>
      </c>
      <c r="X68" s="58" t="s">
        <v>1055</v>
      </c>
      <c r="Y68" s="58" t="s">
        <v>1056</v>
      </c>
      <c r="Z68" s="58" t="s">
        <v>1057</v>
      </c>
      <c r="AA68" s="58" t="s">
        <v>1058</v>
      </c>
      <c r="AB68" s="58" t="s">
        <v>1051</v>
      </c>
      <c r="AD68" s="58" t="s">
        <v>1059</v>
      </c>
    </row>
    <row r="69" spans="1:30" s="11" customFormat="1" ht="27" hidden="1" x14ac:dyDescent="0.25">
      <c r="A69" s="30">
        <v>61</v>
      </c>
      <c r="B69" s="26" t="s">
        <v>1060</v>
      </c>
      <c r="C69" s="6" t="s">
        <v>1061</v>
      </c>
      <c r="D69" s="6" t="s">
        <v>1062</v>
      </c>
      <c r="E69" s="26" t="s">
        <v>1063</v>
      </c>
      <c r="F69" s="26" t="s">
        <v>1060</v>
      </c>
      <c r="G69" s="16" t="str">
        <f t="shared" si="0"/>
        <v>Archivo de trámite de la Aduana de Cancún Quintana Roo</v>
      </c>
      <c r="H69" s="11" t="s">
        <v>353</v>
      </c>
      <c r="N69" s="8" t="str">
        <f t="shared" si="1"/>
        <v>800.37.00.00.00-T</v>
      </c>
      <c r="O69"/>
      <c r="P69"/>
      <c r="Q69"/>
      <c r="R69" s="58" t="s">
        <v>1064</v>
      </c>
      <c r="W69" s="58" t="s">
        <v>1065</v>
      </c>
      <c r="Y69" s="58" t="s">
        <v>1066</v>
      </c>
      <c r="Z69" s="58" t="s">
        <v>1067</v>
      </c>
      <c r="AA69" s="58" t="s">
        <v>1068</v>
      </c>
      <c r="AB69" s="58" t="s">
        <v>1062</v>
      </c>
    </row>
    <row r="70" spans="1:30" ht="27" hidden="1" x14ac:dyDescent="0.25">
      <c r="A70" s="30">
        <v>62</v>
      </c>
      <c r="B70" s="26" t="s">
        <v>1069</v>
      </c>
      <c r="C70" s="6" t="s">
        <v>1070</v>
      </c>
      <c r="D70" s="6" t="s">
        <v>1071</v>
      </c>
      <c r="E70" s="26" t="s">
        <v>1072</v>
      </c>
      <c r="F70" s="26" t="s">
        <v>1069</v>
      </c>
      <c r="G70" s="16" t="str">
        <f t="shared" si="0"/>
        <v>Archivo de trámite de la Aduana de Subteniente López Quintana Roo</v>
      </c>
      <c r="H70" s="11" t="s">
        <v>353</v>
      </c>
      <c r="I70" s="11"/>
      <c r="J70" s="11"/>
      <c r="K70" s="11"/>
      <c r="L70" s="11"/>
      <c r="N70" s="8" t="str">
        <f t="shared" si="1"/>
        <v>800.38.00.00.00-T</v>
      </c>
      <c r="O70"/>
      <c r="P70"/>
      <c r="Q70"/>
      <c r="R70" s="58" t="s">
        <v>1073</v>
      </c>
      <c r="W70" s="58" t="s">
        <v>1074</v>
      </c>
      <c r="Y70" s="58" t="s">
        <v>1075</v>
      </c>
      <c r="AA70" s="58" t="s">
        <v>1076</v>
      </c>
      <c r="AB70" s="58" t="s">
        <v>1071</v>
      </c>
    </row>
    <row r="71" spans="1:30" ht="27" hidden="1" x14ac:dyDescent="0.25">
      <c r="A71" s="30">
        <v>63</v>
      </c>
      <c r="B71" s="26" t="s">
        <v>1077</v>
      </c>
      <c r="C71" s="6" t="s">
        <v>1078</v>
      </c>
      <c r="D71" s="6" t="s">
        <v>1079</v>
      </c>
      <c r="E71" s="26" t="s">
        <v>1080</v>
      </c>
      <c r="F71" s="26" t="s">
        <v>1077</v>
      </c>
      <c r="G71" s="16" t="str">
        <f t="shared" si="0"/>
        <v>Archivo de trámite de la Aduana de Mazatlán Sinaloa</v>
      </c>
      <c r="H71" s="11" t="s">
        <v>353</v>
      </c>
      <c r="I71" s="11"/>
      <c r="J71" s="11"/>
      <c r="K71" s="11"/>
      <c r="L71" s="11"/>
      <c r="N71" s="8" t="str">
        <f t="shared" si="1"/>
        <v>800.39.00.00.00-T</v>
      </c>
      <c r="O71"/>
      <c r="P71"/>
      <c r="Q71"/>
      <c r="R71" s="58" t="s">
        <v>1081</v>
      </c>
      <c r="W71" s="58" t="s">
        <v>1082</v>
      </c>
      <c r="Y71" s="58" t="s">
        <v>1083</v>
      </c>
      <c r="AA71" s="58" t="s">
        <v>1084</v>
      </c>
      <c r="AB71" s="58" t="s">
        <v>1079</v>
      </c>
    </row>
    <row r="72" spans="1:30" ht="27" hidden="1" x14ac:dyDescent="0.25">
      <c r="A72" s="30">
        <v>64</v>
      </c>
      <c r="B72" s="26" t="s">
        <v>1085</v>
      </c>
      <c r="C72" s="6" t="s">
        <v>1086</v>
      </c>
      <c r="D72" s="6" t="s">
        <v>1087</v>
      </c>
      <c r="E72" s="26" t="s">
        <v>1088</v>
      </c>
      <c r="F72" s="26" t="s">
        <v>1085</v>
      </c>
      <c r="G72" s="16" t="str">
        <f t="shared" si="0"/>
        <v>Archivo de trámite de la Aduana de Agua Prieta</v>
      </c>
      <c r="H72" s="11" t="s">
        <v>353</v>
      </c>
      <c r="I72" s="11"/>
      <c r="J72" s="11"/>
      <c r="K72" s="11"/>
      <c r="L72" s="11"/>
      <c r="N72" s="8" t="str">
        <f t="shared" si="1"/>
        <v>800.40.00.00.00-T</v>
      </c>
      <c r="O72"/>
      <c r="P72"/>
      <c r="Q72"/>
      <c r="R72" s="58" t="s">
        <v>1089</v>
      </c>
      <c r="W72" s="58" t="s">
        <v>1090</v>
      </c>
      <c r="Y72" s="58" t="s">
        <v>1091</v>
      </c>
      <c r="AA72" s="58" t="s">
        <v>1092</v>
      </c>
      <c r="AB72" s="58" t="s">
        <v>1087</v>
      </c>
    </row>
    <row r="73" spans="1:30" ht="27" hidden="1" x14ac:dyDescent="0.25">
      <c r="A73" s="30">
        <v>65</v>
      </c>
      <c r="B73" s="26" t="s">
        <v>1093</v>
      </c>
      <c r="C73" s="6" t="s">
        <v>1094</v>
      </c>
      <c r="D73" s="6" t="s">
        <v>1095</v>
      </c>
      <c r="E73" s="26" t="s">
        <v>1096</v>
      </c>
      <c r="F73" s="26" t="s">
        <v>1093</v>
      </c>
      <c r="G73" s="16" t="str">
        <f t="shared" si="0"/>
        <v>Archivo de trámite de la Aduana de Guaymas Sonora</v>
      </c>
      <c r="H73" s="11" t="s">
        <v>353</v>
      </c>
      <c r="I73" s="11"/>
      <c r="J73" s="11"/>
      <c r="K73" s="11"/>
      <c r="L73" s="11"/>
      <c r="N73" s="8" t="str">
        <f t="shared" si="1"/>
        <v>800.41.00.00.00-T</v>
      </c>
      <c r="O73"/>
      <c r="P73"/>
      <c r="Q73"/>
      <c r="R73" s="58" t="s">
        <v>1097</v>
      </c>
      <c r="W73" s="58" t="s">
        <v>1098</v>
      </c>
      <c r="AA73" s="58" t="s">
        <v>1099</v>
      </c>
      <c r="AB73" s="58" t="s">
        <v>1095</v>
      </c>
    </row>
    <row r="74" spans="1:30" ht="27" hidden="1" x14ac:dyDescent="0.25">
      <c r="A74" s="30">
        <v>66</v>
      </c>
      <c r="B74" s="26" t="s">
        <v>1100</v>
      </c>
      <c r="C74" s="6" t="s">
        <v>1101</v>
      </c>
      <c r="D74" s="6" t="s">
        <v>1102</v>
      </c>
      <c r="E74" s="26" t="s">
        <v>1103</v>
      </c>
      <c r="F74" s="26" t="s">
        <v>1100</v>
      </c>
      <c r="G74" s="16" t="str">
        <f t="shared" ref="G74:G137" si="2">TRIM(F74)</f>
        <v>Archivo de trámite de la Aduana de Naco Sonora</v>
      </c>
      <c r="H74" s="11" t="s">
        <v>353</v>
      </c>
      <c r="I74" s="11"/>
      <c r="J74" s="11"/>
      <c r="K74" s="11"/>
      <c r="L74" s="11"/>
      <c r="N74" s="8" t="str">
        <f t="shared" ref="N74:N137" si="3">CONCATENATE(C74,$M$9)</f>
        <v>800.42.00.00.00-T</v>
      </c>
      <c r="O74"/>
      <c r="P74"/>
      <c r="Q74"/>
      <c r="R74" s="58" t="s">
        <v>1104</v>
      </c>
      <c r="W74" s="58" t="s">
        <v>1105</v>
      </c>
      <c r="AA74" s="58" t="s">
        <v>1106</v>
      </c>
      <c r="AB74" s="58" t="s">
        <v>1102</v>
      </c>
    </row>
    <row r="75" spans="1:30" ht="27" hidden="1" x14ac:dyDescent="0.25">
      <c r="A75" s="30">
        <v>67</v>
      </c>
      <c r="B75" s="26" t="s">
        <v>1107</v>
      </c>
      <c r="C75" s="6" t="s">
        <v>1108</v>
      </c>
      <c r="D75" s="6" t="s">
        <v>1109</v>
      </c>
      <c r="E75" s="26" t="s">
        <v>1110</v>
      </c>
      <c r="F75" s="26" t="s">
        <v>1107</v>
      </c>
      <c r="G75" s="16" t="str">
        <f t="shared" si="2"/>
        <v>Archivo de trámite de la Aduana de Nogales Sonora</v>
      </c>
      <c r="H75" s="11" t="s">
        <v>353</v>
      </c>
      <c r="I75" s="11"/>
      <c r="J75" s="11"/>
      <c r="K75" s="11"/>
      <c r="L75" s="11"/>
      <c r="N75" s="8" t="str">
        <f t="shared" si="3"/>
        <v>800.43.00.00.00-T</v>
      </c>
      <c r="O75"/>
      <c r="P75"/>
      <c r="Q75"/>
      <c r="R75" s="58" t="s">
        <v>1111</v>
      </c>
      <c r="W75" s="58" t="s">
        <v>1112</v>
      </c>
      <c r="AA75" s="58" t="s">
        <v>1113</v>
      </c>
      <c r="AB75" s="58" t="s">
        <v>1109</v>
      </c>
    </row>
    <row r="76" spans="1:30" ht="27" hidden="1" x14ac:dyDescent="0.25">
      <c r="A76" s="30">
        <v>68</v>
      </c>
      <c r="B76" s="26" t="s">
        <v>1114</v>
      </c>
      <c r="C76" s="6" t="s">
        <v>1115</v>
      </c>
      <c r="D76" s="6" t="s">
        <v>1116</v>
      </c>
      <c r="E76" s="26" t="s">
        <v>1117</v>
      </c>
      <c r="F76" s="26" t="s">
        <v>1114</v>
      </c>
      <c r="G76" s="16" t="str">
        <f t="shared" si="2"/>
        <v>Archivo de trámite de la Aduana de San Luis Río Colorado Sonora</v>
      </c>
      <c r="H76" s="11" t="s">
        <v>353</v>
      </c>
      <c r="I76" s="11"/>
      <c r="J76" s="11"/>
      <c r="K76" s="11"/>
      <c r="L76" s="11"/>
      <c r="N76" s="8" t="str">
        <f t="shared" si="3"/>
        <v>800.44.00.00.00-T</v>
      </c>
      <c r="O76"/>
      <c r="P76"/>
      <c r="Q76"/>
      <c r="R76" s="58" t="s">
        <v>1118</v>
      </c>
      <c r="W76" s="58" t="s">
        <v>1119</v>
      </c>
      <c r="AA76" s="58" t="s">
        <v>1120</v>
      </c>
      <c r="AB76" s="58" t="s">
        <v>1116</v>
      </c>
    </row>
    <row r="77" spans="1:30" ht="27" hidden="1" x14ac:dyDescent="0.25">
      <c r="A77" s="30">
        <v>69</v>
      </c>
      <c r="B77" s="26" t="s">
        <v>1121</v>
      </c>
      <c r="C77" s="6" t="s">
        <v>1122</v>
      </c>
      <c r="D77" s="6" t="s">
        <v>1123</v>
      </c>
      <c r="E77" s="26" t="s">
        <v>1124</v>
      </c>
      <c r="F77" s="26" t="s">
        <v>1121</v>
      </c>
      <c r="G77" s="16" t="str">
        <f t="shared" si="2"/>
        <v>Archivo de trámite de la Aduana de Sonoyta Sonora</v>
      </c>
      <c r="H77" s="11" t="s">
        <v>353</v>
      </c>
      <c r="I77" s="11"/>
      <c r="J77" s="11"/>
      <c r="K77" s="11"/>
      <c r="L77" s="11"/>
      <c r="N77" s="8" t="str">
        <f t="shared" si="3"/>
        <v>800.45.00.00.00-T</v>
      </c>
      <c r="O77"/>
      <c r="P77"/>
      <c r="Q77"/>
      <c r="R77" s="58" t="s">
        <v>1125</v>
      </c>
      <c r="W77" s="58" t="s">
        <v>1126</v>
      </c>
      <c r="AA77" s="58" t="s">
        <v>1127</v>
      </c>
      <c r="AB77" s="58" t="s">
        <v>1123</v>
      </c>
    </row>
    <row r="78" spans="1:30" ht="27" hidden="1" x14ac:dyDescent="0.25">
      <c r="A78" s="30">
        <v>70</v>
      </c>
      <c r="B78" s="26" t="s">
        <v>1128</v>
      </c>
      <c r="C78" s="6" t="s">
        <v>1129</v>
      </c>
      <c r="D78" s="6" t="s">
        <v>1130</v>
      </c>
      <c r="E78" s="26" t="s">
        <v>1131</v>
      </c>
      <c r="F78" s="26" t="s">
        <v>1128</v>
      </c>
      <c r="G78" s="16" t="str">
        <f t="shared" si="2"/>
        <v>Archivo de trámite de la Aduana de Dos Bocas Tabasco</v>
      </c>
      <c r="H78" s="11" t="s">
        <v>353</v>
      </c>
      <c r="I78" s="11"/>
      <c r="J78" s="11"/>
      <c r="K78" s="11"/>
      <c r="L78" s="11"/>
      <c r="N78" s="8" t="str">
        <f t="shared" si="3"/>
        <v>800.46.00.00.00-T</v>
      </c>
      <c r="O78"/>
      <c r="P78"/>
      <c r="Q78"/>
      <c r="R78" s="58" t="s">
        <v>1132</v>
      </c>
      <c r="W78" s="58" t="s">
        <v>1133</v>
      </c>
      <c r="AA78" s="58" t="s">
        <v>1134</v>
      </c>
      <c r="AB78" s="58" t="s">
        <v>1130</v>
      </c>
    </row>
    <row r="79" spans="1:30" ht="27" hidden="1" x14ac:dyDescent="0.25">
      <c r="A79" s="30">
        <v>71</v>
      </c>
      <c r="B79" s="26" t="s">
        <v>1135</v>
      </c>
      <c r="C79" s="6" t="s">
        <v>1136</v>
      </c>
      <c r="D79" s="6" t="s">
        <v>1137</v>
      </c>
      <c r="E79" s="26" t="s">
        <v>1138</v>
      </c>
      <c r="F79" s="26" t="s">
        <v>1135</v>
      </c>
      <c r="G79" s="16" t="str">
        <f t="shared" si="2"/>
        <v>Archivo de trámite de la Aduana de Altamira Tamaulipas</v>
      </c>
      <c r="H79" s="11" t="s">
        <v>353</v>
      </c>
      <c r="I79" s="11"/>
      <c r="J79" s="11"/>
      <c r="K79" s="11"/>
      <c r="L79" s="11"/>
      <c r="N79" s="8" t="str">
        <f t="shared" si="3"/>
        <v>800.47.00.00.00-T</v>
      </c>
      <c r="O79"/>
      <c r="P79"/>
      <c r="Q79"/>
      <c r="R79" s="58" t="s">
        <v>1139</v>
      </c>
      <c r="W79" s="58" t="s">
        <v>1140</v>
      </c>
      <c r="AA79" s="58" t="s">
        <v>1141</v>
      </c>
      <c r="AB79" s="58" t="s">
        <v>1137</v>
      </c>
    </row>
    <row r="80" spans="1:30" ht="27" hidden="1" x14ac:dyDescent="0.25">
      <c r="A80" s="30">
        <v>72</v>
      </c>
      <c r="B80" s="26" t="s">
        <v>1142</v>
      </c>
      <c r="C80" s="6" t="s">
        <v>1143</v>
      </c>
      <c r="D80" s="6" t="s">
        <v>1144</v>
      </c>
      <c r="E80" s="26" t="s">
        <v>1145</v>
      </c>
      <c r="F80" s="26" t="s">
        <v>1142</v>
      </c>
      <c r="G80" s="16" t="str">
        <f t="shared" si="2"/>
        <v>Archivo de trámite de la Aduana de Ciudad Camargo Tamaulipas</v>
      </c>
      <c r="H80" s="11" t="s">
        <v>353</v>
      </c>
      <c r="I80" s="11"/>
      <c r="J80" s="11"/>
      <c r="K80" s="11"/>
      <c r="L80" s="11"/>
      <c r="N80" s="8" t="str">
        <f t="shared" si="3"/>
        <v>800.48.00.00.00-T</v>
      </c>
      <c r="O80"/>
      <c r="P80"/>
      <c r="Q80"/>
      <c r="R80" s="58" t="s">
        <v>1146</v>
      </c>
      <c r="W80" s="58" t="s">
        <v>1147</v>
      </c>
      <c r="AA80" s="58" t="s">
        <v>1148</v>
      </c>
      <c r="AB80" s="58" t="s">
        <v>1144</v>
      </c>
    </row>
    <row r="81" spans="1:28" ht="27" hidden="1" x14ac:dyDescent="0.25">
      <c r="A81" s="30">
        <v>73</v>
      </c>
      <c r="B81" s="26" t="s">
        <v>1149</v>
      </c>
      <c r="C81" s="6" t="s">
        <v>1150</v>
      </c>
      <c r="D81" s="6" t="s">
        <v>1151</v>
      </c>
      <c r="E81" s="26" t="s">
        <v>1152</v>
      </c>
      <c r="F81" s="26" t="s">
        <v>1149</v>
      </c>
      <c r="G81" s="16" t="str">
        <f t="shared" si="2"/>
        <v>Archivo de trámite de la Aduana de Ciudad Miguel Alemán Tamaulipas</v>
      </c>
      <c r="H81" s="11" t="s">
        <v>353</v>
      </c>
      <c r="I81" s="11"/>
      <c r="J81" s="11"/>
      <c r="K81" s="11"/>
      <c r="L81" s="11"/>
      <c r="N81" s="8" t="str">
        <f t="shared" si="3"/>
        <v>800.49.00.00.00-T</v>
      </c>
      <c r="O81"/>
      <c r="P81"/>
      <c r="Q81"/>
      <c r="R81" s="58" t="s">
        <v>1153</v>
      </c>
      <c r="W81" s="58" t="s">
        <v>1154</v>
      </c>
      <c r="AA81" s="58" t="s">
        <v>1155</v>
      </c>
      <c r="AB81" s="58" t="s">
        <v>1151</v>
      </c>
    </row>
    <row r="82" spans="1:28" ht="27" hidden="1" x14ac:dyDescent="0.25">
      <c r="A82" s="30">
        <v>74</v>
      </c>
      <c r="B82" s="26" t="s">
        <v>1156</v>
      </c>
      <c r="C82" s="6" t="s">
        <v>1157</v>
      </c>
      <c r="D82" s="6" t="s">
        <v>1158</v>
      </c>
      <c r="E82" s="26" t="s">
        <v>1159</v>
      </c>
      <c r="F82" s="26" t="s">
        <v>1156</v>
      </c>
      <c r="G82" s="16" t="str">
        <f t="shared" si="2"/>
        <v>Archivo de trámite de la Aduana de Ciudad Reynosa Tamaulipas</v>
      </c>
      <c r="H82" s="11" t="s">
        <v>353</v>
      </c>
      <c r="I82" s="11"/>
      <c r="J82" s="11"/>
      <c r="K82" s="11"/>
      <c r="L82" s="11"/>
      <c r="N82" s="8" t="str">
        <f t="shared" si="3"/>
        <v>800.50.00.00.00-T</v>
      </c>
      <c r="O82"/>
      <c r="P82"/>
      <c r="Q82"/>
      <c r="R82" s="58" t="s">
        <v>1160</v>
      </c>
      <c r="W82" s="58" t="s">
        <v>1161</v>
      </c>
      <c r="AA82" s="58" t="s">
        <v>1162</v>
      </c>
      <c r="AB82" s="58" t="s">
        <v>1158</v>
      </c>
    </row>
    <row r="83" spans="1:28" ht="27" hidden="1" x14ac:dyDescent="0.25">
      <c r="A83" s="30">
        <v>75</v>
      </c>
      <c r="B83" s="26" t="s">
        <v>1163</v>
      </c>
      <c r="C83" s="6" t="s">
        <v>1164</v>
      </c>
      <c r="D83" s="6" t="s">
        <v>1165</v>
      </c>
      <c r="E83" s="26" t="s">
        <v>1166</v>
      </c>
      <c r="F83" s="26" t="s">
        <v>1163</v>
      </c>
      <c r="G83" s="16" t="str">
        <f t="shared" si="2"/>
        <v>Archivo de trámite de la Aduana de Matamoros Tamaulipas</v>
      </c>
      <c r="H83" s="11" t="s">
        <v>353</v>
      </c>
      <c r="I83" s="11"/>
      <c r="J83" s="11"/>
      <c r="K83" s="11"/>
      <c r="L83" s="11"/>
      <c r="N83" s="8" t="str">
        <f t="shared" si="3"/>
        <v>800.51.00.00.00-T</v>
      </c>
      <c r="O83"/>
      <c r="P83"/>
      <c r="Q83"/>
      <c r="R83" s="58" t="s">
        <v>1167</v>
      </c>
      <c r="W83" s="58" t="s">
        <v>1168</v>
      </c>
      <c r="AB83" s="58" t="s">
        <v>1165</v>
      </c>
    </row>
    <row r="84" spans="1:28" ht="27" hidden="1" x14ac:dyDescent="0.25">
      <c r="A84" s="30">
        <v>76</v>
      </c>
      <c r="B84" s="26" t="s">
        <v>1169</v>
      </c>
      <c r="C84" s="6" t="s">
        <v>1170</v>
      </c>
      <c r="D84" s="6" t="s">
        <v>1171</v>
      </c>
      <c r="E84" s="26" t="s">
        <v>1172</v>
      </c>
      <c r="F84" s="26" t="s">
        <v>1169</v>
      </c>
      <c r="G84" s="16" t="str">
        <f t="shared" si="2"/>
        <v>Archivo de trámite de la Aduana de Nuevo Laredo Tamaulipas</v>
      </c>
      <c r="H84" s="11" t="s">
        <v>353</v>
      </c>
      <c r="I84" s="11"/>
      <c r="J84" s="11"/>
      <c r="K84" s="11"/>
      <c r="L84" s="11"/>
      <c r="N84" s="8" t="str">
        <f t="shared" si="3"/>
        <v>800.52.00.00.00-T</v>
      </c>
      <c r="O84"/>
      <c r="P84"/>
      <c r="Q84"/>
      <c r="R84" s="58" t="s">
        <v>1173</v>
      </c>
      <c r="W84" s="58" t="s">
        <v>1174</v>
      </c>
      <c r="AB84" s="58" t="s">
        <v>1171</v>
      </c>
    </row>
    <row r="85" spans="1:28" ht="27" hidden="1" x14ac:dyDescent="0.25">
      <c r="A85" s="30">
        <v>77</v>
      </c>
      <c r="B85" s="26" t="s">
        <v>1175</v>
      </c>
      <c r="C85" s="6" t="s">
        <v>1176</v>
      </c>
      <c r="D85" s="6" t="s">
        <v>1177</v>
      </c>
      <c r="E85" s="26" t="s">
        <v>1178</v>
      </c>
      <c r="F85" s="26" t="s">
        <v>1175</v>
      </c>
      <c r="G85" s="16" t="str">
        <f t="shared" si="2"/>
        <v>Archivo de trámite de la Aduana de Tampico Tamaulipas</v>
      </c>
      <c r="H85" s="11" t="s">
        <v>353</v>
      </c>
      <c r="I85" s="11"/>
      <c r="J85" s="11"/>
      <c r="K85" s="11"/>
      <c r="L85" s="11"/>
      <c r="N85" s="8" t="str">
        <f t="shared" si="3"/>
        <v>800.53.00.00.00-T</v>
      </c>
      <c r="O85"/>
      <c r="P85"/>
      <c r="Q85"/>
      <c r="R85" s="58" t="s">
        <v>1179</v>
      </c>
      <c r="W85" s="58" t="s">
        <v>1180</v>
      </c>
      <c r="AB85" s="58" t="s">
        <v>1177</v>
      </c>
    </row>
    <row r="86" spans="1:28" ht="27" hidden="1" x14ac:dyDescent="0.25">
      <c r="A86" s="30">
        <v>78</v>
      </c>
      <c r="B86" s="26" t="s">
        <v>1181</v>
      </c>
      <c r="C86" s="6" t="s">
        <v>1182</v>
      </c>
      <c r="D86" s="6" t="s">
        <v>1183</v>
      </c>
      <c r="E86" s="26" t="s">
        <v>1184</v>
      </c>
      <c r="F86" s="26" t="s">
        <v>1181</v>
      </c>
      <c r="G86" s="16" t="str">
        <f t="shared" si="2"/>
        <v>Archivo de trámite de la Aduana de Tuxpan Veracruz</v>
      </c>
      <c r="H86" s="11" t="s">
        <v>353</v>
      </c>
      <c r="I86" s="11"/>
      <c r="J86" s="11"/>
      <c r="K86" s="11"/>
      <c r="L86" s="11"/>
      <c r="N86" s="8" t="str">
        <f t="shared" si="3"/>
        <v>800.54.00.00.00-T</v>
      </c>
      <c r="O86"/>
      <c r="P86"/>
      <c r="Q86"/>
      <c r="R86" s="58" t="s">
        <v>1185</v>
      </c>
      <c r="W86" s="58" t="s">
        <v>1186</v>
      </c>
      <c r="AB86" s="58" t="s">
        <v>1183</v>
      </c>
    </row>
    <row r="87" spans="1:28" ht="15" hidden="1" x14ac:dyDescent="0.25">
      <c r="A87" s="30">
        <v>79</v>
      </c>
      <c r="B87" s="26" t="s">
        <v>1187</v>
      </c>
      <c r="C87" s="6" t="s">
        <v>1188</v>
      </c>
      <c r="D87" s="6" t="s">
        <v>1189</v>
      </c>
      <c r="E87" s="26" t="s">
        <v>1190</v>
      </c>
      <c r="F87" s="26" t="s">
        <v>1187</v>
      </c>
      <c r="G87" s="16" t="str">
        <f t="shared" si="2"/>
        <v>Archivo de trámite de la Aduana de Veracruz</v>
      </c>
      <c r="H87" s="11" t="s">
        <v>353</v>
      </c>
      <c r="I87" s="11"/>
      <c r="J87" s="11"/>
      <c r="K87" s="11"/>
      <c r="L87" s="11"/>
      <c r="N87" s="8" t="str">
        <f t="shared" si="3"/>
        <v>800.55.00.00.00-T</v>
      </c>
      <c r="O87"/>
      <c r="P87"/>
      <c r="Q87"/>
      <c r="R87" s="58" t="s">
        <v>10</v>
      </c>
      <c r="AB87" s="58" t="s">
        <v>1189</v>
      </c>
    </row>
    <row r="88" spans="1:28" ht="27" hidden="1" x14ac:dyDescent="0.25">
      <c r="A88" s="30">
        <v>80</v>
      </c>
      <c r="B88" s="26" t="s">
        <v>1191</v>
      </c>
      <c r="C88" s="6" t="s">
        <v>1192</v>
      </c>
      <c r="D88" s="6" t="s">
        <v>1193</v>
      </c>
      <c r="E88" s="26" t="s">
        <v>1194</v>
      </c>
      <c r="F88" s="26" t="s">
        <v>1191</v>
      </c>
      <c r="G88" s="16" t="str">
        <f t="shared" si="2"/>
        <v>Archivo de trámite de la Aduana de Coatzacoalcos Veracruz</v>
      </c>
      <c r="H88" s="11" t="s">
        <v>353</v>
      </c>
      <c r="I88" s="11"/>
      <c r="J88" s="11"/>
      <c r="K88" s="11"/>
      <c r="L88" s="11"/>
      <c r="N88" s="8" t="str">
        <f t="shared" si="3"/>
        <v>800.56.00.00.00-T</v>
      </c>
      <c r="O88"/>
      <c r="P88"/>
      <c r="Q88"/>
      <c r="R88" s="58" t="s">
        <v>1195</v>
      </c>
      <c r="AB88" s="58" t="s">
        <v>1193</v>
      </c>
    </row>
    <row r="89" spans="1:28" ht="27" hidden="1" x14ac:dyDescent="0.25">
      <c r="A89" s="30">
        <v>81</v>
      </c>
      <c r="B89" s="26" t="s">
        <v>1196</v>
      </c>
      <c r="C89" s="6" t="s">
        <v>1197</v>
      </c>
      <c r="D89" s="6" t="s">
        <v>1198</v>
      </c>
      <c r="E89" s="26" t="s">
        <v>1199</v>
      </c>
      <c r="F89" s="26" t="s">
        <v>1196</v>
      </c>
      <c r="G89" s="16" t="str">
        <f t="shared" si="2"/>
        <v>Archivo de trámite de la Aduana de Progreso Yucatán</v>
      </c>
      <c r="H89" s="11" t="s">
        <v>353</v>
      </c>
      <c r="I89" s="11"/>
      <c r="J89" s="11"/>
      <c r="K89" s="11"/>
      <c r="L89" s="11"/>
      <c r="N89" s="8" t="str">
        <f t="shared" si="3"/>
        <v>800.57.00.00.00-T</v>
      </c>
      <c r="O89"/>
      <c r="P89"/>
      <c r="Q89"/>
      <c r="R89" s="58" t="s">
        <v>1200</v>
      </c>
      <c r="AB89" s="58" t="s">
        <v>1198</v>
      </c>
    </row>
    <row r="90" spans="1:28" ht="27" hidden="1" x14ac:dyDescent="0.25">
      <c r="A90" s="30">
        <v>82</v>
      </c>
      <c r="B90" s="28" t="s">
        <v>1201</v>
      </c>
      <c r="C90" s="10" t="s">
        <v>1202</v>
      </c>
      <c r="D90" s="10" t="s">
        <v>366</v>
      </c>
      <c r="E90" s="28" t="s">
        <v>1203</v>
      </c>
      <c r="F90" s="28" t="s">
        <v>1201</v>
      </c>
      <c r="G90" s="16" t="str">
        <f t="shared" si="2"/>
        <v>Archivo de Trámite de la Administración General de Auditoría de Comercio Exterior</v>
      </c>
      <c r="H90" s="11" t="s">
        <v>346</v>
      </c>
      <c r="I90" s="11"/>
      <c r="J90" s="11"/>
      <c r="K90" s="11"/>
      <c r="L90" s="11"/>
      <c r="N90" s="8" t="str">
        <f t="shared" si="3"/>
        <v>110.00.00.00.00-T</v>
      </c>
      <c r="O90"/>
      <c r="P90"/>
      <c r="Q90"/>
      <c r="R90" s="58" t="s">
        <v>1204</v>
      </c>
    </row>
    <row r="91" spans="1:28" ht="40.5" hidden="1" x14ac:dyDescent="0.25">
      <c r="A91" s="30">
        <v>83</v>
      </c>
      <c r="B91" s="26" t="s">
        <v>1205</v>
      </c>
      <c r="C91" s="6" t="s">
        <v>1206</v>
      </c>
      <c r="D91" s="6" t="s">
        <v>384</v>
      </c>
      <c r="E91" s="26" t="s">
        <v>1207</v>
      </c>
      <c r="F91" s="26" t="s">
        <v>1205</v>
      </c>
      <c r="G91" s="16" t="str">
        <f t="shared" si="2"/>
        <v>Archivo de Trámite de la Administración Central de Planeación y Programación de Comercio Exterior</v>
      </c>
      <c r="H91" s="11" t="s">
        <v>346</v>
      </c>
      <c r="I91" s="11"/>
      <c r="J91" s="11"/>
      <c r="K91" s="11"/>
      <c r="L91" s="11"/>
      <c r="N91" s="8" t="str">
        <f t="shared" si="3"/>
        <v>110.01.00.00.00-T</v>
      </c>
      <c r="O91"/>
      <c r="P91"/>
      <c r="Q91"/>
      <c r="R91" s="58" t="s">
        <v>1208</v>
      </c>
    </row>
    <row r="92" spans="1:28" ht="40.5" hidden="1" x14ac:dyDescent="0.25">
      <c r="A92" s="30">
        <v>84</v>
      </c>
      <c r="B92" s="26" t="s">
        <v>1209</v>
      </c>
      <c r="C92" s="6" t="s">
        <v>1210</v>
      </c>
      <c r="D92" s="6" t="s">
        <v>398</v>
      </c>
      <c r="E92" s="26" t="s">
        <v>1211</v>
      </c>
      <c r="F92" s="26" t="s">
        <v>1209</v>
      </c>
      <c r="G92" s="16" t="str">
        <f t="shared" si="2"/>
        <v>Archivo de Trámite de la Administración Central de Apoyo Jurídico de Auditoría de Comercio Exterior</v>
      </c>
      <c r="H92" s="11" t="s">
        <v>346</v>
      </c>
      <c r="I92" s="11"/>
      <c r="J92" s="11"/>
      <c r="K92" s="11"/>
      <c r="L92" s="11"/>
      <c r="N92" s="8" t="str">
        <f t="shared" si="3"/>
        <v>110.02.00.00.00-T</v>
      </c>
      <c r="O92"/>
      <c r="P92"/>
      <c r="Q92"/>
      <c r="R92" s="58" t="s">
        <v>1212</v>
      </c>
    </row>
    <row r="93" spans="1:28" ht="40.5" hidden="1" x14ac:dyDescent="0.25">
      <c r="A93" s="30">
        <v>85</v>
      </c>
      <c r="B93" s="26" t="s">
        <v>1213</v>
      </c>
      <c r="C93" s="6" t="s">
        <v>1214</v>
      </c>
      <c r="D93" s="6" t="s">
        <v>412</v>
      </c>
      <c r="E93" s="26" t="s">
        <v>1215</v>
      </c>
      <c r="F93" s="26" t="s">
        <v>1213</v>
      </c>
      <c r="G93" s="16" t="str">
        <f t="shared" si="2"/>
        <v>Archivo de Trámite de la Administración Central de Investigación y Análisis de Comercio Exterior</v>
      </c>
      <c r="H93" s="11" t="s">
        <v>346</v>
      </c>
      <c r="I93" s="11"/>
      <c r="J93" s="11"/>
      <c r="K93" s="11"/>
      <c r="L93" s="11"/>
      <c r="N93" s="8" t="str">
        <f t="shared" si="3"/>
        <v>110.03.00.00.00-T</v>
      </c>
      <c r="O93"/>
      <c r="P93"/>
      <c r="Q93"/>
      <c r="R93" s="58" t="s">
        <v>1216</v>
      </c>
    </row>
    <row r="94" spans="1:28" ht="40.5" hidden="1" x14ac:dyDescent="0.25">
      <c r="A94" s="30">
        <v>86</v>
      </c>
      <c r="B94" s="26" t="s">
        <v>1217</v>
      </c>
      <c r="C94" s="6" t="s">
        <v>1218</v>
      </c>
      <c r="D94" s="6" t="s">
        <v>426</v>
      </c>
      <c r="E94" s="26" t="s">
        <v>1219</v>
      </c>
      <c r="F94" s="26" t="s">
        <v>1217</v>
      </c>
      <c r="G94" s="16" t="str">
        <f t="shared" si="2"/>
        <v>Archivo de Trámite de la Administración Central de Operaciones Especiales de Comercio Exterior</v>
      </c>
      <c r="H94" s="11" t="s">
        <v>346</v>
      </c>
      <c r="I94" s="11"/>
      <c r="J94" s="11"/>
      <c r="K94" s="11"/>
      <c r="L94" s="11"/>
      <c r="N94" s="8" t="str">
        <f t="shared" si="3"/>
        <v>110.04.00.00.00-T</v>
      </c>
      <c r="O94"/>
      <c r="P94"/>
      <c r="Q94"/>
      <c r="R94" s="58" t="s">
        <v>1220</v>
      </c>
    </row>
    <row r="95" spans="1:28" ht="40.5" hidden="1" x14ac:dyDescent="0.25">
      <c r="A95" s="30">
        <v>87</v>
      </c>
      <c r="B95" s="26" t="s">
        <v>1221</v>
      </c>
      <c r="C95" s="6" t="s">
        <v>1222</v>
      </c>
      <c r="D95" s="6" t="s">
        <v>440</v>
      </c>
      <c r="E95" s="26" t="s">
        <v>1223</v>
      </c>
      <c r="F95" s="26" t="s">
        <v>1221</v>
      </c>
      <c r="G95" s="16" t="str">
        <f t="shared" si="2"/>
        <v>Archivo de Trámite de la Administracion Central de Auditoria de Operaciones de Comercio Exterior</v>
      </c>
      <c r="H95" s="11" t="s">
        <v>346</v>
      </c>
      <c r="I95" s="11"/>
      <c r="J95" s="11"/>
      <c r="K95" s="11"/>
      <c r="L95" s="11"/>
      <c r="N95" s="8" t="str">
        <f t="shared" si="3"/>
        <v>110.05.00.00.00-T</v>
      </c>
      <c r="O95"/>
      <c r="P95"/>
      <c r="Q95"/>
      <c r="R95" s="58" t="s">
        <v>1224</v>
      </c>
    </row>
    <row r="96" spans="1:28" ht="54" hidden="1" x14ac:dyDescent="0.25">
      <c r="A96" s="30">
        <v>88</v>
      </c>
      <c r="B96" s="26" t="s">
        <v>1225</v>
      </c>
      <c r="C96" s="6" t="s">
        <v>1226</v>
      </c>
      <c r="D96" s="6" t="s">
        <v>453</v>
      </c>
      <c r="E96" s="26" t="s">
        <v>1227</v>
      </c>
      <c r="F96" s="26" t="s">
        <v>1225</v>
      </c>
      <c r="G96" s="16" t="str">
        <f t="shared" si="2"/>
        <v>Archivo de Trámite de la Administración Central de Certificación y Asuntos Internacionales de Auditoría de Comercio Exterior</v>
      </c>
      <c r="H96" s="11" t="s">
        <v>346</v>
      </c>
      <c r="I96" s="11"/>
      <c r="J96" s="11"/>
      <c r="K96" s="11"/>
      <c r="L96" s="11"/>
      <c r="N96" s="8" t="str">
        <f t="shared" si="3"/>
        <v>110.06.00.00.00-T</v>
      </c>
      <c r="O96"/>
      <c r="P96"/>
      <c r="Q96"/>
      <c r="R96" s="58" t="s">
        <v>1228</v>
      </c>
    </row>
    <row r="97" spans="1:18" ht="40.5" hidden="1" x14ac:dyDescent="0.25">
      <c r="A97" s="30">
        <v>89</v>
      </c>
      <c r="B97" s="26" t="s">
        <v>1229</v>
      </c>
      <c r="C97" s="6" t="s">
        <v>1230</v>
      </c>
      <c r="D97" s="6" t="s">
        <v>466</v>
      </c>
      <c r="E97" s="26" t="s">
        <v>1231</v>
      </c>
      <c r="F97" s="26" t="s">
        <v>1232</v>
      </c>
      <c r="G97" s="16" t="str">
        <f t="shared" si="2"/>
        <v>Archivo de Trámite de la Administración Central de Coordinación Estratégica de Auditoría de Comercio Exterior</v>
      </c>
      <c r="H97" s="11" t="s">
        <v>346</v>
      </c>
      <c r="I97" s="11"/>
      <c r="J97" s="11"/>
      <c r="K97" s="11"/>
      <c r="L97" s="11"/>
      <c r="N97" s="8" t="str">
        <f t="shared" si="3"/>
        <v>110.07.00.00.00-T</v>
      </c>
      <c r="O97"/>
      <c r="P97"/>
      <c r="Q97"/>
      <c r="R97" s="58" t="s">
        <v>1233</v>
      </c>
    </row>
    <row r="98" spans="1:18" ht="40.5" x14ac:dyDescent="0.25">
      <c r="A98" s="30">
        <v>90</v>
      </c>
      <c r="B98" s="26" t="s">
        <v>1234</v>
      </c>
      <c r="C98" s="6" t="s">
        <v>1235</v>
      </c>
      <c r="D98" s="6" t="s">
        <v>479</v>
      </c>
      <c r="E98" s="26" t="s">
        <v>1236</v>
      </c>
      <c r="F98" s="26" t="s">
        <v>1234</v>
      </c>
      <c r="G98" s="16" t="str">
        <f t="shared" si="2"/>
        <v>Archivo de Trámite de la Administración Desconcentrada de Auditoría de Comercio Exterior del Pacífico Norte</v>
      </c>
      <c r="H98" s="11" t="s">
        <v>346</v>
      </c>
      <c r="I98" s="11"/>
      <c r="J98" s="11"/>
      <c r="K98" s="11"/>
      <c r="L98" s="11"/>
      <c r="N98" s="8" t="str">
        <f t="shared" si="3"/>
        <v>110.08.00.00.00-T</v>
      </c>
      <c r="O98"/>
      <c r="P98"/>
      <c r="Q98"/>
      <c r="R98" s="58" t="s">
        <v>1237</v>
      </c>
    </row>
    <row r="99" spans="1:18" ht="40.5" x14ac:dyDescent="0.25">
      <c r="A99" s="30">
        <v>91</v>
      </c>
      <c r="B99" s="26" t="s">
        <v>1238</v>
      </c>
      <c r="C99" s="6" t="s">
        <v>1239</v>
      </c>
      <c r="D99" s="6" t="s">
        <v>492</v>
      </c>
      <c r="E99" s="26" t="s">
        <v>1240</v>
      </c>
      <c r="F99" s="26" t="s">
        <v>1238</v>
      </c>
      <c r="G99" s="16" t="str">
        <f t="shared" si="2"/>
        <v>Archivo de Trámite de la Administración Desconcentrada de Auditoría de Comercio del Norte Centro</v>
      </c>
      <c r="H99" s="11" t="s">
        <v>346</v>
      </c>
      <c r="I99" s="11"/>
      <c r="J99" s="11"/>
      <c r="K99" s="11"/>
      <c r="L99" s="11"/>
      <c r="N99" s="8" t="str">
        <f t="shared" si="3"/>
        <v>110.09.00.00.00-T</v>
      </c>
      <c r="O99"/>
      <c r="P99"/>
      <c r="Q99"/>
      <c r="R99" s="58" t="s">
        <v>1241</v>
      </c>
    </row>
    <row r="100" spans="1:18" ht="40.5" x14ac:dyDescent="0.25">
      <c r="A100" s="30">
        <v>92</v>
      </c>
      <c r="B100" s="26" t="s">
        <v>1242</v>
      </c>
      <c r="C100" s="6" t="s">
        <v>1243</v>
      </c>
      <c r="D100" s="6" t="s">
        <v>504</v>
      </c>
      <c r="E100" s="26" t="s">
        <v>1244</v>
      </c>
      <c r="F100" s="26" t="s">
        <v>1242</v>
      </c>
      <c r="G100" s="16" t="str">
        <f t="shared" si="2"/>
        <v>Archivo de Trámite de la Administración Desconcentrada de Auditoría de Comercio Exterior Noreste</v>
      </c>
      <c r="H100" s="11" t="s">
        <v>346</v>
      </c>
      <c r="I100" s="11"/>
      <c r="J100" s="11"/>
      <c r="K100" s="11"/>
      <c r="L100" s="11"/>
      <c r="N100" s="8" t="str">
        <f t="shared" si="3"/>
        <v>110.10.00.00.00-T</v>
      </c>
      <c r="O100"/>
      <c r="P100"/>
      <c r="Q100"/>
      <c r="R100" s="58" t="s">
        <v>1245</v>
      </c>
    </row>
    <row r="101" spans="1:18" ht="40.5" x14ac:dyDescent="0.25">
      <c r="A101" s="30">
        <v>93</v>
      </c>
      <c r="B101" s="26" t="s">
        <v>1246</v>
      </c>
      <c r="C101" s="6" t="s">
        <v>1247</v>
      </c>
      <c r="D101" s="6" t="s">
        <v>516</v>
      </c>
      <c r="E101" s="26" t="s">
        <v>1248</v>
      </c>
      <c r="F101" s="26" t="s">
        <v>1246</v>
      </c>
      <c r="G101" s="16" t="str">
        <f t="shared" si="2"/>
        <v>Archivo de Trámite de la Administración Desconcentrada de Auditoría de Comercio Exterior del Occidente</v>
      </c>
      <c r="H101" s="11" t="s">
        <v>346</v>
      </c>
      <c r="I101" s="11"/>
      <c r="J101" s="11"/>
      <c r="K101" s="11"/>
      <c r="L101" s="11"/>
      <c r="N101" s="8" t="str">
        <f t="shared" si="3"/>
        <v>110.11.00.00.00-T</v>
      </c>
      <c r="O101"/>
      <c r="P101"/>
      <c r="Q101"/>
      <c r="R101" s="58" t="s">
        <v>1249</v>
      </c>
    </row>
    <row r="102" spans="1:18" ht="40.5" x14ac:dyDescent="0.25">
      <c r="A102" s="30">
        <v>94</v>
      </c>
      <c r="B102" s="26" t="s">
        <v>1250</v>
      </c>
      <c r="C102" s="6" t="s">
        <v>1251</v>
      </c>
      <c r="D102" s="6" t="s">
        <v>529</v>
      </c>
      <c r="E102" s="26" t="s">
        <v>1252</v>
      </c>
      <c r="F102" s="26" t="s">
        <v>1250</v>
      </c>
      <c r="G102" s="16" t="str">
        <f t="shared" si="2"/>
        <v>Archivo de Trámite de la Administración Desconcentrada de Auditoría de Comercio Exterior del Centro</v>
      </c>
      <c r="H102" s="11" t="s">
        <v>346</v>
      </c>
      <c r="I102" s="11"/>
      <c r="J102" s="11"/>
      <c r="K102" s="11"/>
      <c r="L102" s="11"/>
      <c r="N102" s="8" t="str">
        <f t="shared" si="3"/>
        <v>110.12.00.00.00-T</v>
      </c>
      <c r="O102"/>
      <c r="P102"/>
      <c r="Q102"/>
      <c r="R102" s="58" t="s">
        <v>1253</v>
      </c>
    </row>
    <row r="103" spans="1:18" ht="40.5" x14ac:dyDescent="0.25">
      <c r="A103" s="30">
        <v>95</v>
      </c>
      <c r="B103" s="26" t="s">
        <v>1254</v>
      </c>
      <c r="C103" s="6" t="s">
        <v>1255</v>
      </c>
      <c r="D103" s="6" t="s">
        <v>541</v>
      </c>
      <c r="E103" s="26" t="s">
        <v>1256</v>
      </c>
      <c r="F103" s="26" t="s">
        <v>1254</v>
      </c>
      <c r="G103" s="16" t="str">
        <f t="shared" si="2"/>
        <v>Archivo de Trámite de la Administración Desconcentrada de Auditoría de Comercio Exterior del Sur</v>
      </c>
      <c r="H103" s="11" t="s">
        <v>346</v>
      </c>
      <c r="I103" s="11"/>
      <c r="J103" s="11"/>
      <c r="K103" s="11"/>
      <c r="L103" s="11"/>
      <c r="N103" s="8" t="str">
        <f t="shared" si="3"/>
        <v>110.13.00.00.00-T</v>
      </c>
      <c r="O103"/>
      <c r="P103"/>
      <c r="Q103"/>
      <c r="R103" s="58" t="s">
        <v>1257</v>
      </c>
    </row>
    <row r="104" spans="1:18" ht="27" hidden="1" x14ac:dyDescent="0.25">
      <c r="A104" s="30">
        <v>96</v>
      </c>
      <c r="B104" s="26" t="s">
        <v>1258</v>
      </c>
      <c r="C104" s="6" t="s">
        <v>1259</v>
      </c>
      <c r="D104" s="6" t="s">
        <v>370</v>
      </c>
      <c r="E104" s="26" t="s">
        <v>1260</v>
      </c>
      <c r="F104" s="26" t="s">
        <v>1258</v>
      </c>
      <c r="G104" s="16" t="str">
        <f t="shared" si="2"/>
        <v>Archivo de Trámite de la Administración General de Auditoría Fiscal Federal</v>
      </c>
      <c r="H104" s="11" t="s">
        <v>350</v>
      </c>
      <c r="I104" s="11"/>
      <c r="J104" s="11"/>
      <c r="K104" s="11"/>
      <c r="L104" s="11"/>
      <c r="N104" s="8" t="str">
        <f t="shared" si="3"/>
        <v>500.00.00.00.00-T</v>
      </c>
      <c r="O104"/>
      <c r="P104"/>
      <c r="Q104"/>
      <c r="R104" s="58" t="s">
        <v>1261</v>
      </c>
    </row>
    <row r="105" spans="1:18" ht="40.5" hidden="1" x14ac:dyDescent="0.25">
      <c r="A105" s="30">
        <v>97</v>
      </c>
      <c r="B105" s="26" t="s">
        <v>1262</v>
      </c>
      <c r="C105" s="6" t="s">
        <v>1263</v>
      </c>
      <c r="D105" s="6" t="s">
        <v>387</v>
      </c>
      <c r="E105" s="26" t="s">
        <v>1264</v>
      </c>
      <c r="F105" s="26" t="s">
        <v>1262</v>
      </c>
      <c r="G105" s="16" t="str">
        <f t="shared" si="2"/>
        <v>Archivo de Trámite de la Administración Central de Operación de la Fiscalización Nacional</v>
      </c>
      <c r="H105" s="11" t="s">
        <v>350</v>
      </c>
      <c r="I105" s="11"/>
      <c r="J105" s="11"/>
      <c r="K105" s="11"/>
      <c r="L105" s="11"/>
      <c r="N105" s="8" t="str">
        <f t="shared" si="3"/>
        <v>500.01.00.00.00-T</v>
      </c>
      <c r="O105"/>
      <c r="P105"/>
      <c r="Q105"/>
      <c r="R105" s="58" t="s">
        <v>1265</v>
      </c>
    </row>
    <row r="106" spans="1:18" ht="27" hidden="1" x14ac:dyDescent="0.25">
      <c r="A106" s="30">
        <v>98</v>
      </c>
      <c r="B106" s="28" t="s">
        <v>1266</v>
      </c>
      <c r="C106" s="10" t="s">
        <v>1267</v>
      </c>
      <c r="D106" s="10" t="s">
        <v>401</v>
      </c>
      <c r="E106" s="28" t="s">
        <v>1268</v>
      </c>
      <c r="F106" s="28" t="s">
        <v>1266</v>
      </c>
      <c r="G106" s="16" t="str">
        <f t="shared" si="2"/>
        <v>Archivo de Trámite de la Administración Central de Análisis Técnico Fiscal</v>
      </c>
      <c r="H106" s="11" t="s">
        <v>350</v>
      </c>
      <c r="I106" s="11"/>
      <c r="J106" s="11"/>
      <c r="K106" s="11"/>
      <c r="L106" s="11"/>
      <c r="N106" s="8" t="str">
        <f t="shared" si="3"/>
        <v>500.02.00.00.00-T</v>
      </c>
      <c r="O106"/>
      <c r="P106"/>
      <c r="Q106"/>
      <c r="R106" s="58" t="s">
        <v>1269</v>
      </c>
    </row>
    <row r="107" spans="1:18" ht="40.5" hidden="1" x14ac:dyDescent="0.25">
      <c r="A107" s="30">
        <v>99</v>
      </c>
      <c r="B107" s="26" t="s">
        <v>1270</v>
      </c>
      <c r="C107" s="6" t="s">
        <v>1271</v>
      </c>
      <c r="D107" s="6" t="s">
        <v>415</v>
      </c>
      <c r="E107" s="26" t="s">
        <v>1272</v>
      </c>
      <c r="F107" s="26" t="s">
        <v>1270</v>
      </c>
      <c r="G107" s="16" t="str">
        <f t="shared" si="2"/>
        <v>Archivo de Trámite de la Administración Central de Planeación y Programación de Auditoría Fiscal Federal</v>
      </c>
      <c r="H107" s="11" t="s">
        <v>350</v>
      </c>
      <c r="I107" s="11"/>
      <c r="J107" s="11"/>
      <c r="K107" s="11"/>
      <c r="L107" s="11"/>
      <c r="N107" s="8" t="str">
        <f t="shared" si="3"/>
        <v>500.03.00.00.00-T</v>
      </c>
      <c r="O107"/>
      <c r="P107"/>
      <c r="Q107"/>
      <c r="R107" s="58" t="s">
        <v>1273</v>
      </c>
    </row>
    <row r="108" spans="1:18" ht="54" hidden="1" x14ac:dyDescent="0.25">
      <c r="A108" s="30">
        <v>100</v>
      </c>
      <c r="B108" s="26" t="s">
        <v>1274</v>
      </c>
      <c r="C108" s="6" t="s">
        <v>1275</v>
      </c>
      <c r="D108" s="6" t="s">
        <v>429</v>
      </c>
      <c r="E108" s="26" t="s">
        <v>1276</v>
      </c>
      <c r="F108" s="26" t="s">
        <v>1274</v>
      </c>
      <c r="G108" s="16" t="str">
        <f t="shared" si="2"/>
        <v>Archivo de Trámite de la Administración Central de Verificación y Evaluación de Entidades Federativas en Materia de Coordinación Fiscal</v>
      </c>
      <c r="H108" s="11" t="s">
        <v>350</v>
      </c>
      <c r="I108" s="11"/>
      <c r="J108" s="11"/>
      <c r="K108" s="11"/>
      <c r="L108" s="11"/>
      <c r="N108" s="8" t="str">
        <f t="shared" si="3"/>
        <v>500.04.00.00.00-T</v>
      </c>
      <c r="O108"/>
      <c r="P108"/>
      <c r="Q108"/>
      <c r="R108" s="58" t="s">
        <v>1277</v>
      </c>
    </row>
    <row r="109" spans="1:18" ht="27" hidden="1" x14ac:dyDescent="0.25">
      <c r="A109" s="30">
        <v>101</v>
      </c>
      <c r="B109" s="26" t="s">
        <v>1278</v>
      </c>
      <c r="C109" s="6" t="s">
        <v>1279</v>
      </c>
      <c r="D109" s="6" t="s">
        <v>443</v>
      </c>
      <c r="E109" s="26" t="s">
        <v>1280</v>
      </c>
      <c r="F109" s="26" t="s">
        <v>1278</v>
      </c>
      <c r="G109" s="16" t="str">
        <f t="shared" si="2"/>
        <v>Archivo de Trámite de la Administración Central de Fiscalización Estratégica</v>
      </c>
      <c r="H109" s="11" t="s">
        <v>350</v>
      </c>
      <c r="I109" s="11"/>
      <c r="J109" s="11"/>
      <c r="K109" s="11"/>
      <c r="L109" s="11"/>
      <c r="N109" s="8" t="str">
        <f t="shared" si="3"/>
        <v>500.05.00.00.00-T</v>
      </c>
      <c r="O109"/>
      <c r="P109"/>
      <c r="Q109"/>
      <c r="R109" s="58" t="s">
        <v>1281</v>
      </c>
    </row>
    <row r="110" spans="1:18" ht="40.5" hidden="1" x14ac:dyDescent="0.25">
      <c r="A110" s="30">
        <v>102</v>
      </c>
      <c r="B110" s="26" t="s">
        <v>1282</v>
      </c>
      <c r="C110" s="6" t="s">
        <v>1283</v>
      </c>
      <c r="D110" s="6" t="s">
        <v>456</v>
      </c>
      <c r="E110" s="26" t="s">
        <v>1284</v>
      </c>
      <c r="F110" s="26" t="s">
        <v>1282</v>
      </c>
      <c r="G110" s="16" t="str">
        <f t="shared" si="2"/>
        <v>Archivo de Trámite de la Administración Central de Apoyo Jurídico de Auditoría Fiscal Federal</v>
      </c>
      <c r="H110" s="11" t="s">
        <v>350</v>
      </c>
      <c r="I110" s="11"/>
      <c r="J110" s="11"/>
      <c r="K110" s="11"/>
      <c r="L110" s="11"/>
      <c r="N110" s="8" t="str">
        <f t="shared" si="3"/>
        <v>500.06.00.00.00-T</v>
      </c>
      <c r="O110"/>
      <c r="P110"/>
      <c r="Q110"/>
      <c r="R110" s="58" t="s">
        <v>1285</v>
      </c>
    </row>
    <row r="111" spans="1:18" ht="27" hidden="1" x14ac:dyDescent="0.25">
      <c r="A111" s="30">
        <v>103</v>
      </c>
      <c r="B111" s="26" t="s">
        <v>1286</v>
      </c>
      <c r="C111" s="6" t="s">
        <v>1287</v>
      </c>
      <c r="D111" s="6" t="s">
        <v>469</v>
      </c>
      <c r="E111" s="26" t="s">
        <v>1288</v>
      </c>
      <c r="F111" s="26" t="s">
        <v>1286</v>
      </c>
      <c r="G111" s="16" t="str">
        <f t="shared" si="2"/>
        <v>Archivo de Trámite de la Administración Central de Devoluciones y Compensaciones</v>
      </c>
      <c r="H111" s="11" t="s">
        <v>350</v>
      </c>
      <c r="I111" s="11"/>
      <c r="J111" s="11"/>
      <c r="K111" s="11"/>
      <c r="L111" s="11"/>
      <c r="N111" s="8" t="str">
        <f t="shared" si="3"/>
        <v>500.07.00.00.00-T</v>
      </c>
      <c r="O111"/>
      <c r="P111"/>
      <c r="Q111"/>
      <c r="R111" s="58" t="s">
        <v>1289</v>
      </c>
    </row>
    <row r="112" spans="1:18" ht="40.5" x14ac:dyDescent="0.25">
      <c r="A112" s="30">
        <v>104</v>
      </c>
      <c r="B112" s="26" t="s">
        <v>1290</v>
      </c>
      <c r="C112" s="6" t="s">
        <v>1291</v>
      </c>
      <c r="D112" s="6" t="s">
        <v>482</v>
      </c>
      <c r="E112" s="26" t="s">
        <v>1292</v>
      </c>
      <c r="F112" s="26" t="s">
        <v>1290</v>
      </c>
      <c r="G112" s="16" t="str">
        <f t="shared" si="2"/>
        <v>Archivo de Trámite de la Administración Desconcentrada de Auditoría Fiscal Aguascalientes 1</v>
      </c>
      <c r="H112" s="11" t="s">
        <v>350</v>
      </c>
      <c r="I112" s="11"/>
      <c r="J112" s="11"/>
      <c r="K112" s="11"/>
      <c r="L112" s="11"/>
      <c r="N112" s="8" t="str">
        <f t="shared" si="3"/>
        <v>500.08.00.00.00-T</v>
      </c>
      <c r="O112"/>
      <c r="P112"/>
      <c r="Q112"/>
      <c r="R112" s="58" t="s">
        <v>1293</v>
      </c>
    </row>
    <row r="113" spans="1:18" ht="40.5" x14ac:dyDescent="0.25">
      <c r="A113" s="30">
        <v>105</v>
      </c>
      <c r="B113" s="26" t="s">
        <v>1294</v>
      </c>
      <c r="C113" s="6" t="s">
        <v>1295</v>
      </c>
      <c r="D113" s="6" t="s">
        <v>495</v>
      </c>
      <c r="E113" s="26" t="s">
        <v>1296</v>
      </c>
      <c r="F113" s="26" t="s">
        <v>1297</v>
      </c>
      <c r="G113" s="16" t="str">
        <f t="shared" si="2"/>
        <v>Archivo de Trámite de la Administración Desconcentrada de Auditoría Fiscal de Baja California 1</v>
      </c>
      <c r="H113" s="11" t="s">
        <v>350</v>
      </c>
      <c r="I113" s="11"/>
      <c r="J113" s="11"/>
      <c r="K113" s="11"/>
      <c r="L113" s="11"/>
      <c r="N113" s="8" t="str">
        <f t="shared" si="3"/>
        <v>500.09.00.00.00-T</v>
      </c>
      <c r="O113"/>
      <c r="P113"/>
      <c r="Q113"/>
      <c r="R113" s="58" t="s">
        <v>1298</v>
      </c>
    </row>
    <row r="114" spans="1:18" ht="40.5" x14ac:dyDescent="0.25">
      <c r="A114" s="30">
        <v>106</v>
      </c>
      <c r="B114" s="26" t="s">
        <v>1299</v>
      </c>
      <c r="C114" s="6" t="s">
        <v>1300</v>
      </c>
      <c r="D114" s="6" t="s">
        <v>507</v>
      </c>
      <c r="E114" s="26" t="s">
        <v>1301</v>
      </c>
      <c r="F114" s="26" t="s">
        <v>1302</v>
      </c>
      <c r="G114" s="16" t="str">
        <f t="shared" si="2"/>
        <v>Archivo de Trámite de la Administración Desconcentrada de Auditoría Fiscal Baja California 2</v>
      </c>
      <c r="H114" s="11" t="s">
        <v>350</v>
      </c>
      <c r="I114" s="11"/>
      <c r="J114" s="11"/>
      <c r="K114" s="11"/>
      <c r="L114" s="11"/>
      <c r="N114" s="8" t="str">
        <f t="shared" si="3"/>
        <v>500.10.00.00.00-T</v>
      </c>
      <c r="O114"/>
      <c r="P114"/>
      <c r="Q114"/>
      <c r="R114" s="58" t="s">
        <v>1303</v>
      </c>
    </row>
    <row r="115" spans="1:18" ht="40.5" x14ac:dyDescent="0.25">
      <c r="A115" s="30">
        <v>107</v>
      </c>
      <c r="B115" s="26" t="s">
        <v>1304</v>
      </c>
      <c r="C115" s="6" t="s">
        <v>1305</v>
      </c>
      <c r="D115" s="6" t="s">
        <v>519</v>
      </c>
      <c r="E115" s="26" t="s">
        <v>1306</v>
      </c>
      <c r="F115" s="26" t="s">
        <v>1304</v>
      </c>
      <c r="G115" s="16" t="str">
        <f t="shared" si="2"/>
        <v>Archivo de Trámite de la Administración Desconcentrada de Auditoría Fiscal de Baja California Sur 1</v>
      </c>
      <c r="H115" s="11" t="s">
        <v>350</v>
      </c>
      <c r="I115" s="11"/>
      <c r="J115" s="11"/>
      <c r="K115" s="11"/>
      <c r="L115" s="11"/>
      <c r="N115" s="8" t="str">
        <f t="shared" si="3"/>
        <v>500.12.00.00.00-T</v>
      </c>
      <c r="O115"/>
      <c r="P115"/>
      <c r="Q115"/>
      <c r="R115" s="58" t="s">
        <v>1307</v>
      </c>
    </row>
    <row r="116" spans="1:18" ht="40.5" x14ac:dyDescent="0.25">
      <c r="A116" s="30">
        <v>108</v>
      </c>
      <c r="B116" s="26" t="s">
        <v>1308</v>
      </c>
      <c r="C116" s="6" t="s">
        <v>1309</v>
      </c>
      <c r="D116" s="6" t="s">
        <v>532</v>
      </c>
      <c r="E116" s="26" t="s">
        <v>1310</v>
      </c>
      <c r="F116" s="26" t="s">
        <v>1308</v>
      </c>
      <c r="G116" s="16" t="str">
        <f t="shared" si="2"/>
        <v>Archivo de Trámite de la Administración Desconcentrada de Auditoría Fiscal de Campeche 1</v>
      </c>
      <c r="H116" s="11" t="s">
        <v>350</v>
      </c>
      <c r="I116" s="11"/>
      <c r="J116" s="11"/>
      <c r="K116" s="11"/>
      <c r="L116" s="11"/>
      <c r="N116" s="8" t="str">
        <f t="shared" si="3"/>
        <v>500.14.00.00.00-T</v>
      </c>
      <c r="O116"/>
      <c r="P116"/>
      <c r="Q116"/>
      <c r="R116" s="58" t="s">
        <v>1311</v>
      </c>
    </row>
    <row r="117" spans="1:18" ht="40.5" x14ac:dyDescent="0.25">
      <c r="A117" s="30">
        <v>109</v>
      </c>
      <c r="B117" s="26" t="s">
        <v>1312</v>
      </c>
      <c r="C117" s="6" t="s">
        <v>1313</v>
      </c>
      <c r="D117" s="6" t="s">
        <v>544</v>
      </c>
      <c r="E117" s="26" t="s">
        <v>1314</v>
      </c>
      <c r="F117" s="26" t="s">
        <v>1315</v>
      </c>
      <c r="G117" s="16" t="str">
        <f t="shared" si="2"/>
        <v>Archivo de Trámite de la Administración Desconcentrada de Auditoría Fiscal de Coahuila de Zaragoza 1</v>
      </c>
      <c r="H117" s="11" t="s">
        <v>350</v>
      </c>
      <c r="I117" s="11"/>
      <c r="J117" s="11"/>
      <c r="K117" s="11"/>
      <c r="L117" s="11"/>
      <c r="N117" s="8" t="str">
        <f t="shared" si="3"/>
        <v>500.15.00.00.00-T</v>
      </c>
      <c r="O117"/>
      <c r="P117"/>
      <c r="Q117"/>
      <c r="R117" s="58" t="s">
        <v>1316</v>
      </c>
    </row>
    <row r="118" spans="1:18" ht="40.5" x14ac:dyDescent="0.25">
      <c r="A118" s="30">
        <v>110</v>
      </c>
      <c r="B118" s="26" t="s">
        <v>1317</v>
      </c>
      <c r="C118" s="6" t="s">
        <v>1318</v>
      </c>
      <c r="D118" s="6" t="s">
        <v>555</v>
      </c>
      <c r="E118" s="26" t="s">
        <v>1319</v>
      </c>
      <c r="F118" s="26" t="s">
        <v>1320</v>
      </c>
      <c r="G118" s="16" t="str">
        <f t="shared" si="2"/>
        <v>Archivo de Trámite de la Administración Desconcentrada de Auditoría Fiscal de Coahuila de Zaragoza 2</v>
      </c>
      <c r="H118" s="11" t="s">
        <v>350</v>
      </c>
      <c r="I118" s="11"/>
      <c r="J118" s="11"/>
      <c r="K118" s="11"/>
      <c r="L118" s="11"/>
      <c r="N118" s="8" t="str">
        <f t="shared" si="3"/>
        <v>500.16.00.00.00-T</v>
      </c>
      <c r="O118"/>
      <c r="P118"/>
      <c r="Q118"/>
      <c r="R118" s="58" t="s">
        <v>1321</v>
      </c>
    </row>
    <row r="119" spans="1:18" ht="40.5" x14ac:dyDescent="0.25">
      <c r="A119" s="30">
        <v>111</v>
      </c>
      <c r="B119" s="26" t="s">
        <v>1322</v>
      </c>
      <c r="C119" s="6" t="s">
        <v>1323</v>
      </c>
      <c r="D119" s="6" t="s">
        <v>566</v>
      </c>
      <c r="E119" s="26" t="s">
        <v>1324</v>
      </c>
      <c r="F119" s="26" t="s">
        <v>1322</v>
      </c>
      <c r="G119" s="16" t="str">
        <f t="shared" si="2"/>
        <v>Archivo de Trámite de la Administración Desconcentrada de Auditoría Fiscal de Coahuila de Zaragoza 3</v>
      </c>
      <c r="H119" s="11" t="s">
        <v>350</v>
      </c>
      <c r="I119" s="11"/>
      <c r="J119" s="11"/>
      <c r="K119" s="11"/>
      <c r="L119" s="11"/>
      <c r="N119" s="8" t="str">
        <f t="shared" si="3"/>
        <v>500.17.00.00.00-T</v>
      </c>
      <c r="O119"/>
      <c r="P119"/>
      <c r="Q119"/>
      <c r="R119" s="58" t="s">
        <v>1325</v>
      </c>
    </row>
    <row r="120" spans="1:18" ht="40.5" x14ac:dyDescent="0.25">
      <c r="A120" s="30">
        <v>112</v>
      </c>
      <c r="B120" s="26" t="s">
        <v>1326</v>
      </c>
      <c r="C120" s="6" t="s">
        <v>1327</v>
      </c>
      <c r="D120" s="6" t="s">
        <v>577</v>
      </c>
      <c r="E120" s="26" t="s">
        <v>1328</v>
      </c>
      <c r="F120" s="26" t="s">
        <v>1329</v>
      </c>
      <c r="G120" s="16" t="str">
        <f t="shared" si="2"/>
        <v>Archivo de Trámite de la Administración Desconcentrada de Auditoría Fiscal de Colima 1</v>
      </c>
      <c r="H120" s="11" t="s">
        <v>350</v>
      </c>
      <c r="I120" s="11"/>
      <c r="J120" s="11"/>
      <c r="K120" s="11"/>
      <c r="L120" s="11"/>
      <c r="N120" s="8" t="str">
        <f t="shared" si="3"/>
        <v>500.18.00.00.00-T</v>
      </c>
      <c r="O120"/>
      <c r="P120"/>
      <c r="Q120"/>
      <c r="R120" s="58" t="s">
        <v>1330</v>
      </c>
    </row>
    <row r="121" spans="1:18" ht="27" x14ac:dyDescent="0.25">
      <c r="A121" s="30">
        <v>113</v>
      </c>
      <c r="B121" s="26" t="s">
        <v>1331</v>
      </c>
      <c r="C121" s="6" t="s">
        <v>1332</v>
      </c>
      <c r="D121" s="6" t="s">
        <v>589</v>
      </c>
      <c r="E121" s="26" t="s">
        <v>1333</v>
      </c>
      <c r="F121" s="26" t="s">
        <v>1331</v>
      </c>
      <c r="G121" s="16" t="str">
        <f t="shared" si="2"/>
        <v>Archivo de Trámite de la Administración Desconcentrada de Auditoría Fiscal Chiapas 1</v>
      </c>
      <c r="H121" s="11" t="s">
        <v>350</v>
      </c>
      <c r="I121" s="11"/>
      <c r="J121" s="11"/>
      <c r="K121" s="11"/>
      <c r="L121" s="11"/>
      <c r="N121" s="8" t="str">
        <f t="shared" si="3"/>
        <v>500.19.00.00.00-T</v>
      </c>
      <c r="O121"/>
      <c r="P121"/>
      <c r="Q121"/>
      <c r="R121" s="58" t="s">
        <v>1334</v>
      </c>
    </row>
    <row r="122" spans="1:18" ht="40.5" x14ac:dyDescent="0.25">
      <c r="A122" s="30">
        <v>114</v>
      </c>
      <c r="B122" s="26" t="s">
        <v>1335</v>
      </c>
      <c r="C122" s="6" t="s">
        <v>1336</v>
      </c>
      <c r="D122" s="6" t="s">
        <v>600</v>
      </c>
      <c r="E122" s="26" t="s">
        <v>1337</v>
      </c>
      <c r="F122" s="26" t="s">
        <v>1338</v>
      </c>
      <c r="G122" s="16" t="str">
        <f t="shared" si="2"/>
        <v>Archivo de Trámite de la Administración Desconcentrada de Auditoría Fiscal Chiapas 2</v>
      </c>
      <c r="H122" s="11" t="s">
        <v>350</v>
      </c>
      <c r="I122" s="11"/>
      <c r="J122" s="11"/>
      <c r="K122" s="11"/>
      <c r="L122" s="11"/>
      <c r="N122" s="8" t="str">
        <f t="shared" si="3"/>
        <v>500.20.00.00.00-T</v>
      </c>
      <c r="O122"/>
      <c r="P122"/>
      <c r="Q122"/>
      <c r="R122" s="58" t="s">
        <v>1339</v>
      </c>
    </row>
    <row r="123" spans="1:18" ht="40.5" x14ac:dyDescent="0.25">
      <c r="A123" s="30">
        <v>115</v>
      </c>
      <c r="B123" s="26" t="s">
        <v>1340</v>
      </c>
      <c r="C123" s="6" t="s">
        <v>1341</v>
      </c>
      <c r="D123" s="6" t="s">
        <v>611</v>
      </c>
      <c r="E123" s="26" t="s">
        <v>1342</v>
      </c>
      <c r="F123" s="26" t="s">
        <v>1340</v>
      </c>
      <c r="G123" s="16" t="str">
        <f t="shared" si="2"/>
        <v>Archivo de Trámite de la Administración Desconcentrada de Auditoría Fiscal de Chihuahua 1</v>
      </c>
      <c r="H123" s="11" t="s">
        <v>350</v>
      </c>
      <c r="I123" s="11"/>
      <c r="J123" s="11"/>
      <c r="K123" s="11"/>
      <c r="L123" s="11"/>
      <c r="N123" s="8" t="str">
        <f t="shared" si="3"/>
        <v>500.21.00.00.00-T</v>
      </c>
      <c r="O123"/>
      <c r="P123"/>
      <c r="Q123"/>
      <c r="R123" s="58" t="s">
        <v>1343</v>
      </c>
    </row>
    <row r="124" spans="1:18" ht="40.5" x14ac:dyDescent="0.25">
      <c r="A124" s="30">
        <v>116</v>
      </c>
      <c r="B124" s="26" t="s">
        <v>1344</v>
      </c>
      <c r="C124" s="6" t="s">
        <v>1345</v>
      </c>
      <c r="D124" s="6" t="s">
        <v>622</v>
      </c>
      <c r="E124" s="26" t="s">
        <v>1346</v>
      </c>
      <c r="F124" s="26" t="s">
        <v>1344</v>
      </c>
      <c r="G124" s="16" t="str">
        <f t="shared" si="2"/>
        <v>Archivo de Trámite de la Administración Desconcentrada de Auditoría Fiscal de Chihuahua 2</v>
      </c>
      <c r="H124" s="11" t="s">
        <v>350</v>
      </c>
      <c r="I124" s="11"/>
      <c r="J124" s="11"/>
      <c r="K124" s="11"/>
      <c r="L124" s="11"/>
      <c r="N124" s="8" t="str">
        <f t="shared" si="3"/>
        <v>500.22.00.00.00-T</v>
      </c>
      <c r="O124"/>
      <c r="P124"/>
      <c r="Q124"/>
      <c r="R124" s="58" t="s">
        <v>1347</v>
      </c>
    </row>
    <row r="125" spans="1:18" ht="40.5" x14ac:dyDescent="0.25">
      <c r="A125" s="30">
        <v>117</v>
      </c>
      <c r="B125" s="26" t="s">
        <v>1348</v>
      </c>
      <c r="C125" s="6" t="s">
        <v>1349</v>
      </c>
      <c r="D125" s="6" t="s">
        <v>633</v>
      </c>
      <c r="E125" s="26" t="s">
        <v>1350</v>
      </c>
      <c r="F125" s="26" t="s">
        <v>1348</v>
      </c>
      <c r="G125" s="16" t="str">
        <f t="shared" si="2"/>
        <v>Archivo de Trámite de la Administración Desconcentrada de Auditoría Fiscal de Durango 1</v>
      </c>
      <c r="H125" s="11" t="s">
        <v>350</v>
      </c>
      <c r="I125" s="11"/>
      <c r="J125" s="11"/>
      <c r="K125" s="11"/>
      <c r="L125" s="11"/>
      <c r="N125" s="8" t="str">
        <f t="shared" si="3"/>
        <v>500.23.00.00.00-T</v>
      </c>
      <c r="O125"/>
      <c r="P125"/>
      <c r="Q125"/>
      <c r="R125" s="58" t="s">
        <v>1351</v>
      </c>
    </row>
    <row r="126" spans="1:18" ht="40.5" x14ac:dyDescent="0.25">
      <c r="A126" s="30">
        <v>118</v>
      </c>
      <c r="B126" s="26" t="s">
        <v>1352</v>
      </c>
      <c r="C126" s="6" t="s">
        <v>1353</v>
      </c>
      <c r="D126" s="6" t="s">
        <v>644</v>
      </c>
      <c r="E126" s="26" t="s">
        <v>1354</v>
      </c>
      <c r="F126" s="26" t="s">
        <v>1352</v>
      </c>
      <c r="G126" s="16" t="str">
        <f t="shared" si="2"/>
        <v>Archivo de Trámite de la Administración Desconcentrada de Auditoría Fiscal de Guanajuato 2</v>
      </c>
      <c r="H126" s="11" t="s">
        <v>350</v>
      </c>
      <c r="I126" s="11"/>
      <c r="J126" s="11"/>
      <c r="K126" s="11"/>
      <c r="L126" s="11"/>
      <c r="N126" s="8" t="str">
        <f t="shared" si="3"/>
        <v>500.25.00.00.00-T</v>
      </c>
      <c r="O126"/>
      <c r="P126"/>
      <c r="Q126"/>
      <c r="R126" s="58" t="s">
        <v>1355</v>
      </c>
    </row>
    <row r="127" spans="1:18" ht="40.5" x14ac:dyDescent="0.25">
      <c r="A127" s="30">
        <v>119</v>
      </c>
      <c r="B127" s="26" t="s">
        <v>1356</v>
      </c>
      <c r="C127" s="6" t="s">
        <v>1357</v>
      </c>
      <c r="D127" s="6" t="s">
        <v>655</v>
      </c>
      <c r="E127" s="26" t="s">
        <v>1358</v>
      </c>
      <c r="F127" s="26" t="s">
        <v>1359</v>
      </c>
      <c r="G127" s="16" t="str">
        <f t="shared" si="2"/>
        <v>Archivo de Trámite de la Administración Desconcentrada de Auditoría Fiscal de Guanajuato 3</v>
      </c>
      <c r="H127" s="11" t="s">
        <v>350</v>
      </c>
      <c r="I127" s="11"/>
      <c r="J127" s="11"/>
      <c r="K127" s="11"/>
      <c r="L127" s="11"/>
      <c r="N127" s="8" t="str">
        <f t="shared" si="3"/>
        <v>500.26.00.00.00-T</v>
      </c>
      <c r="O127"/>
      <c r="P127"/>
      <c r="Q127"/>
      <c r="R127" s="58" t="s">
        <v>1360</v>
      </c>
    </row>
    <row r="128" spans="1:18" ht="40.5" x14ac:dyDescent="0.25">
      <c r="A128" s="30">
        <v>120</v>
      </c>
      <c r="B128" s="26" t="s">
        <v>1361</v>
      </c>
      <c r="C128" s="6" t="s">
        <v>1362</v>
      </c>
      <c r="D128" s="6" t="s">
        <v>666</v>
      </c>
      <c r="E128" s="26" t="s">
        <v>1363</v>
      </c>
      <c r="F128" s="26" t="s">
        <v>1361</v>
      </c>
      <c r="G128" s="16" t="str">
        <f t="shared" si="2"/>
        <v>Archivo de Trámite de la Administración Desconcentrada de Auditoría Fiscal de Guerrero 1</v>
      </c>
      <c r="H128" s="11" t="s">
        <v>350</v>
      </c>
      <c r="I128" s="11"/>
      <c r="J128" s="11"/>
      <c r="K128" s="11"/>
      <c r="L128" s="11"/>
      <c r="N128" s="8" t="str">
        <f t="shared" si="3"/>
        <v>500.27.00.00.00-T</v>
      </c>
      <c r="O128"/>
      <c r="P128"/>
      <c r="Q128"/>
      <c r="R128" s="58" t="s">
        <v>1364</v>
      </c>
    </row>
    <row r="129" spans="1:18" ht="40.5" x14ac:dyDescent="0.25">
      <c r="A129" s="30">
        <v>121</v>
      </c>
      <c r="B129" s="26" t="s">
        <v>1365</v>
      </c>
      <c r="C129" s="6" t="s">
        <v>1366</v>
      </c>
      <c r="D129" s="6" t="s">
        <v>677</v>
      </c>
      <c r="E129" s="26" t="s">
        <v>1367</v>
      </c>
      <c r="F129" s="26" t="s">
        <v>1365</v>
      </c>
      <c r="G129" s="16" t="str">
        <f t="shared" si="2"/>
        <v>Archivo de Trámite de la Administración Desconcentrada de Auditoría Fiscal de Hidalgo 1</v>
      </c>
      <c r="H129" s="11" t="s">
        <v>350</v>
      </c>
      <c r="I129" s="11"/>
      <c r="J129" s="11"/>
      <c r="K129" s="11"/>
      <c r="L129" s="11"/>
      <c r="N129" s="8" t="str">
        <f t="shared" si="3"/>
        <v>500.29.00.00.00-T</v>
      </c>
      <c r="O129"/>
      <c r="P129"/>
      <c r="Q129"/>
      <c r="R129" s="58" t="s">
        <v>1368</v>
      </c>
    </row>
    <row r="130" spans="1:18" ht="40.5" x14ac:dyDescent="0.25">
      <c r="A130" s="30">
        <v>122</v>
      </c>
      <c r="B130" s="26" t="s">
        <v>1369</v>
      </c>
      <c r="C130" s="6" t="s">
        <v>1370</v>
      </c>
      <c r="D130" s="6" t="s">
        <v>688</v>
      </c>
      <c r="E130" s="26" t="s">
        <v>1371</v>
      </c>
      <c r="F130" s="26" t="s">
        <v>1369</v>
      </c>
      <c r="G130" s="16" t="str">
        <f t="shared" si="2"/>
        <v>Archivo de Trámite de la Administración Desconcentrada de Auditoría Fiscal de Jalisco 1</v>
      </c>
      <c r="H130" s="11" t="s">
        <v>350</v>
      </c>
      <c r="I130" s="11"/>
      <c r="J130" s="11"/>
      <c r="K130" s="11"/>
      <c r="L130" s="11"/>
      <c r="N130" s="8" t="str">
        <f t="shared" si="3"/>
        <v>500.30.00.00.00-T</v>
      </c>
      <c r="O130"/>
      <c r="P130"/>
      <c r="Q130"/>
      <c r="R130" s="58" t="s">
        <v>1372</v>
      </c>
    </row>
    <row r="131" spans="1:18" ht="40.5" x14ac:dyDescent="0.25">
      <c r="A131" s="30">
        <v>123</v>
      </c>
      <c r="B131" s="26" t="s">
        <v>1373</v>
      </c>
      <c r="C131" s="6" t="s">
        <v>1374</v>
      </c>
      <c r="D131" s="6" t="s">
        <v>699</v>
      </c>
      <c r="E131" s="26" t="s">
        <v>1375</v>
      </c>
      <c r="F131" s="26" t="s">
        <v>1373</v>
      </c>
      <c r="G131" s="16" t="str">
        <f t="shared" si="2"/>
        <v>Archivo de Trámite de la Administración Desconcentrada de Auditoría Fiscal de Jalisco 2</v>
      </c>
      <c r="H131" s="11" t="s">
        <v>350</v>
      </c>
      <c r="I131" s="11"/>
      <c r="J131" s="11"/>
      <c r="K131" s="11"/>
      <c r="L131" s="11"/>
      <c r="N131" s="8" t="str">
        <f t="shared" si="3"/>
        <v>500.31.00.00.00-T</v>
      </c>
      <c r="O131"/>
      <c r="P131"/>
      <c r="Q131"/>
      <c r="R131" s="58" t="s">
        <v>1376</v>
      </c>
    </row>
    <row r="132" spans="1:18" ht="40.5" x14ac:dyDescent="0.25">
      <c r="A132" s="30">
        <v>124</v>
      </c>
      <c r="B132" s="26" t="s">
        <v>1377</v>
      </c>
      <c r="C132" s="6" t="s">
        <v>1378</v>
      </c>
      <c r="D132" s="6" t="s">
        <v>710</v>
      </c>
      <c r="E132" s="26" t="s">
        <v>1379</v>
      </c>
      <c r="F132" s="26" t="s">
        <v>1380</v>
      </c>
      <c r="G132" s="16" t="str">
        <f t="shared" si="2"/>
        <v>Archivo de Trámite de la Administración Desconcentrada de Auditoría Fiscal de Jalisco 3</v>
      </c>
      <c r="H132" s="11" t="s">
        <v>350</v>
      </c>
      <c r="I132" s="11"/>
      <c r="J132" s="11"/>
      <c r="K132" s="11"/>
      <c r="L132" s="11"/>
      <c r="N132" s="8" t="str">
        <f t="shared" si="3"/>
        <v>500.32.00.00.00-T</v>
      </c>
      <c r="O132"/>
      <c r="P132"/>
      <c r="Q132"/>
      <c r="R132" s="58" t="s">
        <v>1381</v>
      </c>
    </row>
    <row r="133" spans="1:18" ht="40.5" x14ac:dyDescent="0.25">
      <c r="A133" s="30">
        <v>125</v>
      </c>
      <c r="B133" s="26" t="s">
        <v>1382</v>
      </c>
      <c r="C133" s="6" t="s">
        <v>1383</v>
      </c>
      <c r="D133" s="6" t="s">
        <v>722</v>
      </c>
      <c r="E133" s="26" t="s">
        <v>1384</v>
      </c>
      <c r="F133" s="26" t="s">
        <v>1385</v>
      </c>
      <c r="G133" s="16" t="str">
        <f t="shared" si="2"/>
        <v>Archivo de Trámite de la Administración Desconcentrada de Auditoría Fiscal de México 1</v>
      </c>
      <c r="H133" s="11" t="s">
        <v>350</v>
      </c>
      <c r="I133" s="11"/>
      <c r="J133" s="11"/>
      <c r="K133" s="11"/>
      <c r="L133" s="11"/>
      <c r="N133" s="8" t="str">
        <f t="shared" si="3"/>
        <v>500.35.00.00.00-T</v>
      </c>
      <c r="O133"/>
      <c r="P133"/>
      <c r="Q133"/>
      <c r="R133" s="58" t="s">
        <v>1386</v>
      </c>
    </row>
    <row r="134" spans="1:18" ht="40.5" x14ac:dyDescent="0.25">
      <c r="A134" s="30">
        <v>126</v>
      </c>
      <c r="B134" s="26" t="s">
        <v>1387</v>
      </c>
      <c r="C134" s="6" t="s">
        <v>1388</v>
      </c>
      <c r="D134" s="6" t="s">
        <v>733</v>
      </c>
      <c r="E134" s="26" t="s">
        <v>1389</v>
      </c>
      <c r="F134" s="26" t="s">
        <v>1390</v>
      </c>
      <c r="G134" s="16" t="str">
        <f t="shared" si="2"/>
        <v>Archivo de Trámite de la Administración Desconcentrada de Auditoría Fiscal de México 2</v>
      </c>
      <c r="H134" s="11" t="s">
        <v>350</v>
      </c>
      <c r="I134" s="11"/>
      <c r="J134" s="11"/>
      <c r="K134" s="11"/>
      <c r="L134" s="11"/>
      <c r="N134" s="8" t="str">
        <f t="shared" si="3"/>
        <v>500.36.00.00.00-T</v>
      </c>
      <c r="O134"/>
      <c r="P134"/>
      <c r="Q134"/>
      <c r="R134" s="58" t="s">
        <v>1391</v>
      </c>
    </row>
    <row r="135" spans="1:18" ht="40.5" x14ac:dyDescent="0.25">
      <c r="A135" s="30">
        <v>127</v>
      </c>
      <c r="B135" s="26" t="s">
        <v>1392</v>
      </c>
      <c r="C135" s="6" t="s">
        <v>1393</v>
      </c>
      <c r="D135" s="6" t="s">
        <v>744</v>
      </c>
      <c r="E135" s="26" t="s">
        <v>1394</v>
      </c>
      <c r="F135" s="26" t="s">
        <v>1392</v>
      </c>
      <c r="G135" s="16" t="str">
        <f t="shared" si="2"/>
        <v>Archivo de Trámite de la Administración Desconcentrada de Auditoría Fiscal de Michoacán 1</v>
      </c>
      <c r="H135" s="11" t="s">
        <v>350</v>
      </c>
      <c r="I135" s="11"/>
      <c r="J135" s="11"/>
      <c r="K135" s="11"/>
      <c r="L135" s="11"/>
      <c r="N135" s="8" t="str">
        <f t="shared" si="3"/>
        <v>500.37.00.00.00-T</v>
      </c>
      <c r="O135"/>
      <c r="P135"/>
      <c r="Q135"/>
      <c r="R135" s="58" t="s">
        <v>1395</v>
      </c>
    </row>
    <row r="136" spans="1:18" ht="40.5" x14ac:dyDescent="0.25">
      <c r="A136" s="30">
        <v>128</v>
      </c>
      <c r="B136" s="26" t="s">
        <v>1396</v>
      </c>
      <c r="C136" s="6" t="s">
        <v>1397</v>
      </c>
      <c r="D136" s="6" t="s">
        <v>755</v>
      </c>
      <c r="E136" s="26" t="s">
        <v>1398</v>
      </c>
      <c r="F136" s="26" t="s">
        <v>1396</v>
      </c>
      <c r="G136" s="16" t="str">
        <f t="shared" si="2"/>
        <v>Archivo de Trámite de la Administración Desconcentrada de Auditoría Fiscal de Morelos 1</v>
      </c>
      <c r="H136" s="11" t="s">
        <v>350</v>
      </c>
      <c r="I136" s="11"/>
      <c r="J136" s="11"/>
      <c r="K136" s="11"/>
      <c r="L136" s="11"/>
      <c r="N136" s="8" t="str">
        <f t="shared" si="3"/>
        <v>500.39.00.00.00-T</v>
      </c>
      <c r="O136"/>
      <c r="P136"/>
      <c r="Q136"/>
      <c r="R136" s="58" t="s">
        <v>1399</v>
      </c>
    </row>
    <row r="137" spans="1:18" ht="40.5" x14ac:dyDescent="0.25">
      <c r="A137" s="30">
        <v>129</v>
      </c>
      <c r="B137" s="26" t="s">
        <v>1400</v>
      </c>
      <c r="C137" s="6" t="s">
        <v>1401</v>
      </c>
      <c r="D137" s="6" t="s">
        <v>766</v>
      </c>
      <c r="E137" s="26" t="s">
        <v>1402</v>
      </c>
      <c r="F137" s="26" t="s">
        <v>1400</v>
      </c>
      <c r="G137" s="16" t="str">
        <f t="shared" si="2"/>
        <v>Archivo de Trámite de la Administración Desconcentrada de Auditoría Fiscal de Nayarit 1</v>
      </c>
      <c r="H137" s="11" t="s">
        <v>350</v>
      </c>
      <c r="I137" s="11"/>
      <c r="J137" s="11"/>
      <c r="K137" s="11"/>
      <c r="L137" s="11"/>
      <c r="N137" s="8" t="str">
        <f t="shared" si="3"/>
        <v>500.40.00.00.00-T</v>
      </c>
      <c r="O137"/>
      <c r="P137"/>
      <c r="Q137"/>
      <c r="R137" s="58" t="s">
        <v>1403</v>
      </c>
    </row>
    <row r="138" spans="1:18" ht="40.5" x14ac:dyDescent="0.25">
      <c r="A138" s="30">
        <v>130</v>
      </c>
      <c r="B138" s="26" t="s">
        <v>1404</v>
      </c>
      <c r="C138" s="6" t="s">
        <v>1405</v>
      </c>
      <c r="D138" s="6" t="s">
        <v>777</v>
      </c>
      <c r="E138" s="26" t="s">
        <v>1406</v>
      </c>
      <c r="F138" s="26" t="s">
        <v>1404</v>
      </c>
      <c r="G138" s="16" t="str">
        <f t="shared" ref="G138:G202" si="4">TRIM(F138)</f>
        <v>Archivo de Trámite de la Administración Desconcentrada de Auditoría Fiscal de Nuevo León 1</v>
      </c>
      <c r="H138" s="11" t="s">
        <v>350</v>
      </c>
      <c r="I138" s="11"/>
      <c r="J138" s="11"/>
      <c r="K138" s="11"/>
      <c r="L138" s="11"/>
      <c r="N138" s="8" t="str">
        <f t="shared" ref="N138:N202" si="5">CONCATENATE(C138,$M$9)</f>
        <v>500.41.00.00.00-T</v>
      </c>
      <c r="O138"/>
      <c r="P138"/>
      <c r="Q138"/>
      <c r="R138" s="58" t="s">
        <v>1407</v>
      </c>
    </row>
    <row r="139" spans="1:18" ht="40.5" x14ac:dyDescent="0.25">
      <c r="A139" s="30">
        <v>131</v>
      </c>
      <c r="B139" s="26" t="s">
        <v>1408</v>
      </c>
      <c r="C139" s="6" t="s">
        <v>1409</v>
      </c>
      <c r="D139" s="6" t="s">
        <v>788</v>
      </c>
      <c r="E139" s="26" t="s">
        <v>1410</v>
      </c>
      <c r="F139" s="26" t="s">
        <v>1408</v>
      </c>
      <c r="G139" s="16" t="str">
        <f t="shared" si="4"/>
        <v>Archivo de Trámite de la Administración Desconcentrada de Auditoría Fiscal de Nuevo León 2</v>
      </c>
      <c r="H139" s="11" t="s">
        <v>350</v>
      </c>
      <c r="I139" s="11"/>
      <c r="J139" s="11"/>
      <c r="K139" s="11"/>
      <c r="L139" s="11"/>
      <c r="N139" s="8" t="str">
        <f t="shared" si="5"/>
        <v>500.42.00.00.00-T</v>
      </c>
      <c r="O139"/>
      <c r="P139"/>
      <c r="Q139"/>
      <c r="R139" s="58" t="s">
        <v>1411</v>
      </c>
    </row>
    <row r="140" spans="1:18" ht="40.5" x14ac:dyDescent="0.25">
      <c r="A140" s="30">
        <v>132</v>
      </c>
      <c r="B140" s="26" t="s">
        <v>1412</v>
      </c>
      <c r="C140" s="6" t="s">
        <v>1413</v>
      </c>
      <c r="D140" s="6" t="s">
        <v>799</v>
      </c>
      <c r="E140" s="26" t="s">
        <v>1414</v>
      </c>
      <c r="F140" s="26" t="s">
        <v>1412</v>
      </c>
      <c r="G140" s="16" t="str">
        <f t="shared" si="4"/>
        <v>Archivo de Trámite de la Administración Desconcentrada de Auditoría Fiscal de Nuevo León 3</v>
      </c>
      <c r="H140" s="11" t="s">
        <v>350</v>
      </c>
      <c r="I140" s="11"/>
      <c r="J140" s="11"/>
      <c r="K140" s="11"/>
      <c r="L140" s="11"/>
      <c r="N140" s="8" t="str">
        <f t="shared" si="5"/>
        <v>500.43.00.00.00-T</v>
      </c>
      <c r="O140"/>
      <c r="P140"/>
      <c r="Q140"/>
      <c r="R140" s="58" t="s">
        <v>1415</v>
      </c>
    </row>
    <row r="141" spans="1:18" ht="40.5" x14ac:dyDescent="0.25">
      <c r="A141" s="30">
        <v>133</v>
      </c>
      <c r="B141" s="26" t="s">
        <v>1416</v>
      </c>
      <c r="C141" s="6" t="s">
        <v>1417</v>
      </c>
      <c r="D141" s="6" t="s">
        <v>810</v>
      </c>
      <c r="E141" s="26" t="s">
        <v>1418</v>
      </c>
      <c r="F141" s="26" t="s">
        <v>1419</v>
      </c>
      <c r="G141" s="16" t="str">
        <f t="shared" si="4"/>
        <v>Archivo de Trámite de la Administración Desconcentrada de Auditoría Fiscal de Oaxaca 1</v>
      </c>
      <c r="H141" s="11" t="s">
        <v>350</v>
      </c>
      <c r="I141" s="11"/>
      <c r="J141" s="11"/>
      <c r="K141" s="11"/>
      <c r="L141" s="11"/>
      <c r="N141" s="8" t="str">
        <f t="shared" si="5"/>
        <v>500.44.00.00.00-T</v>
      </c>
      <c r="O141"/>
      <c r="P141"/>
      <c r="Q141"/>
      <c r="R141" s="58" t="s">
        <v>1420</v>
      </c>
    </row>
    <row r="142" spans="1:18" ht="40.5" x14ac:dyDescent="0.25">
      <c r="A142" s="30">
        <v>134</v>
      </c>
      <c r="B142" s="26" t="s">
        <v>1421</v>
      </c>
      <c r="C142" s="6" t="s">
        <v>1422</v>
      </c>
      <c r="D142" s="6" t="s">
        <v>821</v>
      </c>
      <c r="E142" s="26" t="s">
        <v>1423</v>
      </c>
      <c r="F142" s="26" t="s">
        <v>1421</v>
      </c>
      <c r="G142" s="16" t="str">
        <f t="shared" si="4"/>
        <v>Archivo de Trámite de la Administración Desconcentrada de Auditoría Fiscal de Puebla 1</v>
      </c>
      <c r="H142" s="11" t="s">
        <v>350</v>
      </c>
      <c r="I142" s="11"/>
      <c r="J142" s="11"/>
      <c r="K142" s="11"/>
      <c r="L142" s="11"/>
      <c r="N142" s="8" t="str">
        <f t="shared" si="5"/>
        <v>500.45.00.00.00-T</v>
      </c>
      <c r="O142"/>
      <c r="P142"/>
      <c r="Q142"/>
      <c r="R142" s="58" t="s">
        <v>1424</v>
      </c>
    </row>
    <row r="143" spans="1:18" ht="40.5" x14ac:dyDescent="0.25">
      <c r="A143" s="30">
        <v>135</v>
      </c>
      <c r="B143" s="26" t="s">
        <v>1425</v>
      </c>
      <c r="C143" s="6" t="s">
        <v>1426</v>
      </c>
      <c r="D143" s="6" t="s">
        <v>832</v>
      </c>
      <c r="E143" s="26" t="s">
        <v>1427</v>
      </c>
      <c r="F143" s="26" t="s">
        <v>1425</v>
      </c>
      <c r="G143" s="16" t="str">
        <f t="shared" si="4"/>
        <v>Archivo de Trámite de la Administración Desconcentrada de Auditoría Fiscal de Puebla 2</v>
      </c>
      <c r="H143" s="11" t="s">
        <v>350</v>
      </c>
      <c r="I143" s="11"/>
      <c r="J143" s="11"/>
      <c r="K143" s="11"/>
      <c r="L143" s="11"/>
      <c r="N143" s="8" t="str">
        <f t="shared" si="5"/>
        <v>500.46.00.00.00-T</v>
      </c>
      <c r="O143"/>
      <c r="P143"/>
      <c r="Q143"/>
      <c r="R143" s="59" t="s">
        <v>1428</v>
      </c>
    </row>
    <row r="144" spans="1:18" ht="40.5" x14ac:dyDescent="0.25">
      <c r="A144" s="30">
        <v>136</v>
      </c>
      <c r="B144" s="26" t="s">
        <v>1429</v>
      </c>
      <c r="C144" s="6" t="s">
        <v>1430</v>
      </c>
      <c r="D144" s="6" t="s">
        <v>843</v>
      </c>
      <c r="E144" s="26" t="s">
        <v>1431</v>
      </c>
      <c r="F144" s="26" t="s">
        <v>1429</v>
      </c>
      <c r="G144" s="16" t="str">
        <f t="shared" si="4"/>
        <v>Archivo de Trámite de la Administración Desconcentrada de Auditoría Fiscal de Querétaro 1</v>
      </c>
      <c r="H144" s="11" t="s">
        <v>350</v>
      </c>
      <c r="I144" s="11"/>
      <c r="J144" s="11"/>
      <c r="K144" s="11"/>
      <c r="L144" s="11"/>
      <c r="N144" s="8" t="str">
        <f t="shared" si="5"/>
        <v>500.47.00.00.00-T</v>
      </c>
      <c r="O144"/>
      <c r="P144"/>
      <c r="Q144"/>
      <c r="R144" s="74" t="s">
        <v>1432</v>
      </c>
    </row>
    <row r="145" spans="1:18" ht="40.5" x14ac:dyDescent="0.25">
      <c r="A145" s="30">
        <v>137</v>
      </c>
      <c r="B145" s="26" t="s">
        <v>1433</v>
      </c>
      <c r="C145" s="6" t="s">
        <v>1434</v>
      </c>
      <c r="D145" s="6" t="s">
        <v>854</v>
      </c>
      <c r="E145" s="26" t="s">
        <v>1435</v>
      </c>
      <c r="F145" s="26" t="s">
        <v>1433</v>
      </c>
      <c r="G145" s="16" t="str">
        <f t="shared" si="4"/>
        <v>Archivo de Trámite de la Administración Desconcentrada de Auditoría Fiscal de Quintana Roo 2</v>
      </c>
      <c r="H145" s="11" t="s">
        <v>350</v>
      </c>
      <c r="I145" s="11"/>
      <c r="J145" s="11"/>
      <c r="K145" s="11"/>
      <c r="L145" s="11"/>
      <c r="N145" s="8" t="str">
        <f t="shared" si="5"/>
        <v>500.49.00.00.00-T</v>
      </c>
      <c r="O145"/>
      <c r="P145"/>
      <c r="Q145"/>
      <c r="R145" s="74" t="s">
        <v>1436</v>
      </c>
    </row>
    <row r="146" spans="1:18" ht="40.5" x14ac:dyDescent="0.25">
      <c r="A146" s="30">
        <v>138</v>
      </c>
      <c r="B146" s="26" t="s">
        <v>1437</v>
      </c>
      <c r="C146" s="6" t="s">
        <v>1438</v>
      </c>
      <c r="D146" s="6" t="s">
        <v>865</v>
      </c>
      <c r="E146" s="26" t="s">
        <v>1439</v>
      </c>
      <c r="F146" s="26" t="s">
        <v>1437</v>
      </c>
      <c r="G146" s="16" t="str">
        <f t="shared" si="4"/>
        <v>Archivo de Trámite de la Administración Desconcentrada de Auditoría Fiscal de San Luis Potosí 1</v>
      </c>
      <c r="H146" s="11" t="s">
        <v>350</v>
      </c>
      <c r="I146" s="11"/>
      <c r="J146" s="11"/>
      <c r="K146" s="11"/>
      <c r="L146" s="11"/>
      <c r="N146" s="8" t="str">
        <f t="shared" si="5"/>
        <v>500.50.00.00.00-T</v>
      </c>
      <c r="O146"/>
      <c r="P146"/>
      <c r="Q146"/>
      <c r="R146" s="58" t="s">
        <v>1440</v>
      </c>
    </row>
    <row r="147" spans="1:18" ht="40.5" x14ac:dyDescent="0.25">
      <c r="A147" s="30">
        <v>139</v>
      </c>
      <c r="B147" s="26" t="s">
        <v>1441</v>
      </c>
      <c r="C147" s="6" t="s">
        <v>1442</v>
      </c>
      <c r="D147" s="6" t="s">
        <v>877</v>
      </c>
      <c r="E147" s="26" t="s">
        <v>1443</v>
      </c>
      <c r="F147" s="26" t="s">
        <v>1444</v>
      </c>
      <c r="G147" s="16" t="str">
        <f t="shared" si="4"/>
        <v>Archivo de Trámite de la Administración Desconcentrada de Auditoría Fiscal de Sinaloa 1</v>
      </c>
      <c r="H147" s="11" t="s">
        <v>350</v>
      </c>
      <c r="I147" s="11"/>
      <c r="J147" s="11"/>
      <c r="K147" s="11"/>
      <c r="L147" s="11"/>
      <c r="N147" s="8" t="str">
        <f t="shared" si="5"/>
        <v>500.51.00.00.00-T</v>
      </c>
      <c r="O147"/>
      <c r="P147"/>
      <c r="Q147"/>
      <c r="R147" s="74" t="s">
        <v>1445</v>
      </c>
    </row>
    <row r="148" spans="1:18" ht="40.5" x14ac:dyDescent="0.25">
      <c r="A148" s="30">
        <v>140</v>
      </c>
      <c r="B148" s="26" t="s">
        <v>1446</v>
      </c>
      <c r="C148" s="6" t="s">
        <v>1447</v>
      </c>
      <c r="D148" s="6" t="s">
        <v>888</v>
      </c>
      <c r="E148" s="26" t="s">
        <v>1448</v>
      </c>
      <c r="F148" s="26" t="s">
        <v>1446</v>
      </c>
      <c r="G148" s="16" t="str">
        <f t="shared" si="4"/>
        <v>Archivo de Trámite de la Administración Desconcentrada de Auditoría Fiscal de Sinaloa 2</v>
      </c>
      <c r="H148" s="11" t="s">
        <v>350</v>
      </c>
      <c r="I148" s="11"/>
      <c r="J148" s="11"/>
      <c r="K148" s="11"/>
      <c r="L148" s="11"/>
      <c r="N148" s="8" t="str">
        <f t="shared" si="5"/>
        <v>500.52.00.00.00-T</v>
      </c>
      <c r="O148"/>
      <c r="P148"/>
      <c r="Q148"/>
      <c r="R148" s="74" t="s">
        <v>1449</v>
      </c>
    </row>
    <row r="149" spans="1:18" ht="40.5" x14ac:dyDescent="0.25">
      <c r="A149" s="30">
        <v>141</v>
      </c>
      <c r="B149" s="26" t="s">
        <v>1450</v>
      </c>
      <c r="C149" s="6" t="s">
        <v>1451</v>
      </c>
      <c r="D149" s="6" t="s">
        <v>899</v>
      </c>
      <c r="E149" s="26" t="s">
        <v>1452</v>
      </c>
      <c r="F149" s="26" t="s">
        <v>1450</v>
      </c>
      <c r="G149" s="16" t="str">
        <f t="shared" si="4"/>
        <v>Archivo de Trámite de la Administración Desconcentrada de Auditoría Fiscal de Sonora 1</v>
      </c>
      <c r="H149" s="11" t="s">
        <v>350</v>
      </c>
      <c r="I149" s="11"/>
      <c r="J149" s="11"/>
      <c r="K149" s="11"/>
      <c r="L149" s="11"/>
      <c r="N149" s="8" t="str">
        <f t="shared" si="5"/>
        <v>500.54.00.00.00-T</v>
      </c>
      <c r="O149"/>
      <c r="P149"/>
      <c r="Q149"/>
      <c r="R149" s="74" t="s">
        <v>1453</v>
      </c>
    </row>
    <row r="150" spans="1:18" ht="40.5" x14ac:dyDescent="0.25">
      <c r="A150" s="30">
        <v>142</v>
      </c>
      <c r="B150" s="26" t="s">
        <v>1454</v>
      </c>
      <c r="C150" s="6" t="s">
        <v>1455</v>
      </c>
      <c r="D150" s="6" t="s">
        <v>910</v>
      </c>
      <c r="E150" s="26" t="s">
        <v>1456</v>
      </c>
      <c r="F150" s="26" t="s">
        <v>1454</v>
      </c>
      <c r="G150" s="16" t="str">
        <f t="shared" si="4"/>
        <v>Archivo de Trámite de la Administración Desconcentrada de Auditoría Fiscal de Sonora 2</v>
      </c>
      <c r="H150" s="11" t="s">
        <v>350</v>
      </c>
      <c r="I150" s="11"/>
      <c r="J150" s="11"/>
      <c r="K150" s="11"/>
      <c r="L150" s="11"/>
      <c r="N150" s="8" t="str">
        <f t="shared" si="5"/>
        <v>500.55.00.00.00-T</v>
      </c>
      <c r="O150"/>
      <c r="P150"/>
      <c r="Q150"/>
      <c r="R150" s="13"/>
    </row>
    <row r="151" spans="1:18" s="11" customFormat="1" ht="40.5" x14ac:dyDescent="0.25">
      <c r="A151" s="30">
        <v>143</v>
      </c>
      <c r="B151" s="26" t="s">
        <v>1457</v>
      </c>
      <c r="C151" s="6" t="s">
        <v>1458</v>
      </c>
      <c r="D151" s="6" t="s">
        <v>921</v>
      </c>
      <c r="E151" s="26" t="s">
        <v>1459</v>
      </c>
      <c r="F151" s="26" t="s">
        <v>1460</v>
      </c>
      <c r="G151" s="16" t="str">
        <f t="shared" si="4"/>
        <v>Archivo de Trámite de la Administración Desconcentrada de Auditoría Fiscal de Sonora 3</v>
      </c>
      <c r="H151" s="11" t="s">
        <v>350</v>
      </c>
      <c r="N151" s="8" t="str">
        <f t="shared" si="5"/>
        <v>500.56.00.00.00-T</v>
      </c>
      <c r="O151"/>
      <c r="P151"/>
      <c r="Q151"/>
      <c r="R151" s="13"/>
    </row>
    <row r="152" spans="1:18" ht="40.5" x14ac:dyDescent="0.25">
      <c r="A152" s="30">
        <v>144</v>
      </c>
      <c r="B152" s="26" t="s">
        <v>1461</v>
      </c>
      <c r="C152" s="6" t="s">
        <v>1462</v>
      </c>
      <c r="D152" s="6" t="s">
        <v>932</v>
      </c>
      <c r="E152" s="26" t="s">
        <v>1463</v>
      </c>
      <c r="F152" s="26" t="s">
        <v>1461</v>
      </c>
      <c r="G152" s="16" t="str">
        <f t="shared" si="4"/>
        <v>Archivo de Trámite de la Administración Desconcentrada de Auditoría Fiscal de Tabasco 1</v>
      </c>
      <c r="H152" s="11" t="s">
        <v>350</v>
      </c>
      <c r="I152" s="11"/>
      <c r="J152" s="11"/>
      <c r="K152" s="11"/>
      <c r="L152" s="11"/>
      <c r="N152" s="8" t="str">
        <f t="shared" si="5"/>
        <v>500.57.00.00.00-T</v>
      </c>
      <c r="O152"/>
      <c r="P152"/>
      <c r="Q152"/>
      <c r="R152" s="13"/>
    </row>
    <row r="153" spans="1:18" ht="40.5" x14ac:dyDescent="0.25">
      <c r="A153" s="30">
        <v>145</v>
      </c>
      <c r="B153" s="26" t="s">
        <v>1464</v>
      </c>
      <c r="C153" s="6" t="s">
        <v>1465</v>
      </c>
      <c r="D153" s="6" t="s">
        <v>943</v>
      </c>
      <c r="E153" s="26" t="s">
        <v>1466</v>
      </c>
      <c r="F153" s="26" t="s">
        <v>1467</v>
      </c>
      <c r="G153" s="16" t="str">
        <f t="shared" si="4"/>
        <v>Archivo de Trámite de la Administración Desconcentrada de Auditoría Fiscal de Tamaulipas 1</v>
      </c>
      <c r="H153" s="11" t="s">
        <v>350</v>
      </c>
      <c r="I153" s="11"/>
      <c r="J153" s="11"/>
      <c r="K153" s="11"/>
      <c r="L153" s="11"/>
      <c r="N153" s="8" t="str">
        <f t="shared" si="5"/>
        <v>500.58.00.00.00-T</v>
      </c>
      <c r="O153"/>
      <c r="P153"/>
      <c r="Q153"/>
    </row>
    <row r="154" spans="1:18" ht="40.5" x14ac:dyDescent="0.25">
      <c r="A154" s="30">
        <v>146</v>
      </c>
      <c r="B154" s="26" t="s">
        <v>1468</v>
      </c>
      <c r="C154" s="6" t="s">
        <v>1469</v>
      </c>
      <c r="D154" s="6" t="s">
        <v>954</v>
      </c>
      <c r="E154" s="26" t="s">
        <v>1470</v>
      </c>
      <c r="F154" s="26" t="s">
        <v>1471</v>
      </c>
      <c r="G154" s="16" t="str">
        <f t="shared" si="4"/>
        <v>Archivo de Trámite de la Administración Desconcentrada de Auditoría Fiscal de Tamaulipas 3</v>
      </c>
      <c r="H154" s="11" t="s">
        <v>350</v>
      </c>
      <c r="I154" s="11"/>
      <c r="J154" s="11"/>
      <c r="K154" s="11"/>
      <c r="L154" s="11"/>
      <c r="N154" s="8" t="str">
        <f t="shared" si="5"/>
        <v>500.60.00.00.00-T</v>
      </c>
      <c r="O154"/>
      <c r="P154"/>
      <c r="Q154"/>
    </row>
    <row r="155" spans="1:18" ht="40.5" x14ac:dyDescent="0.25">
      <c r="A155" s="30">
        <v>147</v>
      </c>
      <c r="B155" s="26" t="s">
        <v>1472</v>
      </c>
      <c r="C155" s="6" t="s">
        <v>1473</v>
      </c>
      <c r="D155" s="6" t="s">
        <v>965</v>
      </c>
      <c r="E155" s="26" t="s">
        <v>1474</v>
      </c>
      <c r="F155" s="26" t="s">
        <v>1475</v>
      </c>
      <c r="G155" s="16" t="str">
        <f t="shared" si="4"/>
        <v>Archivo de Trámite de la Administración Desconcentrada de Auditoría Fiscal de Tamaulipas 4</v>
      </c>
      <c r="H155" s="11" t="s">
        <v>350</v>
      </c>
      <c r="I155" s="11"/>
      <c r="J155" s="11"/>
      <c r="K155" s="11"/>
      <c r="L155" s="11"/>
      <c r="N155" s="8" t="str">
        <f t="shared" si="5"/>
        <v>500.61.00.00.00-T</v>
      </c>
      <c r="O155"/>
      <c r="P155"/>
      <c r="Q155"/>
    </row>
    <row r="156" spans="1:18" ht="40.5" x14ac:dyDescent="0.25">
      <c r="A156" s="30">
        <v>148</v>
      </c>
      <c r="B156" s="26" t="s">
        <v>1476</v>
      </c>
      <c r="C156" s="6" t="s">
        <v>1477</v>
      </c>
      <c r="D156" s="6" t="s">
        <v>977</v>
      </c>
      <c r="E156" s="26" t="s">
        <v>1478</v>
      </c>
      <c r="F156" s="26" t="s">
        <v>1479</v>
      </c>
      <c r="G156" s="16" t="str">
        <f t="shared" si="4"/>
        <v>Archivo de Trámite de la Administración Desconcentrada de Auditoría Fiscal de Tamaulipas 5</v>
      </c>
      <c r="H156" s="11" t="s">
        <v>350</v>
      </c>
      <c r="I156" s="11"/>
      <c r="J156" s="11"/>
      <c r="K156" s="11"/>
      <c r="L156" s="11"/>
      <c r="N156" s="8" t="str">
        <f t="shared" si="5"/>
        <v>500.62.00.00.00-T</v>
      </c>
      <c r="O156"/>
      <c r="P156"/>
      <c r="Q156"/>
    </row>
    <row r="157" spans="1:18" ht="40.5" x14ac:dyDescent="0.25">
      <c r="A157" s="30">
        <v>149</v>
      </c>
      <c r="B157" s="26" t="s">
        <v>1480</v>
      </c>
      <c r="C157" s="6" t="s">
        <v>1481</v>
      </c>
      <c r="D157" s="6" t="s">
        <v>988</v>
      </c>
      <c r="E157" s="26" t="s">
        <v>1482</v>
      </c>
      <c r="F157" s="26" t="s">
        <v>1483</v>
      </c>
      <c r="G157" s="16" t="str">
        <f t="shared" si="4"/>
        <v>Archivo de Trámite de la Administración Desconcentrada de Auditoría Fiscal de Tlaxcala 1</v>
      </c>
      <c r="H157" s="11" t="s">
        <v>350</v>
      </c>
      <c r="I157" s="11"/>
      <c r="J157" s="11"/>
      <c r="K157" s="11"/>
      <c r="L157" s="11"/>
      <c r="N157" s="8" t="str">
        <f t="shared" si="5"/>
        <v>500.63.00.00.00-T</v>
      </c>
      <c r="O157"/>
      <c r="P157"/>
      <c r="Q157"/>
    </row>
    <row r="158" spans="1:18" ht="40.5" x14ac:dyDescent="0.25">
      <c r="A158" s="30">
        <v>150</v>
      </c>
      <c r="B158" s="26" t="s">
        <v>1484</v>
      </c>
      <c r="C158" s="6" t="s">
        <v>1485</v>
      </c>
      <c r="D158" s="6" t="s">
        <v>999</v>
      </c>
      <c r="E158" s="26" t="s">
        <v>1486</v>
      </c>
      <c r="F158" s="26" t="s">
        <v>1487</v>
      </c>
      <c r="G158" s="16" t="str">
        <f t="shared" si="4"/>
        <v>Archivo de Trámite de la Administración Desconcentrada de Auditoría Fiscal de Veracruz 1</v>
      </c>
      <c r="H158" s="11" t="s">
        <v>350</v>
      </c>
      <c r="I158" s="11"/>
      <c r="J158" s="11"/>
      <c r="K158" s="11"/>
      <c r="L158" s="11"/>
      <c r="N158" s="8" t="str">
        <f t="shared" si="5"/>
        <v>500.64.00.00.00-T</v>
      </c>
      <c r="O158"/>
      <c r="P158"/>
      <c r="Q158"/>
    </row>
    <row r="159" spans="1:18" ht="40.5" x14ac:dyDescent="0.25">
      <c r="A159" s="30">
        <v>151</v>
      </c>
      <c r="B159" s="26" t="s">
        <v>1488</v>
      </c>
      <c r="C159" s="6" t="s">
        <v>1489</v>
      </c>
      <c r="D159" s="6" t="s">
        <v>1011</v>
      </c>
      <c r="E159" s="26" t="s">
        <v>1490</v>
      </c>
      <c r="F159" s="26" t="s">
        <v>1491</v>
      </c>
      <c r="G159" s="16" t="str">
        <f t="shared" si="4"/>
        <v>Archivo de Trámite de la Administración Desconcentrada de Auditoría Fiscal de Veracruz 2</v>
      </c>
      <c r="H159" s="11" t="s">
        <v>350</v>
      </c>
      <c r="I159" s="11"/>
      <c r="J159" s="11"/>
      <c r="K159" s="11"/>
      <c r="L159" s="11"/>
      <c r="N159" s="8" t="str">
        <f t="shared" si="5"/>
        <v>500.65.00.00.00-T</v>
      </c>
      <c r="O159"/>
      <c r="P159"/>
      <c r="Q159"/>
    </row>
    <row r="160" spans="1:18" ht="40.5" x14ac:dyDescent="0.25">
      <c r="A160" s="30">
        <v>152</v>
      </c>
      <c r="B160" s="26" t="s">
        <v>1492</v>
      </c>
      <c r="C160" s="6" t="s">
        <v>1493</v>
      </c>
      <c r="D160" s="6" t="s">
        <v>1023</v>
      </c>
      <c r="E160" s="26" t="s">
        <v>1494</v>
      </c>
      <c r="F160" s="26" t="s">
        <v>1492</v>
      </c>
      <c r="G160" s="16" t="str">
        <f t="shared" si="4"/>
        <v>Archivo de Trámite de la Administración Desconcentrada de Auditoría Fiscal de Veracruz 4</v>
      </c>
      <c r="H160" s="11" t="s">
        <v>350</v>
      </c>
      <c r="I160" s="11"/>
      <c r="J160" s="11"/>
      <c r="K160" s="11"/>
      <c r="L160" s="11"/>
      <c r="N160" s="8" t="str">
        <f t="shared" si="5"/>
        <v>500.67.00.00.00-T</v>
      </c>
      <c r="O160"/>
      <c r="P160"/>
      <c r="Q160"/>
    </row>
    <row r="161" spans="1:17" ht="40.5" x14ac:dyDescent="0.25">
      <c r="A161" s="30">
        <v>153</v>
      </c>
      <c r="B161" s="26" t="s">
        <v>1495</v>
      </c>
      <c r="C161" s="6" t="s">
        <v>1496</v>
      </c>
      <c r="D161" s="6" t="s">
        <v>1034</v>
      </c>
      <c r="E161" s="26" t="s">
        <v>1497</v>
      </c>
      <c r="F161" s="26" t="s">
        <v>1495</v>
      </c>
      <c r="G161" s="16" t="str">
        <f t="shared" si="4"/>
        <v>Archivo de Trámite de la Administración Desconcentrada de Auditoría Fiscal de Yucatán 1</v>
      </c>
      <c r="H161" s="11" t="s">
        <v>350</v>
      </c>
      <c r="I161" s="11"/>
      <c r="J161" s="11"/>
      <c r="K161" s="11"/>
      <c r="L161" s="11"/>
      <c r="N161" s="8" t="str">
        <f t="shared" si="5"/>
        <v>500.69.00.00.00-T</v>
      </c>
      <c r="O161"/>
      <c r="P161"/>
      <c r="Q161"/>
    </row>
    <row r="162" spans="1:17" ht="40.5" x14ac:dyDescent="0.25">
      <c r="A162" s="30">
        <v>154</v>
      </c>
      <c r="B162" s="26" t="s">
        <v>1498</v>
      </c>
      <c r="C162" s="6" t="s">
        <v>1499</v>
      </c>
      <c r="D162" s="6" t="s">
        <v>1045</v>
      </c>
      <c r="E162" s="26" t="s">
        <v>1500</v>
      </c>
      <c r="F162" s="26" t="s">
        <v>1498</v>
      </c>
      <c r="G162" s="16" t="str">
        <f t="shared" si="4"/>
        <v>Archivo de Trámite de la Administración Desconcentrada de Auditoría Fiscal de Zacatecas 1</v>
      </c>
      <c r="H162" s="11" t="s">
        <v>350</v>
      </c>
      <c r="I162" s="11"/>
      <c r="J162" s="11"/>
      <c r="K162" s="11"/>
      <c r="L162" s="11"/>
      <c r="N162" s="8" t="str">
        <f t="shared" si="5"/>
        <v>500.70.00.00.00-T</v>
      </c>
      <c r="O162"/>
      <c r="P162"/>
      <c r="Q162"/>
    </row>
    <row r="163" spans="1:17" ht="40.5" x14ac:dyDescent="0.25">
      <c r="A163" s="30">
        <v>155</v>
      </c>
      <c r="B163" s="26" t="s">
        <v>1501</v>
      </c>
      <c r="C163" s="6" t="s">
        <v>1502</v>
      </c>
      <c r="D163" s="6" t="s">
        <v>1056</v>
      </c>
      <c r="E163" s="26" t="s">
        <v>1503</v>
      </c>
      <c r="F163" s="26" t="s">
        <v>1504</v>
      </c>
      <c r="G163" s="16" t="str">
        <f t="shared" si="4"/>
        <v>Archivo de Trámite de la Administración Desconcentrada de Auditoría Fiscal del Distrito Federal 1</v>
      </c>
      <c r="H163" s="11" t="s">
        <v>350</v>
      </c>
      <c r="I163" s="11"/>
      <c r="J163" s="11"/>
      <c r="K163" s="11"/>
      <c r="L163" s="11"/>
      <c r="N163" s="8" t="str">
        <f t="shared" si="5"/>
        <v>500.71.00.00.00-T</v>
      </c>
      <c r="O163"/>
      <c r="P163"/>
      <c r="Q163"/>
    </row>
    <row r="164" spans="1:17" ht="40.5" x14ac:dyDescent="0.25">
      <c r="A164" s="30">
        <v>156</v>
      </c>
      <c r="B164" s="26" t="s">
        <v>1505</v>
      </c>
      <c r="C164" s="6" t="s">
        <v>1506</v>
      </c>
      <c r="D164" s="6" t="s">
        <v>1066</v>
      </c>
      <c r="E164" s="26" t="s">
        <v>1507</v>
      </c>
      <c r="F164" s="26" t="s">
        <v>1505</v>
      </c>
      <c r="G164" s="16" t="str">
        <f t="shared" si="4"/>
        <v>Archivo de Trámite de la Administración Desconcentrada de Auditoría Fiscal del Distrito Federal 2</v>
      </c>
      <c r="H164" s="11" t="s">
        <v>350</v>
      </c>
      <c r="I164" s="11"/>
      <c r="J164" s="11"/>
      <c r="K164" s="11"/>
      <c r="L164" s="11"/>
      <c r="N164" s="8" t="str">
        <f t="shared" si="5"/>
        <v>500.72.00.00.00-T</v>
      </c>
      <c r="O164"/>
      <c r="P164"/>
      <c r="Q164"/>
    </row>
    <row r="165" spans="1:17" ht="40.5" x14ac:dyDescent="0.25">
      <c r="A165" s="30">
        <v>157</v>
      </c>
      <c r="B165" s="26" t="s">
        <v>1508</v>
      </c>
      <c r="C165" s="6" t="s">
        <v>1509</v>
      </c>
      <c r="D165" s="6" t="s">
        <v>1075</v>
      </c>
      <c r="E165" s="26" t="s">
        <v>1510</v>
      </c>
      <c r="F165" s="26" t="s">
        <v>1511</v>
      </c>
      <c r="G165" s="16" t="str">
        <f t="shared" si="4"/>
        <v>Archivo de Trámite de la Administración Desconcentrada de Auditoría Fiscal del Distrito Federal 3</v>
      </c>
      <c r="H165" s="11" t="s">
        <v>350</v>
      </c>
      <c r="I165" s="11"/>
      <c r="J165" s="11"/>
      <c r="K165" s="11"/>
      <c r="L165" s="11"/>
      <c r="N165" s="8" t="str">
        <f t="shared" si="5"/>
        <v>500.73.00.00.00-T</v>
      </c>
      <c r="O165"/>
      <c r="P165"/>
      <c r="Q165"/>
    </row>
    <row r="166" spans="1:17" ht="40.5" x14ac:dyDescent="0.25">
      <c r="A166" s="30">
        <v>158</v>
      </c>
      <c r="B166" s="26" t="s">
        <v>1512</v>
      </c>
      <c r="C166" s="6" t="s">
        <v>1513</v>
      </c>
      <c r="D166" s="6" t="s">
        <v>1083</v>
      </c>
      <c r="E166" s="26" t="s">
        <v>1514</v>
      </c>
      <c r="F166" s="26" t="s">
        <v>1515</v>
      </c>
      <c r="G166" s="16"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30"/>
      <c r="B167" s="26" t="s">
        <v>1516</v>
      </c>
      <c r="C167" s="6" t="s">
        <v>1517</v>
      </c>
      <c r="D167" s="6" t="s">
        <v>1091</v>
      </c>
      <c r="E167" s="26" t="s">
        <v>1518</v>
      </c>
      <c r="F167" s="26" t="s">
        <v>1516</v>
      </c>
      <c r="G167" s="16" t="str">
        <f t="shared" si="4"/>
        <v>Archivo de Trámite de la Administración Central de Asuntos Jurídicos de Actividades Vulnerables</v>
      </c>
      <c r="H167" s="11" t="s">
        <v>351</v>
      </c>
      <c r="I167" s="11"/>
      <c r="J167" s="11"/>
      <c r="K167" s="11"/>
      <c r="L167" s="11"/>
      <c r="N167" s="8" t="str">
        <f t="shared" si="5"/>
        <v>500.75.00.00.00-T</v>
      </c>
      <c r="O167"/>
      <c r="P167"/>
      <c r="Q167"/>
    </row>
    <row r="168" spans="1:17" ht="40.5" hidden="1" x14ac:dyDescent="0.25">
      <c r="A168" s="30">
        <v>159</v>
      </c>
      <c r="B168" s="26" t="s">
        <v>1519</v>
      </c>
      <c r="C168" s="6" t="s">
        <v>1520</v>
      </c>
      <c r="D168" s="6" t="s">
        <v>363</v>
      </c>
      <c r="E168" s="26" t="s">
        <v>1521</v>
      </c>
      <c r="F168" s="26" t="s">
        <v>1522</v>
      </c>
      <c r="G168" s="16"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30">
        <v>160</v>
      </c>
      <c r="B169" s="26" t="s">
        <v>1523</v>
      </c>
      <c r="C169" s="6" t="s">
        <v>1524</v>
      </c>
      <c r="D169" s="6" t="s">
        <v>381</v>
      </c>
      <c r="E169" s="26" t="s">
        <v>1525</v>
      </c>
      <c r="F169" s="26" t="s">
        <v>1523</v>
      </c>
      <c r="G169" s="16"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30">
        <v>161</v>
      </c>
      <c r="B170" s="26" t="s">
        <v>1526</v>
      </c>
      <c r="C170" s="6" t="s">
        <v>1527</v>
      </c>
      <c r="D170" s="6" t="s">
        <v>395</v>
      </c>
      <c r="E170" s="26" t="s">
        <v>1528</v>
      </c>
      <c r="F170" s="26" t="s">
        <v>1526</v>
      </c>
      <c r="G170" s="16"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30">
        <v>162</v>
      </c>
      <c r="B171" s="26" t="s">
        <v>1529</v>
      </c>
      <c r="C171" s="6" t="s">
        <v>1530</v>
      </c>
      <c r="D171" s="6" t="s">
        <v>409</v>
      </c>
      <c r="E171" s="26" t="s">
        <v>1531</v>
      </c>
      <c r="F171" s="26" t="s">
        <v>1529</v>
      </c>
      <c r="G171" s="16"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30">
        <v>163</v>
      </c>
      <c r="B172" s="26" t="s">
        <v>1532</v>
      </c>
      <c r="C172" s="6" t="s">
        <v>1533</v>
      </c>
      <c r="D172" s="6" t="s">
        <v>423</v>
      </c>
      <c r="E172" s="26" t="s">
        <v>1534</v>
      </c>
      <c r="F172" s="26" t="s">
        <v>1532</v>
      </c>
      <c r="G172" s="16"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30">
        <v>164</v>
      </c>
      <c r="B173" s="53" t="s">
        <v>1535</v>
      </c>
      <c r="C173" s="6" t="s">
        <v>1536</v>
      </c>
      <c r="D173" s="6" t="s">
        <v>437</v>
      </c>
      <c r="E173" s="26" t="s">
        <v>1537</v>
      </c>
      <c r="F173" s="26" t="s">
        <v>1535</v>
      </c>
      <c r="G173" s="16"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30">
        <v>165</v>
      </c>
      <c r="B174" s="26" t="s">
        <v>1538</v>
      </c>
      <c r="C174" s="6" t="s">
        <v>1539</v>
      </c>
      <c r="D174" s="6" t="s">
        <v>451</v>
      </c>
      <c r="E174" s="26" t="s">
        <v>1540</v>
      </c>
      <c r="F174" s="26" t="s">
        <v>1538</v>
      </c>
      <c r="G174" s="16"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30">
        <v>166</v>
      </c>
      <c r="B175" s="53" t="s">
        <v>1541</v>
      </c>
      <c r="C175" s="6" t="s">
        <v>1542</v>
      </c>
      <c r="D175" s="6" t="s">
        <v>464</v>
      </c>
      <c r="E175" s="26" t="s">
        <v>1543</v>
      </c>
      <c r="F175" s="26" t="s">
        <v>1541</v>
      </c>
      <c r="G175" s="16"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30">
        <v>167</v>
      </c>
      <c r="B176" s="26" t="s">
        <v>1544</v>
      </c>
      <c r="C176" s="6" t="s">
        <v>1545</v>
      </c>
      <c r="D176" s="6" t="s">
        <v>477</v>
      </c>
      <c r="E176" s="26" t="s">
        <v>1546</v>
      </c>
      <c r="F176" s="26" t="s">
        <v>1544</v>
      </c>
      <c r="G176" s="16"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30">
        <v>168</v>
      </c>
      <c r="B177" s="26" t="s">
        <v>1547</v>
      </c>
      <c r="C177" s="6" t="s">
        <v>1548</v>
      </c>
      <c r="D177" s="6" t="s">
        <v>490</v>
      </c>
      <c r="E177" s="26" t="s">
        <v>1549</v>
      </c>
      <c r="F177" s="26" t="s">
        <v>1550</v>
      </c>
      <c r="G177" s="16"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30">
        <v>169</v>
      </c>
      <c r="B178" s="26" t="s">
        <v>1551</v>
      </c>
      <c r="C178" s="6" t="s">
        <v>1552</v>
      </c>
      <c r="D178" s="6" t="s">
        <v>503</v>
      </c>
      <c r="E178" s="26" t="s">
        <v>1553</v>
      </c>
      <c r="F178" s="26" t="s">
        <v>1551</v>
      </c>
      <c r="G178" s="16"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30">
        <v>170</v>
      </c>
      <c r="B179" s="26" t="s">
        <v>1554</v>
      </c>
      <c r="C179" s="6" t="s">
        <v>1555</v>
      </c>
      <c r="D179" s="6" t="s">
        <v>515</v>
      </c>
      <c r="E179" s="26" t="s">
        <v>1556</v>
      </c>
      <c r="F179" s="26" t="s">
        <v>1554</v>
      </c>
      <c r="G179" s="16"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30">
        <v>171</v>
      </c>
      <c r="B180" s="26" t="s">
        <v>1557</v>
      </c>
      <c r="C180" s="6" t="s">
        <v>1558</v>
      </c>
      <c r="D180" s="6" t="s">
        <v>528</v>
      </c>
      <c r="E180" s="26" t="s">
        <v>1559</v>
      </c>
      <c r="F180" s="26" t="s">
        <v>1557</v>
      </c>
      <c r="G180" s="16"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30">
        <v>172</v>
      </c>
      <c r="B181" s="26" t="s">
        <v>1560</v>
      </c>
      <c r="C181" s="6" t="s">
        <v>1561</v>
      </c>
      <c r="D181" s="6" t="s">
        <v>552</v>
      </c>
      <c r="E181" s="26" t="s">
        <v>1562</v>
      </c>
      <c r="F181" s="26" t="s">
        <v>1560</v>
      </c>
      <c r="G181" s="16"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30">
        <v>173</v>
      </c>
      <c r="B182" s="26" t="s">
        <v>1563</v>
      </c>
      <c r="C182" s="6" t="s">
        <v>1564</v>
      </c>
      <c r="D182" s="6" t="s">
        <v>563</v>
      </c>
      <c r="E182" s="26" t="s">
        <v>1565</v>
      </c>
      <c r="F182" s="26" t="s">
        <v>1563</v>
      </c>
      <c r="G182" s="16"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30">
        <v>174</v>
      </c>
      <c r="B183" s="26" t="s">
        <v>1566</v>
      </c>
      <c r="C183" s="6" t="s">
        <v>1567</v>
      </c>
      <c r="D183" s="6" t="s">
        <v>574</v>
      </c>
      <c r="E183" s="26" t="s">
        <v>1568</v>
      </c>
      <c r="F183" s="26" t="s">
        <v>1566</v>
      </c>
      <c r="G183" s="16"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30">
        <v>175</v>
      </c>
      <c r="B184" s="26" t="s">
        <v>1569</v>
      </c>
      <c r="C184" s="6" t="s">
        <v>1570</v>
      </c>
      <c r="D184" s="6" t="s">
        <v>586</v>
      </c>
      <c r="E184" s="26" t="s">
        <v>1571</v>
      </c>
      <c r="F184" s="26" t="s">
        <v>1569</v>
      </c>
      <c r="G184" s="16"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30">
        <v>176</v>
      </c>
      <c r="B185" s="28" t="s">
        <v>1572</v>
      </c>
      <c r="C185" s="10" t="s">
        <v>1573</v>
      </c>
      <c r="D185" s="10" t="s">
        <v>597</v>
      </c>
      <c r="E185" s="28" t="s">
        <v>1574</v>
      </c>
      <c r="F185" s="28" t="s">
        <v>1572</v>
      </c>
      <c r="G185" s="16"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30">
        <v>177</v>
      </c>
      <c r="B186" s="26" t="s">
        <v>1575</v>
      </c>
      <c r="C186" s="6" t="s">
        <v>1576</v>
      </c>
      <c r="D186" s="6" t="s">
        <v>608</v>
      </c>
      <c r="E186" s="26" t="s">
        <v>1577</v>
      </c>
      <c r="F186" s="26" t="s">
        <v>1575</v>
      </c>
      <c r="G186" s="16"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30">
        <v>178</v>
      </c>
      <c r="B187" s="26" t="s">
        <v>1578</v>
      </c>
      <c r="C187" s="6" t="s">
        <v>1579</v>
      </c>
      <c r="D187" s="6" t="s">
        <v>619</v>
      </c>
      <c r="E187" s="26" t="s">
        <v>1580</v>
      </c>
      <c r="F187" s="26" t="s">
        <v>1578</v>
      </c>
      <c r="G187" s="16"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30">
        <v>179</v>
      </c>
      <c r="B188" s="26" t="s">
        <v>1581</v>
      </c>
      <c r="C188" s="6" t="s">
        <v>1582</v>
      </c>
      <c r="D188" s="6" t="s">
        <v>630</v>
      </c>
      <c r="E188" s="26" t="s">
        <v>1583</v>
      </c>
      <c r="F188" s="26" t="s">
        <v>1581</v>
      </c>
      <c r="G188" s="16"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30">
        <v>180</v>
      </c>
      <c r="B189" s="26" t="s">
        <v>1584</v>
      </c>
      <c r="C189" s="6" t="s">
        <v>1585</v>
      </c>
      <c r="D189" s="6" t="s">
        <v>641</v>
      </c>
      <c r="E189" s="26" t="s">
        <v>1586</v>
      </c>
      <c r="F189" s="26" t="s">
        <v>1584</v>
      </c>
      <c r="G189" s="16"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30">
        <v>181</v>
      </c>
      <c r="B190" s="26" t="s">
        <v>1587</v>
      </c>
      <c r="C190" s="6" t="s">
        <v>1588</v>
      </c>
      <c r="D190" s="6" t="s">
        <v>652</v>
      </c>
      <c r="E190" s="26" t="s">
        <v>1589</v>
      </c>
      <c r="F190" s="26" t="s">
        <v>1587</v>
      </c>
      <c r="G190" s="16"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30">
        <v>182</v>
      </c>
      <c r="B191" s="26" t="s">
        <v>1590</v>
      </c>
      <c r="C191" s="6" t="s">
        <v>1591</v>
      </c>
      <c r="D191" s="6" t="s">
        <v>663</v>
      </c>
      <c r="E191" s="26" t="s">
        <v>1592</v>
      </c>
      <c r="F191" s="26" t="s">
        <v>1590</v>
      </c>
      <c r="G191" s="16"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30">
        <v>183</v>
      </c>
      <c r="B192" s="26" t="s">
        <v>1593</v>
      </c>
      <c r="C192" s="6" t="s">
        <v>1594</v>
      </c>
      <c r="D192" s="6" t="s">
        <v>674</v>
      </c>
      <c r="E192" s="26" t="s">
        <v>1595</v>
      </c>
      <c r="F192" s="26" t="s">
        <v>1593</v>
      </c>
      <c r="G192" s="16"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30">
        <v>184</v>
      </c>
      <c r="B193" s="26" t="s">
        <v>1596</v>
      </c>
      <c r="C193" s="6" t="s">
        <v>1597</v>
      </c>
      <c r="D193" s="6" t="s">
        <v>685</v>
      </c>
      <c r="E193" s="26" t="s">
        <v>1598</v>
      </c>
      <c r="F193" s="26" t="s">
        <v>1596</v>
      </c>
      <c r="G193" s="16"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30">
        <v>185</v>
      </c>
      <c r="B194" s="26" t="s">
        <v>1599</v>
      </c>
      <c r="C194" s="6" t="s">
        <v>1600</v>
      </c>
      <c r="D194" s="6" t="s">
        <v>696</v>
      </c>
      <c r="E194" s="26" t="s">
        <v>1601</v>
      </c>
      <c r="F194" s="26" t="s">
        <v>1599</v>
      </c>
      <c r="G194" s="16"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30">
        <v>186</v>
      </c>
      <c r="B195" s="26" t="s">
        <v>1602</v>
      </c>
      <c r="C195" s="6" t="s">
        <v>1603</v>
      </c>
      <c r="D195" s="6" t="s">
        <v>707</v>
      </c>
      <c r="E195" s="26" t="s">
        <v>1604</v>
      </c>
      <c r="F195" s="26" t="s">
        <v>1602</v>
      </c>
      <c r="G195" s="16"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30">
        <v>187</v>
      </c>
      <c r="B196" s="26" t="s">
        <v>1605</v>
      </c>
      <c r="C196" s="6" t="s">
        <v>1606</v>
      </c>
      <c r="D196" s="6" t="s">
        <v>719</v>
      </c>
      <c r="E196" s="26" t="s">
        <v>1607</v>
      </c>
      <c r="F196" s="26" t="s">
        <v>1605</v>
      </c>
      <c r="G196" s="16"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30">
        <v>188</v>
      </c>
      <c r="B197" s="26" t="s">
        <v>1608</v>
      </c>
      <c r="C197" s="6" t="s">
        <v>1609</v>
      </c>
      <c r="D197" s="6" t="s">
        <v>730</v>
      </c>
      <c r="E197" s="26" t="s">
        <v>1610</v>
      </c>
      <c r="F197" s="26" t="s">
        <v>1608</v>
      </c>
      <c r="G197" s="16"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30">
        <v>189</v>
      </c>
      <c r="B198" s="26" t="s">
        <v>1611</v>
      </c>
      <c r="C198" s="6" t="s">
        <v>1612</v>
      </c>
      <c r="D198" s="6" t="s">
        <v>741</v>
      </c>
      <c r="E198" s="26" t="s">
        <v>1613</v>
      </c>
      <c r="F198" s="26" t="s">
        <v>1611</v>
      </c>
      <c r="G198" s="16"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30">
        <v>190</v>
      </c>
      <c r="B199" s="26" t="s">
        <v>1614</v>
      </c>
      <c r="C199" s="6" t="s">
        <v>1615</v>
      </c>
      <c r="D199" s="6" t="s">
        <v>752</v>
      </c>
      <c r="E199" s="26" t="s">
        <v>1616</v>
      </c>
      <c r="F199" s="26" t="s">
        <v>1614</v>
      </c>
      <c r="G199" s="16"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30">
        <v>191</v>
      </c>
      <c r="B200" s="26" t="s">
        <v>1617</v>
      </c>
      <c r="C200" s="6" t="s">
        <v>1618</v>
      </c>
      <c r="D200" s="6" t="s">
        <v>763</v>
      </c>
      <c r="E200" s="26" t="s">
        <v>1619</v>
      </c>
      <c r="F200" s="26" t="s">
        <v>1617</v>
      </c>
      <c r="G200" s="16"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30">
        <v>192</v>
      </c>
      <c r="B201" s="26" t="s">
        <v>1620</v>
      </c>
      <c r="C201" s="6" t="s">
        <v>1621</v>
      </c>
      <c r="D201" s="6" t="s">
        <v>774</v>
      </c>
      <c r="E201" s="26" t="s">
        <v>1622</v>
      </c>
      <c r="F201" s="26" t="s">
        <v>1620</v>
      </c>
      <c r="G201" s="16"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30">
        <v>193</v>
      </c>
      <c r="B202" s="26" t="s">
        <v>1623</v>
      </c>
      <c r="C202" s="6" t="s">
        <v>1624</v>
      </c>
      <c r="D202" s="6" t="s">
        <v>785</v>
      </c>
      <c r="E202" s="26" t="s">
        <v>1625</v>
      </c>
      <c r="F202" s="26" t="s">
        <v>1623</v>
      </c>
      <c r="G202" s="16"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30">
        <v>194</v>
      </c>
      <c r="B203" s="26" t="s">
        <v>1626</v>
      </c>
      <c r="C203" s="6" t="s">
        <v>1627</v>
      </c>
      <c r="D203" s="6" t="s">
        <v>796</v>
      </c>
      <c r="E203" s="26" t="s">
        <v>1628</v>
      </c>
      <c r="F203" s="26" t="s">
        <v>1626</v>
      </c>
      <c r="G203" s="16"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30">
        <v>195</v>
      </c>
      <c r="B204" s="26" t="s">
        <v>1629</v>
      </c>
      <c r="C204" s="6" t="s">
        <v>1630</v>
      </c>
      <c r="D204" s="6" t="s">
        <v>807</v>
      </c>
      <c r="E204" s="26" t="s">
        <v>1631</v>
      </c>
      <c r="F204" s="26" t="s">
        <v>1629</v>
      </c>
      <c r="G204" s="16"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30">
        <v>196</v>
      </c>
      <c r="B205" s="26" t="s">
        <v>1632</v>
      </c>
      <c r="C205" s="6" t="s">
        <v>1633</v>
      </c>
      <c r="D205" s="6" t="s">
        <v>818</v>
      </c>
      <c r="E205" s="26" t="s">
        <v>1634</v>
      </c>
      <c r="F205" s="26" t="s">
        <v>1632</v>
      </c>
      <c r="G205" s="16"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30">
        <v>197</v>
      </c>
      <c r="B206" s="26" t="s">
        <v>1635</v>
      </c>
      <c r="C206" s="6" t="s">
        <v>1636</v>
      </c>
      <c r="D206" s="6" t="s">
        <v>829</v>
      </c>
      <c r="E206" s="26" t="s">
        <v>1637</v>
      </c>
      <c r="F206" s="26" t="s">
        <v>1635</v>
      </c>
      <c r="G206" s="16"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30">
        <v>198</v>
      </c>
      <c r="B207" s="26" t="s">
        <v>1638</v>
      </c>
      <c r="C207" s="6" t="s">
        <v>1639</v>
      </c>
      <c r="D207" s="6" t="s">
        <v>840</v>
      </c>
      <c r="E207" s="26" t="s">
        <v>1640</v>
      </c>
      <c r="F207" s="26" t="s">
        <v>1638</v>
      </c>
      <c r="G207" s="16"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30">
        <v>199</v>
      </c>
      <c r="B208" s="26" t="s">
        <v>1641</v>
      </c>
      <c r="C208" s="6" t="s">
        <v>1642</v>
      </c>
      <c r="D208" s="6" t="s">
        <v>862</v>
      </c>
      <c r="E208" s="26" t="s">
        <v>1643</v>
      </c>
      <c r="F208" s="26" t="s">
        <v>1644</v>
      </c>
      <c r="G208" s="16"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30">
        <v>200</v>
      </c>
      <c r="B209" s="26" t="s">
        <v>1645</v>
      </c>
      <c r="C209" s="6" t="s">
        <v>1646</v>
      </c>
      <c r="D209" s="6" t="s">
        <v>896</v>
      </c>
      <c r="E209" s="26" t="s">
        <v>1647</v>
      </c>
      <c r="F209" s="26" t="s">
        <v>1645</v>
      </c>
      <c r="G209" s="16"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30">
        <v>201</v>
      </c>
      <c r="B210" s="26" t="s">
        <v>1648</v>
      </c>
      <c r="C210" s="6" t="s">
        <v>1649</v>
      </c>
      <c r="D210" s="6" t="s">
        <v>907</v>
      </c>
      <c r="E210" s="26" t="s">
        <v>1650</v>
      </c>
      <c r="F210" s="26" t="s">
        <v>1648</v>
      </c>
      <c r="G210" s="16"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30">
        <v>202</v>
      </c>
      <c r="B211" s="26" t="s">
        <v>1651</v>
      </c>
      <c r="C211" s="6" t="s">
        <v>1652</v>
      </c>
      <c r="D211" s="6" t="s">
        <v>918</v>
      </c>
      <c r="E211" s="26" t="s">
        <v>1653</v>
      </c>
      <c r="F211" s="26" t="s">
        <v>1651</v>
      </c>
      <c r="G211" s="16"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30">
        <v>203</v>
      </c>
      <c r="B212" s="26" t="s">
        <v>1654</v>
      </c>
      <c r="C212" s="6" t="s">
        <v>1655</v>
      </c>
      <c r="D212" s="6" t="s">
        <v>929</v>
      </c>
      <c r="E212" s="26" t="s">
        <v>1656</v>
      </c>
      <c r="F212" s="26" t="s">
        <v>1654</v>
      </c>
      <c r="G212" s="16"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67.5" x14ac:dyDescent="0.25">
      <c r="A213" s="30">
        <v>204</v>
      </c>
      <c r="B213" s="26" t="s">
        <v>1657</v>
      </c>
      <c r="C213" s="6" t="s">
        <v>1658</v>
      </c>
      <c r="D213" s="6" t="s">
        <v>940</v>
      </c>
      <c r="E213" s="26" t="s">
        <v>1659</v>
      </c>
      <c r="F213" s="26" t="s">
        <v>1657</v>
      </c>
      <c r="G213" s="16"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30">
        <v>205</v>
      </c>
      <c r="B214" s="26" t="s">
        <v>1660</v>
      </c>
      <c r="C214" s="6" t="s">
        <v>1661</v>
      </c>
      <c r="D214" s="6" t="s">
        <v>951</v>
      </c>
      <c r="E214" s="26" t="s">
        <v>1662</v>
      </c>
      <c r="F214" s="26" t="s">
        <v>1660</v>
      </c>
      <c r="G214" s="16"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30">
        <v>206</v>
      </c>
      <c r="B215" s="26" t="s">
        <v>1663</v>
      </c>
      <c r="C215" s="6" t="s">
        <v>1664</v>
      </c>
      <c r="D215" s="6" t="s">
        <v>962</v>
      </c>
      <c r="E215" s="26" t="s">
        <v>1665</v>
      </c>
      <c r="F215" s="26" t="s">
        <v>1663</v>
      </c>
      <c r="G215" s="16"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30">
        <v>207</v>
      </c>
      <c r="B216" s="26" t="s">
        <v>1666</v>
      </c>
      <c r="C216" s="6" t="s">
        <v>1667</v>
      </c>
      <c r="D216" s="6" t="s">
        <v>974</v>
      </c>
      <c r="E216" s="26" t="s">
        <v>1668</v>
      </c>
      <c r="F216" s="26" t="s">
        <v>1666</v>
      </c>
      <c r="G216" s="16"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30">
        <v>208</v>
      </c>
      <c r="B217" s="26" t="s">
        <v>1669</v>
      </c>
      <c r="C217" s="6" t="s">
        <v>1670</v>
      </c>
      <c r="D217" s="6" t="s">
        <v>985</v>
      </c>
      <c r="E217" s="26" t="s">
        <v>1671</v>
      </c>
      <c r="F217" s="26" t="s">
        <v>1669</v>
      </c>
      <c r="G217" s="16"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30">
        <v>209</v>
      </c>
      <c r="B218" s="26" t="s">
        <v>1672</v>
      </c>
      <c r="C218" s="6" t="s">
        <v>1673</v>
      </c>
      <c r="D218" s="6" t="s">
        <v>996</v>
      </c>
      <c r="E218" s="26" t="s">
        <v>1674</v>
      </c>
      <c r="F218" s="26" t="s">
        <v>1672</v>
      </c>
      <c r="G218" s="16"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30">
        <v>210</v>
      </c>
      <c r="B219" s="26" t="s">
        <v>1675</v>
      </c>
      <c r="C219" s="6" t="s">
        <v>1676</v>
      </c>
      <c r="D219" s="6" t="s">
        <v>1008</v>
      </c>
      <c r="E219" s="26" t="s">
        <v>1677</v>
      </c>
      <c r="F219" s="26" t="s">
        <v>1675</v>
      </c>
      <c r="G219" s="16"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30">
        <v>211</v>
      </c>
      <c r="B220" s="26" t="s">
        <v>1678</v>
      </c>
      <c r="C220" s="6" t="s">
        <v>1679</v>
      </c>
      <c r="D220" s="6" t="s">
        <v>1020</v>
      </c>
      <c r="E220" s="26" t="s">
        <v>1680</v>
      </c>
      <c r="F220" s="26" t="s">
        <v>1678</v>
      </c>
      <c r="G220" s="16"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30">
        <v>212</v>
      </c>
      <c r="B221" s="26" t="s">
        <v>1681</v>
      </c>
      <c r="C221" s="6" t="s">
        <v>1682</v>
      </c>
      <c r="D221" s="6" t="s">
        <v>1031</v>
      </c>
      <c r="E221" s="26" t="s">
        <v>1683</v>
      </c>
      <c r="F221" s="26" t="s">
        <v>1681</v>
      </c>
      <c r="G221" s="16"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30">
        <v>213</v>
      </c>
      <c r="B222" s="26" t="s">
        <v>1684</v>
      </c>
      <c r="C222" s="6" t="s">
        <v>1685</v>
      </c>
      <c r="D222" s="6" t="s">
        <v>1042</v>
      </c>
      <c r="E222" s="26" t="s">
        <v>1686</v>
      </c>
      <c r="F222" s="26" t="s">
        <v>1684</v>
      </c>
      <c r="G222" s="16"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30">
        <v>214</v>
      </c>
      <c r="B223" s="26" t="s">
        <v>1687</v>
      </c>
      <c r="C223" s="6" t="s">
        <v>1688</v>
      </c>
      <c r="D223" s="6" t="s">
        <v>1053</v>
      </c>
      <c r="E223" s="26" t="s">
        <v>1689</v>
      </c>
      <c r="F223" s="26" t="s">
        <v>1687</v>
      </c>
      <c r="G223" s="16"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30">
        <v>215</v>
      </c>
      <c r="B224" s="26" t="s">
        <v>1690</v>
      </c>
      <c r="C224" s="6" t="s">
        <v>1691</v>
      </c>
      <c r="D224" s="6" t="s">
        <v>1064</v>
      </c>
      <c r="E224" s="26" t="s">
        <v>1692</v>
      </c>
      <c r="F224" s="26" t="s">
        <v>1690</v>
      </c>
      <c r="G224" s="16"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30">
        <v>216</v>
      </c>
      <c r="B225" s="26" t="s">
        <v>1693</v>
      </c>
      <c r="C225" s="6" t="s">
        <v>1694</v>
      </c>
      <c r="D225" s="6" t="s">
        <v>1073</v>
      </c>
      <c r="E225" s="26" t="s">
        <v>1695</v>
      </c>
      <c r="F225" s="26" t="s">
        <v>1693</v>
      </c>
      <c r="G225" s="16"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30">
        <v>217</v>
      </c>
      <c r="B226" s="26" t="s">
        <v>1696</v>
      </c>
      <c r="C226" s="6" t="s">
        <v>1697</v>
      </c>
      <c r="D226" s="6" t="s">
        <v>1081</v>
      </c>
      <c r="E226" s="26" t="s">
        <v>1698</v>
      </c>
      <c r="F226" s="26" t="s">
        <v>1696</v>
      </c>
      <c r="G226" s="16"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30">
        <v>218</v>
      </c>
      <c r="B227" s="26" t="s">
        <v>1699</v>
      </c>
      <c r="C227" s="6" t="s">
        <v>1700</v>
      </c>
      <c r="D227" s="6" t="s">
        <v>1089</v>
      </c>
      <c r="E227" s="26" t="s">
        <v>1701</v>
      </c>
      <c r="F227" s="26" t="s">
        <v>1699</v>
      </c>
      <c r="G227" s="16"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30">
        <v>219</v>
      </c>
      <c r="B228" s="26" t="s">
        <v>1702</v>
      </c>
      <c r="C228" s="6" t="s">
        <v>1703</v>
      </c>
      <c r="D228" s="6" t="s">
        <v>1097</v>
      </c>
      <c r="E228" s="26" t="s">
        <v>1704</v>
      </c>
      <c r="F228" s="26" t="s">
        <v>1702</v>
      </c>
      <c r="G228" s="16"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30">
        <v>220</v>
      </c>
      <c r="B229" s="26" t="s">
        <v>1705</v>
      </c>
      <c r="C229" s="6" t="s">
        <v>1706</v>
      </c>
      <c r="D229" s="6" t="s">
        <v>1104</v>
      </c>
      <c r="E229" s="26" t="s">
        <v>1707</v>
      </c>
      <c r="F229" s="26" t="s">
        <v>1705</v>
      </c>
      <c r="G229" s="16"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30">
        <v>221</v>
      </c>
      <c r="B230" s="26" t="s">
        <v>1708</v>
      </c>
      <c r="C230" s="6" t="s">
        <v>1709</v>
      </c>
      <c r="D230" s="6" t="s">
        <v>1111</v>
      </c>
      <c r="E230" s="26" t="s">
        <v>1710</v>
      </c>
      <c r="F230" s="26" t="s">
        <v>1708</v>
      </c>
      <c r="G230" s="16"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30">
        <v>222</v>
      </c>
      <c r="B231" s="26" t="s">
        <v>1711</v>
      </c>
      <c r="C231" s="6" t="s">
        <v>1712</v>
      </c>
      <c r="D231" s="6" t="s">
        <v>1118</v>
      </c>
      <c r="E231" s="26" t="s">
        <v>1713</v>
      </c>
      <c r="F231" s="26" t="s">
        <v>1711</v>
      </c>
      <c r="G231" s="16"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30">
        <v>223</v>
      </c>
      <c r="B232" s="26" t="s">
        <v>1714</v>
      </c>
      <c r="C232" s="6" t="s">
        <v>1715</v>
      </c>
      <c r="D232" s="6" t="s">
        <v>1125</v>
      </c>
      <c r="E232" s="26" t="s">
        <v>1716</v>
      </c>
      <c r="F232" s="26" t="s">
        <v>1714</v>
      </c>
      <c r="G232" s="16"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30">
        <v>224</v>
      </c>
      <c r="B233" s="26" t="s">
        <v>1717</v>
      </c>
      <c r="C233" s="6" t="s">
        <v>1718</v>
      </c>
      <c r="D233" s="6" t="s">
        <v>1132</v>
      </c>
      <c r="E233" s="26" t="s">
        <v>1719</v>
      </c>
      <c r="F233" s="26" t="s">
        <v>1717</v>
      </c>
      <c r="G233" s="16"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30">
        <v>225</v>
      </c>
      <c r="B234" s="26" t="s">
        <v>1720</v>
      </c>
      <c r="C234" s="6" t="s">
        <v>1721</v>
      </c>
      <c r="D234" s="6" t="s">
        <v>1139</v>
      </c>
      <c r="E234" s="26" t="s">
        <v>1722</v>
      </c>
      <c r="F234" s="26" t="s">
        <v>1720</v>
      </c>
      <c r="G234" s="16"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30">
        <v>226</v>
      </c>
      <c r="B235" s="26" t="s">
        <v>1723</v>
      </c>
      <c r="C235" s="6" t="s">
        <v>1724</v>
      </c>
      <c r="D235" s="6" t="s">
        <v>1146</v>
      </c>
      <c r="E235" s="26" t="s">
        <v>1725</v>
      </c>
      <c r="F235" s="26" t="s">
        <v>1723</v>
      </c>
      <c r="G235" s="16"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30">
        <v>227</v>
      </c>
      <c r="B236" s="26" t="s">
        <v>1726</v>
      </c>
      <c r="C236" s="6" t="s">
        <v>1727</v>
      </c>
      <c r="D236" s="6" t="s">
        <v>1153</v>
      </c>
      <c r="E236" s="26" t="s">
        <v>1728</v>
      </c>
      <c r="F236" s="26" t="s">
        <v>1726</v>
      </c>
      <c r="G236" s="16"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30">
        <v>228</v>
      </c>
      <c r="B237" s="26" t="s">
        <v>1729</v>
      </c>
      <c r="C237" s="6" t="s">
        <v>1730</v>
      </c>
      <c r="D237" s="6" t="s">
        <v>1160</v>
      </c>
      <c r="E237" s="26" t="s">
        <v>1731</v>
      </c>
      <c r="F237" s="26" t="s">
        <v>1729</v>
      </c>
      <c r="G237" s="16"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30">
        <v>229</v>
      </c>
      <c r="B238" s="26" t="s">
        <v>1732</v>
      </c>
      <c r="C238" s="6" t="s">
        <v>1733</v>
      </c>
      <c r="D238" s="6" t="s">
        <v>1167</v>
      </c>
      <c r="E238" s="26" t="s">
        <v>1734</v>
      </c>
      <c r="F238" s="26" t="s">
        <v>1732</v>
      </c>
      <c r="G238" s="16"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30">
        <v>230</v>
      </c>
      <c r="B239" s="26" t="s">
        <v>1735</v>
      </c>
      <c r="C239" s="6" t="s">
        <v>1736</v>
      </c>
      <c r="D239" s="6" t="s">
        <v>1173</v>
      </c>
      <c r="E239" s="26" t="s">
        <v>1737</v>
      </c>
      <c r="F239" s="26" t="s">
        <v>1735</v>
      </c>
      <c r="G239" s="16"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30">
        <v>231</v>
      </c>
      <c r="B240" s="26" t="s">
        <v>1738</v>
      </c>
      <c r="C240" s="6" t="s">
        <v>1739</v>
      </c>
      <c r="D240" s="6" t="s">
        <v>1179</v>
      </c>
      <c r="E240" s="26" t="s">
        <v>1740</v>
      </c>
      <c r="F240" s="26" t="s">
        <v>1738</v>
      </c>
      <c r="G240" s="16"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30">
        <v>232</v>
      </c>
      <c r="B241" s="26" t="s">
        <v>1741</v>
      </c>
      <c r="C241" s="6" t="s">
        <v>1742</v>
      </c>
      <c r="D241" s="6" t="s">
        <v>1185</v>
      </c>
      <c r="E241" s="26" t="s">
        <v>1743</v>
      </c>
      <c r="F241" s="26" t="s">
        <v>1741</v>
      </c>
      <c r="G241" s="16"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30">
        <v>233</v>
      </c>
      <c r="B242" s="26" t="s">
        <v>1744</v>
      </c>
      <c r="C242" s="6" t="s">
        <v>1745</v>
      </c>
      <c r="D242" s="6" t="s">
        <v>10</v>
      </c>
      <c r="E242" s="26" t="s">
        <v>1746</v>
      </c>
      <c r="F242" s="26" t="s">
        <v>1744</v>
      </c>
      <c r="G242" s="16"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30">
        <v>234</v>
      </c>
      <c r="B243" s="26" t="s">
        <v>1747</v>
      </c>
      <c r="C243" s="6" t="s">
        <v>1748</v>
      </c>
      <c r="D243" s="6" t="s">
        <v>1195</v>
      </c>
      <c r="E243" s="26" t="s">
        <v>1749</v>
      </c>
      <c r="F243" s="26" t="s">
        <v>1747</v>
      </c>
      <c r="G243" s="16"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30">
        <v>235</v>
      </c>
      <c r="B244" s="26" t="s">
        <v>1750</v>
      </c>
      <c r="C244" s="6" t="s">
        <v>1751</v>
      </c>
      <c r="D244" s="6" t="s">
        <v>1200</v>
      </c>
      <c r="E244" s="26" t="s">
        <v>1752</v>
      </c>
      <c r="F244" s="26" t="s">
        <v>1750</v>
      </c>
      <c r="G244" s="16"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30">
        <v>236</v>
      </c>
      <c r="B245" s="26" t="s">
        <v>1753</v>
      </c>
      <c r="C245" s="6" t="s">
        <v>1754</v>
      </c>
      <c r="D245" s="6" t="s">
        <v>1204</v>
      </c>
      <c r="E245" s="26" t="s">
        <v>1755</v>
      </c>
      <c r="F245" s="26" t="s">
        <v>1753</v>
      </c>
      <c r="G245" s="16"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30">
        <v>237</v>
      </c>
      <c r="B246" s="26" t="s">
        <v>1756</v>
      </c>
      <c r="C246" s="6" t="s">
        <v>1757</v>
      </c>
      <c r="D246" s="6" t="s">
        <v>1208</v>
      </c>
      <c r="E246" s="26" t="s">
        <v>1758</v>
      </c>
      <c r="F246" s="26" t="s">
        <v>1756</v>
      </c>
      <c r="G246" s="16"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30">
        <v>238</v>
      </c>
      <c r="B247" s="26" t="s">
        <v>1759</v>
      </c>
      <c r="C247" s="6" t="s">
        <v>1760</v>
      </c>
      <c r="D247" s="6" t="s">
        <v>1212</v>
      </c>
      <c r="E247" s="26" t="s">
        <v>1761</v>
      </c>
      <c r="F247" s="26" t="s">
        <v>1759</v>
      </c>
      <c r="G247" s="16"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30">
        <v>239</v>
      </c>
      <c r="B248" s="26" t="s">
        <v>1762</v>
      </c>
      <c r="C248" s="6" t="s">
        <v>1763</v>
      </c>
      <c r="D248" s="6" t="s">
        <v>1216</v>
      </c>
      <c r="E248" s="26" t="s">
        <v>1764</v>
      </c>
      <c r="F248" s="26" t="s">
        <v>1762</v>
      </c>
      <c r="G248" s="16"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30">
        <v>240</v>
      </c>
      <c r="B249" s="26" t="s">
        <v>1765</v>
      </c>
      <c r="C249" s="6" t="s">
        <v>1766</v>
      </c>
      <c r="D249" s="6" t="s">
        <v>1220</v>
      </c>
      <c r="E249" s="26" t="s">
        <v>1767</v>
      </c>
      <c r="F249" s="26" t="s">
        <v>1765</v>
      </c>
      <c r="G249" s="16"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30">
        <v>241</v>
      </c>
      <c r="B250" s="26" t="s">
        <v>1768</v>
      </c>
      <c r="C250" s="6" t="s">
        <v>1769</v>
      </c>
      <c r="D250" s="6" t="s">
        <v>1224</v>
      </c>
      <c r="E250" s="26" t="s">
        <v>1770</v>
      </c>
      <c r="F250" s="26" t="s">
        <v>1768</v>
      </c>
      <c r="G250" s="16"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30">
        <v>242</v>
      </c>
      <c r="B251" s="26" t="s">
        <v>1771</v>
      </c>
      <c r="C251" s="6" t="s">
        <v>1772</v>
      </c>
      <c r="D251" s="6" t="s">
        <v>1228</v>
      </c>
      <c r="E251" s="26" t="s">
        <v>1773</v>
      </c>
      <c r="F251" s="26" t="s">
        <v>1771</v>
      </c>
      <c r="G251" s="16"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30">
        <v>243</v>
      </c>
      <c r="B252" s="26" t="s">
        <v>1774</v>
      </c>
      <c r="C252" s="6" t="s">
        <v>1775</v>
      </c>
      <c r="D252" s="6" t="s">
        <v>1233</v>
      </c>
      <c r="E252" s="26" t="s">
        <v>1776</v>
      </c>
      <c r="F252" s="26" t="s">
        <v>1774</v>
      </c>
      <c r="G252" s="16"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30">
        <v>244</v>
      </c>
      <c r="B253" s="26" t="s">
        <v>1777</v>
      </c>
      <c r="C253" s="6" t="s">
        <v>1778</v>
      </c>
      <c r="D253" s="6" t="s">
        <v>1237</v>
      </c>
      <c r="E253" s="26" t="s">
        <v>1779</v>
      </c>
      <c r="F253" s="26" t="s">
        <v>1777</v>
      </c>
      <c r="G253" s="16"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30">
        <v>245</v>
      </c>
      <c r="B254" s="26" t="s">
        <v>1780</v>
      </c>
      <c r="C254" s="6" t="s">
        <v>1781</v>
      </c>
      <c r="D254" s="6" t="s">
        <v>1241</v>
      </c>
      <c r="E254" s="26" t="s">
        <v>1782</v>
      </c>
      <c r="F254" s="26" t="s">
        <v>1780</v>
      </c>
      <c r="G254" s="16"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30">
        <v>246</v>
      </c>
      <c r="B255" s="26" t="s">
        <v>1783</v>
      </c>
      <c r="C255" s="6" t="s">
        <v>1784</v>
      </c>
      <c r="D255" s="6" t="s">
        <v>1245</v>
      </c>
      <c r="E255" s="26" t="s">
        <v>1785</v>
      </c>
      <c r="F255" s="26" t="s">
        <v>1783</v>
      </c>
      <c r="G255" s="16"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30">
        <v>247</v>
      </c>
      <c r="B256" s="26" t="s">
        <v>1786</v>
      </c>
      <c r="C256" s="6" t="s">
        <v>1787</v>
      </c>
      <c r="D256" s="6" t="s">
        <v>1249</v>
      </c>
      <c r="E256" s="26" t="s">
        <v>1788</v>
      </c>
      <c r="F256" s="26" t="s">
        <v>1786</v>
      </c>
      <c r="G256" s="16"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30">
        <v>248</v>
      </c>
      <c r="B257" s="26" t="s">
        <v>1789</v>
      </c>
      <c r="C257" s="6" t="s">
        <v>1790</v>
      </c>
      <c r="D257" s="6" t="s">
        <v>1253</v>
      </c>
      <c r="E257" s="26" t="s">
        <v>1791</v>
      </c>
      <c r="F257" s="26" t="s">
        <v>1789</v>
      </c>
      <c r="G257" s="16"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67.5" x14ac:dyDescent="0.25">
      <c r="A258" s="30">
        <v>249</v>
      </c>
      <c r="B258" s="26" t="s">
        <v>1792</v>
      </c>
      <c r="C258" s="6" t="s">
        <v>1793</v>
      </c>
      <c r="D258" s="6" t="s">
        <v>1257</v>
      </c>
      <c r="E258" s="26" t="s">
        <v>1794</v>
      </c>
      <c r="F258" s="26" t="s">
        <v>1792</v>
      </c>
      <c r="G258" s="16"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30">
        <v>250</v>
      </c>
      <c r="B259" s="26" t="s">
        <v>1795</v>
      </c>
      <c r="C259" s="6" t="s">
        <v>1796</v>
      </c>
      <c r="D259" s="6" t="s">
        <v>1261</v>
      </c>
      <c r="E259" s="26" t="s">
        <v>1797</v>
      </c>
      <c r="F259" s="26" t="s">
        <v>1795</v>
      </c>
      <c r="G259" s="16"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30">
        <v>251</v>
      </c>
      <c r="B260" s="26" t="s">
        <v>1798</v>
      </c>
      <c r="C260" s="6" t="s">
        <v>1799</v>
      </c>
      <c r="D260" s="6" t="s">
        <v>1265</v>
      </c>
      <c r="E260" s="26" t="s">
        <v>1800</v>
      </c>
      <c r="F260" s="26" t="s">
        <v>1798</v>
      </c>
      <c r="G260" s="16"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30">
        <v>252</v>
      </c>
      <c r="B261" s="26" t="s">
        <v>1801</v>
      </c>
      <c r="C261" s="6" t="s">
        <v>1802</v>
      </c>
      <c r="D261" s="6" t="s">
        <v>1269</v>
      </c>
      <c r="E261" s="26" t="s">
        <v>1803</v>
      </c>
      <c r="F261" s="26" t="s">
        <v>1801</v>
      </c>
      <c r="G261" s="16"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30">
        <v>253</v>
      </c>
      <c r="B262" s="26" t="s">
        <v>1804</v>
      </c>
      <c r="C262" s="6" t="s">
        <v>1805</v>
      </c>
      <c r="D262" s="6" t="s">
        <v>1273</v>
      </c>
      <c r="E262" s="26" t="s">
        <v>1806</v>
      </c>
      <c r="F262" s="26" t="s">
        <v>1804</v>
      </c>
      <c r="G262" s="16"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67.5" x14ac:dyDescent="0.25">
      <c r="A263" s="30">
        <v>254</v>
      </c>
      <c r="B263" s="26" t="s">
        <v>1807</v>
      </c>
      <c r="C263" s="6" t="s">
        <v>1808</v>
      </c>
      <c r="D263" s="6" t="s">
        <v>1277</v>
      </c>
      <c r="E263" s="26" t="s">
        <v>1809</v>
      </c>
      <c r="F263" s="26" t="s">
        <v>1807</v>
      </c>
      <c r="G263" s="16"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30">
        <v>255</v>
      </c>
      <c r="B264" s="26" t="s">
        <v>1810</v>
      </c>
      <c r="C264" s="6" t="s">
        <v>1811</v>
      </c>
      <c r="D264" s="6" t="s">
        <v>1281</v>
      </c>
      <c r="E264" s="26" t="s">
        <v>1812</v>
      </c>
      <c r="F264" s="26" t="s">
        <v>1810</v>
      </c>
      <c r="G264" s="16"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30">
        <v>256</v>
      </c>
      <c r="B265" s="26" t="s">
        <v>1813</v>
      </c>
      <c r="C265" s="6" t="s">
        <v>1814</v>
      </c>
      <c r="D265" s="6" t="s">
        <v>1285</v>
      </c>
      <c r="E265" s="26" t="s">
        <v>1815</v>
      </c>
      <c r="F265" s="26" t="s">
        <v>1813</v>
      </c>
      <c r="G265" s="16"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30">
        <v>257</v>
      </c>
      <c r="B266" s="26" t="s">
        <v>1816</v>
      </c>
      <c r="C266" s="6" t="s">
        <v>1817</v>
      </c>
      <c r="D266" s="6" t="s">
        <v>1289</v>
      </c>
      <c r="E266" s="26" t="s">
        <v>1818</v>
      </c>
      <c r="F266" s="26" t="s">
        <v>1816</v>
      </c>
      <c r="G266" s="16"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30">
        <v>258</v>
      </c>
      <c r="B267" s="26" t="s">
        <v>1819</v>
      </c>
      <c r="C267" s="6" t="s">
        <v>1820</v>
      </c>
      <c r="D267" s="6" t="s">
        <v>1293</v>
      </c>
      <c r="E267" s="26" t="s">
        <v>1821</v>
      </c>
      <c r="F267" s="26" t="s">
        <v>1819</v>
      </c>
      <c r="G267" s="16"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30">
        <v>259</v>
      </c>
      <c r="B268" s="26" t="s">
        <v>1822</v>
      </c>
      <c r="C268" s="6" t="s">
        <v>1823</v>
      </c>
      <c r="D268" s="6" t="s">
        <v>1298</v>
      </c>
      <c r="E268" s="26" t="s">
        <v>1824</v>
      </c>
      <c r="F268" s="26" t="s">
        <v>1822</v>
      </c>
      <c r="G268" s="16"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30">
        <v>260</v>
      </c>
      <c r="B269" s="26" t="s">
        <v>1825</v>
      </c>
      <c r="C269" s="6" t="s">
        <v>1826</v>
      </c>
      <c r="D269" s="6" t="s">
        <v>1303</v>
      </c>
      <c r="E269" s="26" t="s">
        <v>1827</v>
      </c>
      <c r="F269" s="26" t="s">
        <v>1825</v>
      </c>
      <c r="G269" s="16"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30">
        <v>261</v>
      </c>
      <c r="B270" s="26" t="s">
        <v>1828</v>
      </c>
      <c r="C270" s="6" t="s">
        <v>1829</v>
      </c>
      <c r="D270" s="6" t="s">
        <v>1307</v>
      </c>
      <c r="E270" s="26" t="s">
        <v>1830</v>
      </c>
      <c r="F270" s="26" t="s">
        <v>1828</v>
      </c>
      <c r="G270" s="16"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30">
        <v>262</v>
      </c>
      <c r="B271" s="26" t="s">
        <v>1831</v>
      </c>
      <c r="C271" s="6" t="s">
        <v>1832</v>
      </c>
      <c r="D271" s="6" t="s">
        <v>1311</v>
      </c>
      <c r="E271" s="26" t="s">
        <v>1833</v>
      </c>
      <c r="F271" s="26" t="s">
        <v>1831</v>
      </c>
      <c r="G271" s="16"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30">
        <v>263</v>
      </c>
      <c r="B272" s="26" t="s">
        <v>1834</v>
      </c>
      <c r="C272" s="6" t="s">
        <v>1835</v>
      </c>
      <c r="D272" s="6" t="s">
        <v>1316</v>
      </c>
      <c r="E272" s="26" t="s">
        <v>1836</v>
      </c>
      <c r="F272" s="26" t="s">
        <v>1834</v>
      </c>
      <c r="G272" s="16"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30">
        <v>264</v>
      </c>
      <c r="B273" s="26" t="s">
        <v>1837</v>
      </c>
      <c r="C273" s="6" t="s">
        <v>1838</v>
      </c>
      <c r="D273" s="6" t="s">
        <v>1321</v>
      </c>
      <c r="E273" s="26" t="s">
        <v>1839</v>
      </c>
      <c r="F273" s="26" t="s">
        <v>1837</v>
      </c>
      <c r="G273" s="16"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30">
        <v>265</v>
      </c>
      <c r="B274" s="26" t="s">
        <v>1840</v>
      </c>
      <c r="C274" s="6" t="s">
        <v>1841</v>
      </c>
      <c r="D274" s="6" t="s">
        <v>1325</v>
      </c>
      <c r="E274" s="26" t="s">
        <v>1842</v>
      </c>
      <c r="F274" s="26" t="s">
        <v>1840</v>
      </c>
      <c r="G274" s="16"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30">
        <v>266</v>
      </c>
      <c r="B275" s="26" t="s">
        <v>1843</v>
      </c>
      <c r="C275" s="6" t="s">
        <v>1844</v>
      </c>
      <c r="D275" s="6" t="s">
        <v>1330</v>
      </c>
      <c r="E275" s="26" t="s">
        <v>1845</v>
      </c>
      <c r="F275" s="26" t="s">
        <v>1843</v>
      </c>
      <c r="G275" s="16"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30">
        <v>267</v>
      </c>
      <c r="B276" s="26" t="s">
        <v>1846</v>
      </c>
      <c r="C276" s="6" t="s">
        <v>1847</v>
      </c>
      <c r="D276" s="6" t="s">
        <v>1334</v>
      </c>
      <c r="E276" s="26" t="s">
        <v>1848</v>
      </c>
      <c r="F276" s="26" t="s">
        <v>1846</v>
      </c>
      <c r="G276" s="16"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30">
        <v>268</v>
      </c>
      <c r="B277" s="26" t="s">
        <v>1849</v>
      </c>
      <c r="C277" s="6" t="s">
        <v>1850</v>
      </c>
      <c r="D277" s="6" t="s">
        <v>1339</v>
      </c>
      <c r="E277" s="26" t="s">
        <v>1851</v>
      </c>
      <c r="F277" s="26" t="s">
        <v>1849</v>
      </c>
      <c r="G277" s="16"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30">
        <v>269</v>
      </c>
      <c r="B278" s="26" t="s">
        <v>1852</v>
      </c>
      <c r="C278" s="6" t="s">
        <v>1853</v>
      </c>
      <c r="D278" s="6" t="s">
        <v>1343</v>
      </c>
      <c r="E278" s="26" t="s">
        <v>1854</v>
      </c>
      <c r="F278" s="26" t="s">
        <v>1852</v>
      </c>
      <c r="G278" s="16"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30">
        <v>270</v>
      </c>
      <c r="B279" s="26" t="s">
        <v>1855</v>
      </c>
      <c r="C279" s="6" t="s">
        <v>1856</v>
      </c>
      <c r="D279" s="6" t="s">
        <v>1347</v>
      </c>
      <c r="E279" s="26" t="s">
        <v>1857</v>
      </c>
      <c r="F279" s="26" t="s">
        <v>1855</v>
      </c>
      <c r="G279" s="16"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30">
        <v>271</v>
      </c>
      <c r="B280" s="26" t="s">
        <v>1858</v>
      </c>
      <c r="C280" s="6" t="s">
        <v>1859</v>
      </c>
      <c r="D280" s="6" t="s">
        <v>1351</v>
      </c>
      <c r="E280" s="26" t="s">
        <v>1860</v>
      </c>
      <c r="F280" s="26" t="s">
        <v>1858</v>
      </c>
      <c r="G280" s="16"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30">
        <v>272</v>
      </c>
      <c r="B281" s="26" t="s">
        <v>1861</v>
      </c>
      <c r="C281" s="6" t="s">
        <v>1862</v>
      </c>
      <c r="D281" s="6" t="s">
        <v>1355</v>
      </c>
      <c r="E281" s="26" t="s">
        <v>1863</v>
      </c>
      <c r="F281" s="26" t="s">
        <v>1861</v>
      </c>
      <c r="G281" s="16"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30">
        <v>273</v>
      </c>
      <c r="B282" s="26" t="s">
        <v>1864</v>
      </c>
      <c r="C282" s="6" t="s">
        <v>1865</v>
      </c>
      <c r="D282" s="6" t="s">
        <v>1360</v>
      </c>
      <c r="E282" s="26" t="s">
        <v>1866</v>
      </c>
      <c r="F282" s="26" t="s">
        <v>1864</v>
      </c>
      <c r="G282" s="16"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30">
        <v>274</v>
      </c>
      <c r="B283" s="26" t="s">
        <v>1867</v>
      </c>
      <c r="C283" s="6" t="s">
        <v>1868</v>
      </c>
      <c r="D283" s="6" t="s">
        <v>1364</v>
      </c>
      <c r="E283" s="26" t="s">
        <v>1869</v>
      </c>
      <c r="F283" s="26" t="s">
        <v>1867</v>
      </c>
      <c r="G283" s="16"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30">
        <v>275</v>
      </c>
      <c r="B284" s="26" t="s">
        <v>1870</v>
      </c>
      <c r="C284" s="6" t="s">
        <v>1871</v>
      </c>
      <c r="D284" s="6" t="s">
        <v>1368</v>
      </c>
      <c r="E284" s="26" t="s">
        <v>1872</v>
      </c>
      <c r="F284" s="26" t="s">
        <v>1870</v>
      </c>
      <c r="G284" s="16"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30">
        <v>276</v>
      </c>
      <c r="B285" s="26" t="s">
        <v>1873</v>
      </c>
      <c r="C285" s="6" t="s">
        <v>1874</v>
      </c>
      <c r="D285" s="6" t="s">
        <v>1372</v>
      </c>
      <c r="E285" s="26" t="s">
        <v>1875</v>
      </c>
      <c r="F285" s="26" t="s">
        <v>1873</v>
      </c>
      <c r="G285" s="16"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30">
        <v>277</v>
      </c>
      <c r="B286" s="26" t="s">
        <v>1876</v>
      </c>
      <c r="C286" s="6" t="s">
        <v>1877</v>
      </c>
      <c r="D286" s="6" t="s">
        <v>1376</v>
      </c>
      <c r="E286" s="26" t="s">
        <v>1878</v>
      </c>
      <c r="F286" s="26" t="s">
        <v>1876</v>
      </c>
      <c r="G286" s="16"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30">
        <v>278</v>
      </c>
      <c r="B287" s="26" t="s">
        <v>1879</v>
      </c>
      <c r="C287" s="6" t="s">
        <v>1880</v>
      </c>
      <c r="D287" s="6" t="s">
        <v>1381</v>
      </c>
      <c r="E287" s="26" t="s">
        <v>1881</v>
      </c>
      <c r="F287" s="26" t="s">
        <v>1879</v>
      </c>
      <c r="G287" s="16"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30">
        <v>279</v>
      </c>
      <c r="B288" s="26" t="s">
        <v>1882</v>
      </c>
      <c r="C288" s="6" t="s">
        <v>1883</v>
      </c>
      <c r="D288" s="6" t="s">
        <v>1386</v>
      </c>
      <c r="E288" s="26" t="s">
        <v>1884</v>
      </c>
      <c r="F288" s="26" t="s">
        <v>1882</v>
      </c>
      <c r="G288" s="16"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30">
        <v>280</v>
      </c>
      <c r="B289" s="26" t="s">
        <v>1885</v>
      </c>
      <c r="C289" s="6" t="s">
        <v>1886</v>
      </c>
      <c r="D289" s="6" t="s">
        <v>1391</v>
      </c>
      <c r="E289" s="26" t="s">
        <v>1887</v>
      </c>
      <c r="F289" s="26" t="s">
        <v>1885</v>
      </c>
      <c r="G289" s="16"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30">
        <v>281</v>
      </c>
      <c r="B290" s="26" t="s">
        <v>1888</v>
      </c>
      <c r="C290" s="6" t="s">
        <v>1889</v>
      </c>
      <c r="D290" s="6" t="s">
        <v>1395</v>
      </c>
      <c r="E290" s="26" t="s">
        <v>1890</v>
      </c>
      <c r="F290" s="26" t="s">
        <v>1888</v>
      </c>
      <c r="G290" s="16"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30">
        <v>282</v>
      </c>
      <c r="B291" s="26" t="s">
        <v>1891</v>
      </c>
      <c r="C291" s="6" t="s">
        <v>1892</v>
      </c>
      <c r="D291" s="6" t="s">
        <v>1399</v>
      </c>
      <c r="E291" s="26" t="s">
        <v>1893</v>
      </c>
      <c r="F291" s="26" t="s">
        <v>1894</v>
      </c>
      <c r="G291" s="16"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30">
        <v>283</v>
      </c>
      <c r="B292" s="26" t="s">
        <v>1895</v>
      </c>
      <c r="C292" s="6" t="s">
        <v>1896</v>
      </c>
      <c r="D292" s="6" t="s">
        <v>1403</v>
      </c>
      <c r="E292" s="26" t="s">
        <v>1897</v>
      </c>
      <c r="F292" s="26" t="s">
        <v>1898</v>
      </c>
      <c r="G292" s="16"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30">
        <v>284</v>
      </c>
      <c r="B293" s="26" t="s">
        <v>1899</v>
      </c>
      <c r="C293" s="6" t="s">
        <v>1900</v>
      </c>
      <c r="D293" s="6" t="s">
        <v>1407</v>
      </c>
      <c r="E293" s="26" t="s">
        <v>1901</v>
      </c>
      <c r="F293" s="26" t="s">
        <v>1899</v>
      </c>
      <c r="G293" s="16"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30">
        <v>285</v>
      </c>
      <c r="B294" s="26" t="s">
        <v>1902</v>
      </c>
      <c r="C294" s="6" t="s">
        <v>1903</v>
      </c>
      <c r="D294" s="6" t="s">
        <v>540</v>
      </c>
      <c r="E294" s="26" t="s">
        <v>1904</v>
      </c>
      <c r="F294" s="26" t="s">
        <v>1902</v>
      </c>
      <c r="G294" s="16"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30">
        <v>286</v>
      </c>
      <c r="B295" s="26" t="s">
        <v>1905</v>
      </c>
      <c r="C295" s="6" t="s">
        <v>1906</v>
      </c>
      <c r="D295" s="6" t="s">
        <v>1411</v>
      </c>
      <c r="E295" s="26" t="s">
        <v>1907</v>
      </c>
      <c r="F295" s="26" t="s">
        <v>1908</v>
      </c>
      <c r="G295" s="16"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30">
        <v>287</v>
      </c>
      <c r="B296" s="26" t="s">
        <v>1909</v>
      </c>
      <c r="C296" s="6" t="s">
        <v>1910</v>
      </c>
      <c r="D296" s="6" t="s">
        <v>1415</v>
      </c>
      <c r="E296" s="26" t="s">
        <v>1911</v>
      </c>
      <c r="F296" s="26" t="s">
        <v>1909</v>
      </c>
      <c r="G296" s="16"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30">
        <v>288</v>
      </c>
      <c r="B297" s="26" t="s">
        <v>1912</v>
      </c>
      <c r="C297" s="6" t="s">
        <v>1913</v>
      </c>
      <c r="D297" s="6" t="s">
        <v>1420</v>
      </c>
      <c r="E297" s="26" t="s">
        <v>1914</v>
      </c>
      <c r="F297" s="26" t="s">
        <v>1912</v>
      </c>
      <c r="G297" s="16"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30">
        <v>289</v>
      </c>
      <c r="B298" s="26" t="s">
        <v>1915</v>
      </c>
      <c r="C298" s="6" t="s">
        <v>1916</v>
      </c>
      <c r="D298" s="6" t="s">
        <v>1424</v>
      </c>
      <c r="E298" s="26" t="s">
        <v>1917</v>
      </c>
      <c r="F298" s="26" t="s">
        <v>1915</v>
      </c>
      <c r="G298" s="16"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30">
        <v>290</v>
      </c>
      <c r="B299" s="26" t="s">
        <v>1918</v>
      </c>
      <c r="C299" s="6" t="s">
        <v>1919</v>
      </c>
      <c r="D299" s="6" t="s">
        <v>1428</v>
      </c>
      <c r="E299" s="26" t="s">
        <v>1920</v>
      </c>
      <c r="F299" s="26" t="s">
        <v>1918</v>
      </c>
      <c r="G299" s="16"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30">
        <v>291</v>
      </c>
      <c r="B300" s="26" t="s">
        <v>1921</v>
      </c>
      <c r="C300" s="6" t="s">
        <v>1922</v>
      </c>
      <c r="D300" s="6" t="s">
        <v>1432</v>
      </c>
      <c r="E300" s="26" t="s">
        <v>1923</v>
      </c>
      <c r="F300" s="26" t="s">
        <v>1921</v>
      </c>
      <c r="G300" s="16"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30">
        <v>292</v>
      </c>
      <c r="B301" s="26" t="s">
        <v>1924</v>
      </c>
      <c r="C301" s="6" t="s">
        <v>1925</v>
      </c>
      <c r="D301" s="6" t="s">
        <v>1436</v>
      </c>
      <c r="E301" s="26" t="s">
        <v>1926</v>
      </c>
      <c r="F301" s="26" t="s">
        <v>1924</v>
      </c>
      <c r="G301" s="16"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30">
        <v>293</v>
      </c>
      <c r="B302" s="26" t="s">
        <v>1927</v>
      </c>
      <c r="C302" s="6" t="s">
        <v>1928</v>
      </c>
      <c r="D302" s="6" t="s">
        <v>1440</v>
      </c>
      <c r="E302" s="26" t="s">
        <v>1929</v>
      </c>
      <c r="F302" s="26" t="s">
        <v>1927</v>
      </c>
      <c r="G302" s="16"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30">
        <v>294</v>
      </c>
      <c r="B303" s="26" t="s">
        <v>1930</v>
      </c>
      <c r="C303" s="6" t="s">
        <v>1931</v>
      </c>
      <c r="D303" s="6" t="s">
        <v>1445</v>
      </c>
      <c r="E303" s="26" t="s">
        <v>1932</v>
      </c>
      <c r="F303" s="26" t="s">
        <v>1930</v>
      </c>
      <c r="G303" s="16"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30">
        <v>295</v>
      </c>
      <c r="B304" s="26" t="s">
        <v>1933</v>
      </c>
      <c r="C304" s="6" t="s">
        <v>1934</v>
      </c>
      <c r="D304" s="6" t="s">
        <v>1449</v>
      </c>
      <c r="E304" s="26" t="s">
        <v>1935</v>
      </c>
      <c r="F304" s="26" t="s">
        <v>1933</v>
      </c>
      <c r="G304" s="16" t="str">
        <f t="shared" si="8"/>
        <v>Archivo de Trámite de la Administración Central de Proyectos Tecnológicos</v>
      </c>
      <c r="H304" s="11" t="s">
        <v>9</v>
      </c>
      <c r="N304" s="8" t="str">
        <f t="shared" si="9"/>
        <v>102.07.00.00.00-T</v>
      </c>
      <c r="O304"/>
      <c r="P304"/>
      <c r="Q304"/>
    </row>
    <row r="305" spans="1:17" ht="40.5" hidden="1" x14ac:dyDescent="0.25">
      <c r="A305" s="30">
        <v>296</v>
      </c>
      <c r="B305" s="26" t="s">
        <v>1936</v>
      </c>
      <c r="C305" s="6" t="s">
        <v>1937</v>
      </c>
      <c r="D305" s="6" t="s">
        <v>1453</v>
      </c>
      <c r="E305" s="26" t="s">
        <v>1938</v>
      </c>
      <c r="F305" s="26" t="s">
        <v>1936</v>
      </c>
      <c r="G305" s="16"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30">
        <v>297</v>
      </c>
      <c r="B306" s="26" t="s">
        <v>1939</v>
      </c>
      <c r="C306" s="6" t="s">
        <v>1940</v>
      </c>
      <c r="D306" s="6" t="s">
        <v>885</v>
      </c>
      <c r="E306" s="26" t="s">
        <v>1941</v>
      </c>
      <c r="F306" s="26" t="s">
        <v>1939</v>
      </c>
      <c r="G306" s="16"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30">
        <v>298</v>
      </c>
      <c r="B307" s="41" t="s">
        <v>1942</v>
      </c>
      <c r="C307" s="31" t="s">
        <v>1943</v>
      </c>
      <c r="D307" s="31" t="s">
        <v>874</v>
      </c>
      <c r="E307" s="41" t="s">
        <v>1944</v>
      </c>
      <c r="F307" s="41" t="s">
        <v>1942</v>
      </c>
      <c r="G307" s="16"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30">
        <v>299</v>
      </c>
      <c r="B308" s="26" t="s">
        <v>1945</v>
      </c>
      <c r="C308" s="6" t="s">
        <v>1946</v>
      </c>
      <c r="D308" s="6" t="s">
        <v>851</v>
      </c>
      <c r="E308" s="26" t="s">
        <v>1947</v>
      </c>
      <c r="F308" s="26" t="s">
        <v>1945</v>
      </c>
      <c r="G308" s="16"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30">
        <v>300</v>
      </c>
      <c r="B309" s="28" t="s">
        <v>1948</v>
      </c>
      <c r="C309" s="10" t="s">
        <v>1949</v>
      </c>
      <c r="D309" s="10" t="s">
        <v>364</v>
      </c>
      <c r="E309" s="28" t="s">
        <v>1950</v>
      </c>
      <c r="F309" s="28" t="s">
        <v>1948</v>
      </c>
      <c r="G309" s="16" t="str">
        <f t="shared" si="8"/>
        <v>Archivo de Trámite de la Administración Central de Coordinación Evaluatoria</v>
      </c>
      <c r="H309" s="11" t="s">
        <v>344</v>
      </c>
      <c r="I309" s="11"/>
      <c r="J309" s="11"/>
      <c r="K309" s="11"/>
      <c r="L309" s="11"/>
      <c r="N309" s="8" t="str">
        <f t="shared" si="9"/>
        <v>103.01.00.00.00-T</v>
      </c>
      <c r="O309"/>
      <c r="P309"/>
      <c r="Q309"/>
    </row>
    <row r="310" spans="1:17" ht="27" hidden="1" x14ac:dyDescent="0.25">
      <c r="A310" s="30">
        <v>301</v>
      </c>
      <c r="B310" s="26" t="s">
        <v>1951</v>
      </c>
      <c r="C310" s="6" t="s">
        <v>1952</v>
      </c>
      <c r="D310" s="6" t="s">
        <v>382</v>
      </c>
      <c r="E310" s="26" t="s">
        <v>1953</v>
      </c>
      <c r="F310" s="26" t="s">
        <v>1951</v>
      </c>
      <c r="G310" s="16" t="str">
        <f t="shared" si="8"/>
        <v>Archivo de Trámite de la Administración Central de Análisis y Evaluación de Riesgos</v>
      </c>
      <c r="H310" s="11" t="s">
        <v>344</v>
      </c>
      <c r="I310" s="11"/>
      <c r="J310" s="11"/>
      <c r="K310" s="11"/>
      <c r="L310" s="11"/>
      <c r="N310" s="8" t="str">
        <f t="shared" si="9"/>
        <v>103.02.00.00.00-T</v>
      </c>
      <c r="O310"/>
      <c r="P310"/>
      <c r="Q310"/>
    </row>
    <row r="311" spans="1:17" ht="27" hidden="1" x14ac:dyDescent="0.25">
      <c r="A311" s="30">
        <v>302</v>
      </c>
      <c r="B311" s="26" t="s">
        <v>1954</v>
      </c>
      <c r="C311" s="6" t="s">
        <v>1955</v>
      </c>
      <c r="D311" s="6" t="s">
        <v>396</v>
      </c>
      <c r="E311" s="26" t="s">
        <v>1956</v>
      </c>
      <c r="F311" s="26" t="s">
        <v>1954</v>
      </c>
      <c r="G311" s="16" t="str">
        <f t="shared" si="8"/>
        <v>Archivo de Trámite de la Administración Central de Evaluación de la Confiabilidad</v>
      </c>
      <c r="H311" s="11" t="s">
        <v>344</v>
      </c>
      <c r="I311" s="11"/>
      <c r="J311" s="11"/>
      <c r="K311" s="11"/>
      <c r="L311" s="11"/>
      <c r="N311" s="8" t="str">
        <f t="shared" si="9"/>
        <v>103.03.00.00.00-T</v>
      </c>
      <c r="O311"/>
      <c r="P311"/>
      <c r="Q311"/>
    </row>
    <row r="312" spans="1:17" ht="40.5" hidden="1" x14ac:dyDescent="0.25">
      <c r="A312" s="30">
        <v>303</v>
      </c>
      <c r="B312" s="26" t="s">
        <v>1957</v>
      </c>
      <c r="C312" s="6" t="s">
        <v>1958</v>
      </c>
      <c r="D312" s="6" t="s">
        <v>410</v>
      </c>
      <c r="E312" s="26" t="s">
        <v>1959</v>
      </c>
      <c r="F312" s="26" t="s">
        <v>1957</v>
      </c>
      <c r="G312" s="16" t="str">
        <f t="shared" si="8"/>
        <v>Archivo de Trámite de la Administración Central de Evaluación de Comercio Exterior y Aduanal</v>
      </c>
      <c r="H312" s="11" t="s">
        <v>344</v>
      </c>
      <c r="I312" s="11"/>
      <c r="J312" s="11"/>
      <c r="K312" s="11"/>
      <c r="L312" s="11"/>
      <c r="N312" s="8" t="str">
        <f t="shared" si="9"/>
        <v>103.04.00.00.00-T</v>
      </c>
      <c r="O312"/>
      <c r="P312"/>
      <c r="Q312"/>
    </row>
    <row r="313" spans="1:17" ht="27" hidden="1" x14ac:dyDescent="0.25">
      <c r="A313" s="30">
        <v>304</v>
      </c>
      <c r="B313" s="26" t="s">
        <v>1960</v>
      </c>
      <c r="C313" s="6" t="s">
        <v>1961</v>
      </c>
      <c r="D313" s="6" t="s">
        <v>424</v>
      </c>
      <c r="E313" s="26" t="s">
        <v>1962</v>
      </c>
      <c r="F313" s="26" t="s">
        <v>1960</v>
      </c>
      <c r="G313" s="16" t="str">
        <f t="shared" si="8"/>
        <v>Archivo de Trámite de la Administración Central de Evaluación de Impuestos Internos</v>
      </c>
      <c r="H313" s="11" t="s">
        <v>344</v>
      </c>
      <c r="I313" s="11"/>
      <c r="J313" s="11"/>
      <c r="K313" s="11"/>
      <c r="L313" s="11"/>
      <c r="N313" s="8" t="str">
        <f t="shared" si="9"/>
        <v>103.05.00.00.00-T</v>
      </c>
      <c r="O313"/>
      <c r="P313"/>
      <c r="Q313"/>
    </row>
    <row r="314" spans="1:17" ht="27" hidden="1" x14ac:dyDescent="0.25">
      <c r="A314" s="30">
        <v>305</v>
      </c>
      <c r="B314" s="26" t="s">
        <v>1963</v>
      </c>
      <c r="C314" s="6" t="s">
        <v>1964</v>
      </c>
      <c r="D314" s="6" t="s">
        <v>438</v>
      </c>
      <c r="E314" s="26" t="s">
        <v>1965</v>
      </c>
      <c r="F314" s="26" t="s">
        <v>1963</v>
      </c>
      <c r="G314" s="16" t="str">
        <f t="shared" si="8"/>
        <v>Archivo de Trámite de la Administración Central de Evaluación de Seguimiento</v>
      </c>
      <c r="H314" s="11" t="s">
        <v>344</v>
      </c>
      <c r="I314" s="11"/>
      <c r="J314" s="11"/>
      <c r="K314" s="11"/>
      <c r="L314" s="11"/>
      <c r="N314" s="8" t="str">
        <f t="shared" si="9"/>
        <v>103.06.00.00.00-T</v>
      </c>
      <c r="O314"/>
      <c r="P314"/>
      <c r="Q314"/>
    </row>
    <row r="315" spans="1:17" ht="27" hidden="1" x14ac:dyDescent="0.25">
      <c r="A315" s="30">
        <v>306</v>
      </c>
      <c r="B315" s="26" t="s">
        <v>1966</v>
      </c>
      <c r="C315" s="6" t="s">
        <v>1967</v>
      </c>
      <c r="D315" s="6" t="s">
        <v>452</v>
      </c>
      <c r="E315" s="26" t="s">
        <v>1968</v>
      </c>
      <c r="F315" s="26" t="s">
        <v>1966</v>
      </c>
      <c r="G315" s="16" t="str">
        <f t="shared" si="8"/>
        <v>Archivo de Trámite de la Administración Central de Procedimientos Especiales</v>
      </c>
      <c r="H315" s="11" t="s">
        <v>344</v>
      </c>
      <c r="I315" s="11"/>
      <c r="J315" s="11"/>
      <c r="K315" s="11"/>
      <c r="L315" s="11"/>
      <c r="N315" s="8" t="str">
        <f t="shared" si="9"/>
        <v>103.07.00.00.00-T</v>
      </c>
      <c r="O315"/>
      <c r="P315"/>
      <c r="Q315"/>
    </row>
    <row r="316" spans="1:17" ht="40.5" hidden="1" x14ac:dyDescent="0.25">
      <c r="A316" s="30">
        <v>307</v>
      </c>
      <c r="B316" s="26" t="s">
        <v>1969</v>
      </c>
      <c r="C316" s="6" t="s">
        <v>1970</v>
      </c>
      <c r="D316" s="6" t="s">
        <v>465</v>
      </c>
      <c r="E316" s="26" t="s">
        <v>1971</v>
      </c>
      <c r="F316" s="26" t="s">
        <v>1969</v>
      </c>
      <c r="G316" s="16" t="str">
        <f t="shared" si="8"/>
        <v>Archivo de Trámite de la Administración Central de Evaluación de Procesos e Información</v>
      </c>
      <c r="H316" s="11" t="s">
        <v>344</v>
      </c>
      <c r="I316" s="11"/>
      <c r="J316" s="11"/>
      <c r="K316" s="11"/>
      <c r="L316" s="11"/>
      <c r="N316" s="8" t="str">
        <f t="shared" si="9"/>
        <v>103.08.00.00.00-T</v>
      </c>
      <c r="O316"/>
      <c r="P316"/>
      <c r="Q316"/>
    </row>
    <row r="317" spans="1:17" ht="40.5" hidden="1" x14ac:dyDescent="0.25">
      <c r="A317" s="30">
        <v>308</v>
      </c>
      <c r="B317" s="26" t="s">
        <v>1972</v>
      </c>
      <c r="C317" s="6" t="s">
        <v>1973</v>
      </c>
      <c r="D317" s="6" t="s">
        <v>478</v>
      </c>
      <c r="E317" s="26" t="s">
        <v>1974</v>
      </c>
      <c r="F317" s="26" t="s">
        <v>1972</v>
      </c>
      <c r="G317" s="16" t="str">
        <f t="shared" si="8"/>
        <v>Archivo de Trámite de la Coordinación de Evaluación de Comunicaciones y Tecnologías de la información</v>
      </c>
      <c r="H317" s="11" t="s">
        <v>344</v>
      </c>
      <c r="I317" s="11"/>
      <c r="J317" s="11"/>
      <c r="K317" s="11"/>
      <c r="L317" s="11"/>
      <c r="N317" s="8" t="str">
        <f t="shared" si="9"/>
        <v>103.09.00.00.00-T</v>
      </c>
      <c r="O317"/>
      <c r="P317"/>
      <c r="Q317"/>
    </row>
    <row r="318" spans="1:17" ht="27" hidden="1" x14ac:dyDescent="0.25">
      <c r="A318" s="30">
        <v>309</v>
      </c>
      <c r="B318" s="26" t="s">
        <v>1975</v>
      </c>
      <c r="C318" s="6" t="s">
        <v>1976</v>
      </c>
      <c r="D318" s="6" t="s">
        <v>491</v>
      </c>
      <c r="E318" s="26" t="s">
        <v>1977</v>
      </c>
      <c r="F318" s="26" t="s">
        <v>1975</v>
      </c>
      <c r="G318" s="16" t="str">
        <f t="shared" si="8"/>
        <v>Archivo de Trámite de la Coordinación de Procedimientos Penales</v>
      </c>
      <c r="H318" s="11" t="s">
        <v>344</v>
      </c>
      <c r="I318" s="11"/>
      <c r="J318" s="11"/>
      <c r="K318" s="11"/>
      <c r="L318" s="11"/>
      <c r="N318" s="8" t="str">
        <f t="shared" si="9"/>
        <v>103.10.00.00.00-T</v>
      </c>
      <c r="O318"/>
      <c r="P318"/>
      <c r="Q318"/>
    </row>
    <row r="319" spans="1:17" ht="27" hidden="1" x14ac:dyDescent="0.25">
      <c r="A319" s="30">
        <v>310</v>
      </c>
      <c r="B319" s="28" t="s">
        <v>1978</v>
      </c>
      <c r="C319" s="10" t="s">
        <v>1979</v>
      </c>
      <c r="D319" s="10" t="s">
        <v>373</v>
      </c>
      <c r="E319" s="28" t="s">
        <v>1980</v>
      </c>
      <c r="F319" s="28" t="s">
        <v>1978</v>
      </c>
      <c r="G319" s="16" t="str">
        <f t="shared" si="8"/>
        <v>Archivo de Trámite de la Administración General de Grandes Contribuyentes</v>
      </c>
      <c r="H319" s="11" t="s">
        <v>354</v>
      </c>
      <c r="I319" s="11"/>
      <c r="J319" s="11"/>
      <c r="K319" s="11"/>
      <c r="L319" s="11"/>
      <c r="N319" s="8" t="str">
        <f t="shared" si="9"/>
        <v>900.00.00.00.00-T</v>
      </c>
      <c r="O319"/>
      <c r="P319"/>
      <c r="Q319"/>
    </row>
    <row r="320" spans="1:17" ht="27" hidden="1" x14ac:dyDescent="0.25">
      <c r="A320" s="30">
        <v>311</v>
      </c>
      <c r="B320" s="28" t="s">
        <v>1981</v>
      </c>
      <c r="C320" s="10" t="s">
        <v>1982</v>
      </c>
      <c r="D320" s="10" t="s">
        <v>367</v>
      </c>
      <c r="E320" s="28" t="s">
        <v>1983</v>
      </c>
      <c r="F320" s="28" t="s">
        <v>1984</v>
      </c>
      <c r="G320" s="16" t="str">
        <f t="shared" si="8"/>
        <v>Archivo de Trámite de la Administración General de Hidrocarburos</v>
      </c>
      <c r="H320" s="11" t="s">
        <v>347</v>
      </c>
      <c r="I320" s="11"/>
      <c r="J320" s="11"/>
      <c r="K320" s="11"/>
      <c r="L320" s="11"/>
      <c r="N320" s="8" t="str">
        <f t="shared" si="9"/>
        <v>199.00.00.00.00-T</v>
      </c>
      <c r="O320"/>
      <c r="P320"/>
      <c r="Q320"/>
    </row>
    <row r="321" spans="1:17" ht="27" hidden="1" x14ac:dyDescent="0.25">
      <c r="A321" s="30">
        <v>312</v>
      </c>
      <c r="B321" s="26" t="s">
        <v>1985</v>
      </c>
      <c r="C321" s="6" t="s">
        <v>1986</v>
      </c>
      <c r="D321" s="6" t="s">
        <v>371</v>
      </c>
      <c r="E321" s="26" t="s">
        <v>1987</v>
      </c>
      <c r="F321" s="26" t="s">
        <v>1985</v>
      </c>
      <c r="G321" s="16" t="str">
        <f t="shared" si="8"/>
        <v>Archivo de Trámite de Administración Central Normatividad de Impuestos Internos</v>
      </c>
      <c r="H321" s="11" t="s">
        <v>351</v>
      </c>
      <c r="I321" s="11"/>
      <c r="J321" s="11"/>
      <c r="K321" s="11"/>
      <c r="L321" s="11"/>
      <c r="N321" s="8" t="str">
        <f t="shared" si="9"/>
        <v>600.01.00.00.00-T</v>
      </c>
      <c r="O321"/>
      <c r="P321"/>
      <c r="Q321"/>
    </row>
    <row r="322" spans="1:17" ht="40.5" hidden="1" x14ac:dyDescent="0.25">
      <c r="A322" s="30">
        <v>313</v>
      </c>
      <c r="B322" s="26" t="s">
        <v>1988</v>
      </c>
      <c r="C322" s="6" t="s">
        <v>1989</v>
      </c>
      <c r="D322" s="6" t="s">
        <v>388</v>
      </c>
      <c r="E322" s="26" t="s">
        <v>1990</v>
      </c>
      <c r="F322" s="26" t="s">
        <v>1988</v>
      </c>
      <c r="G322" s="16" t="str">
        <f t="shared" si="8"/>
        <v>Archivo de Trámite de la Administración Central de Normatividad de Comercio Exterior y Aduanal</v>
      </c>
      <c r="H322" s="11" t="s">
        <v>351</v>
      </c>
      <c r="I322" s="11"/>
      <c r="J322" s="11"/>
      <c r="K322" s="11"/>
      <c r="L322" s="11"/>
      <c r="N322" s="8" t="str">
        <f t="shared" si="9"/>
        <v>600.02.00.00.00-T</v>
      </c>
      <c r="O322"/>
      <c r="P322"/>
      <c r="Q322"/>
    </row>
    <row r="323" spans="1:17" ht="27" hidden="1" x14ac:dyDescent="0.25">
      <c r="A323" s="30">
        <v>314</v>
      </c>
      <c r="B323" s="28" t="s">
        <v>1991</v>
      </c>
      <c r="C323" s="10" t="s">
        <v>1992</v>
      </c>
      <c r="D323" s="10" t="s">
        <v>402</v>
      </c>
      <c r="E323" s="28" t="s">
        <v>1993</v>
      </c>
      <c r="F323" s="28" t="s">
        <v>1991</v>
      </c>
      <c r="G323" s="16" t="str">
        <f t="shared" si="8"/>
        <v>Archivo de Trámite de la Administración Central de lo Contencioso</v>
      </c>
      <c r="H323" s="11" t="s">
        <v>351</v>
      </c>
      <c r="I323" s="11"/>
      <c r="J323" s="11"/>
      <c r="K323" s="11"/>
      <c r="L323" s="11"/>
      <c r="N323" s="8" t="str">
        <f t="shared" si="9"/>
        <v>600.03.00.00.00-T</v>
      </c>
      <c r="O323"/>
      <c r="P323"/>
      <c r="Q323"/>
    </row>
    <row r="324" spans="1:17" ht="27" hidden="1" x14ac:dyDescent="0.25">
      <c r="A324" s="30">
        <v>315</v>
      </c>
      <c r="B324" s="26" t="s">
        <v>1994</v>
      </c>
      <c r="C324" s="6" t="s">
        <v>1995</v>
      </c>
      <c r="D324" s="6" t="s">
        <v>416</v>
      </c>
      <c r="E324" s="26" t="s">
        <v>1996</v>
      </c>
      <c r="F324" s="26" t="s">
        <v>1994</v>
      </c>
      <c r="G324" s="16" t="str">
        <f t="shared" si="8"/>
        <v>Archivo de Trámite de la Administración Central de Amparos e Instancias Judiciales</v>
      </c>
      <c r="H324" s="11" t="s">
        <v>351</v>
      </c>
      <c r="I324" s="11"/>
      <c r="J324" s="11"/>
      <c r="K324" s="11"/>
      <c r="L324" s="11"/>
      <c r="N324" s="8" t="str">
        <f t="shared" si="9"/>
        <v>600.04.00.00.00-T</v>
      </c>
      <c r="O324"/>
      <c r="P324"/>
      <c r="Q324"/>
    </row>
    <row r="325" spans="1:17" ht="27" hidden="1" x14ac:dyDescent="0.25">
      <c r="A325" s="30">
        <v>316</v>
      </c>
      <c r="B325" s="26" t="s">
        <v>1997</v>
      </c>
      <c r="C325" s="6" t="s">
        <v>1998</v>
      </c>
      <c r="D325" s="6" t="s">
        <v>430</v>
      </c>
      <c r="E325" s="26" t="s">
        <v>1999</v>
      </c>
      <c r="F325" s="26" t="s">
        <v>1997</v>
      </c>
      <c r="G325" s="16" t="str">
        <f t="shared" si="8"/>
        <v>Archivo de Trámite de la Administración Central de Asuntos Penales y Especiales</v>
      </c>
      <c r="H325" s="11" t="s">
        <v>351</v>
      </c>
      <c r="I325" s="11"/>
      <c r="J325" s="11"/>
      <c r="K325" s="11"/>
      <c r="L325" s="11"/>
      <c r="N325" s="8" t="str">
        <f t="shared" si="9"/>
        <v>600.05.00.00.00-T</v>
      </c>
      <c r="O325"/>
      <c r="P325"/>
      <c r="Q325"/>
    </row>
    <row r="326" spans="1:17" ht="27" hidden="1" x14ac:dyDescent="0.25">
      <c r="A326" s="30">
        <v>317</v>
      </c>
      <c r="B326" s="26" t="s">
        <v>2000</v>
      </c>
      <c r="C326" s="6" t="s">
        <v>2001</v>
      </c>
      <c r="D326" s="6" t="s">
        <v>444</v>
      </c>
      <c r="E326" s="26" t="s">
        <v>2002</v>
      </c>
      <c r="F326" s="26" t="s">
        <v>2000</v>
      </c>
      <c r="G326" s="16" t="str">
        <f t="shared" si="8"/>
        <v>Archivo de Trámite de la Administración Central de Operación de Jurídica</v>
      </c>
      <c r="H326" s="11" t="s">
        <v>351</v>
      </c>
      <c r="I326" s="11"/>
      <c r="J326" s="11"/>
      <c r="K326" s="11"/>
      <c r="L326" s="11"/>
      <c r="N326" s="8" t="str">
        <f t="shared" si="9"/>
        <v>600.06.00.00.00-T</v>
      </c>
      <c r="O326"/>
      <c r="P326"/>
      <c r="Q326"/>
    </row>
    <row r="327" spans="1:17" ht="27" x14ac:dyDescent="0.25">
      <c r="A327" s="30">
        <v>318</v>
      </c>
      <c r="B327" s="26" t="s">
        <v>2003</v>
      </c>
      <c r="C327" s="6" t="s">
        <v>2004</v>
      </c>
      <c r="D327" s="6" t="s">
        <v>457</v>
      </c>
      <c r="E327" s="26" t="s">
        <v>2005</v>
      </c>
      <c r="F327" s="26" t="s">
        <v>2003</v>
      </c>
      <c r="G327" s="16" t="str">
        <f t="shared" si="8"/>
        <v>Archivo de Trámite de la Administración Desconcentrada Jurídica de Aguascalientes 1</v>
      </c>
      <c r="H327" s="11" t="s">
        <v>351</v>
      </c>
      <c r="I327" s="11"/>
      <c r="J327" s="11"/>
      <c r="K327" s="11"/>
      <c r="L327" s="11"/>
      <c r="N327" s="8" t="str">
        <f t="shared" si="9"/>
        <v>600.08.00.00.00-T</v>
      </c>
      <c r="O327"/>
      <c r="P327"/>
      <c r="Q327"/>
    </row>
    <row r="328" spans="1:17" ht="27" x14ac:dyDescent="0.25">
      <c r="A328" s="30">
        <v>319</v>
      </c>
      <c r="B328" s="26" t="s">
        <v>2006</v>
      </c>
      <c r="C328" s="6" t="s">
        <v>2007</v>
      </c>
      <c r="D328" s="6" t="s">
        <v>470</v>
      </c>
      <c r="E328" s="26" t="s">
        <v>2008</v>
      </c>
      <c r="F328" s="26" t="s">
        <v>2006</v>
      </c>
      <c r="G328" s="16" t="str">
        <f t="shared" si="8"/>
        <v>Archivo de Trámite de la Administración Desconcentrada Jurídica de Baja California 1</v>
      </c>
      <c r="H328" s="11" t="s">
        <v>351</v>
      </c>
      <c r="I328" s="11"/>
      <c r="J328" s="11"/>
      <c r="K328" s="11"/>
      <c r="L328" s="11"/>
      <c r="N328" s="8" t="str">
        <f t="shared" si="9"/>
        <v>600.09.00.00.00-T</v>
      </c>
      <c r="O328"/>
      <c r="P328"/>
      <c r="Q328"/>
    </row>
    <row r="329" spans="1:17" ht="27" x14ac:dyDescent="0.25">
      <c r="A329" s="30">
        <v>320</v>
      </c>
      <c r="B329" s="26" t="s">
        <v>2009</v>
      </c>
      <c r="C329" s="6" t="s">
        <v>2010</v>
      </c>
      <c r="D329" s="6" t="s">
        <v>483</v>
      </c>
      <c r="E329" s="26" t="s">
        <v>2011</v>
      </c>
      <c r="F329" s="26" t="s">
        <v>2009</v>
      </c>
      <c r="G329" s="16" t="str">
        <f t="shared" si="8"/>
        <v>Archivo de Trámite de la Administración Desconcentrada Jurídica de Baja California 2</v>
      </c>
      <c r="H329" s="11" t="s">
        <v>351</v>
      </c>
      <c r="I329" s="11"/>
      <c r="J329" s="11"/>
      <c r="K329" s="11"/>
      <c r="L329" s="11"/>
      <c r="N329" s="8" t="str">
        <f t="shared" si="9"/>
        <v>600.10.00.00.00-T</v>
      </c>
      <c r="O329"/>
      <c r="P329"/>
      <c r="Q329"/>
    </row>
    <row r="330" spans="1:17" ht="40.5" x14ac:dyDescent="0.25">
      <c r="A330" s="30">
        <v>321</v>
      </c>
      <c r="B330" s="26" t="s">
        <v>2012</v>
      </c>
      <c r="C330" s="6" t="s">
        <v>2013</v>
      </c>
      <c r="D330" s="6" t="s">
        <v>496</v>
      </c>
      <c r="E330" s="26" t="s">
        <v>2014</v>
      </c>
      <c r="F330" s="26" t="s">
        <v>2012</v>
      </c>
      <c r="G330" s="16" t="str">
        <f t="shared" si="8"/>
        <v>Archivo de Trámite de la Administración Desconcentrada Jurídica de Baja California Sur 1</v>
      </c>
      <c r="H330" s="11" t="s">
        <v>351</v>
      </c>
      <c r="I330" s="11"/>
      <c r="J330" s="11"/>
      <c r="K330" s="11"/>
      <c r="L330" s="11"/>
      <c r="N330" s="8" t="str">
        <f t="shared" si="9"/>
        <v>600.12.00.00.00-T</v>
      </c>
      <c r="O330"/>
      <c r="P330"/>
      <c r="Q330"/>
    </row>
    <row r="331" spans="1:17" ht="27" x14ac:dyDescent="0.25">
      <c r="A331" s="30">
        <v>322</v>
      </c>
      <c r="B331" s="26" t="s">
        <v>2015</v>
      </c>
      <c r="C331" s="6" t="s">
        <v>2016</v>
      </c>
      <c r="D331" s="6" t="s">
        <v>508</v>
      </c>
      <c r="E331" s="26" t="s">
        <v>2017</v>
      </c>
      <c r="F331" s="26" t="s">
        <v>2015</v>
      </c>
      <c r="G331" s="16" t="str">
        <f t="shared" ref="G331:G394" si="10">TRIM(F331)</f>
        <v>Archivo de Trámite de la Administración Desconcentrada Jurídica de Campeche 1</v>
      </c>
      <c r="H331" s="11" t="s">
        <v>351</v>
      </c>
      <c r="I331" s="11"/>
      <c r="J331" s="11"/>
      <c r="K331" s="11"/>
      <c r="L331" s="11"/>
      <c r="N331" s="8" t="str">
        <f t="shared" ref="N331:N394" si="11">CONCATENATE(C331,$M$9)</f>
        <v>600.14.00.00.00-T</v>
      </c>
      <c r="O331"/>
      <c r="P331"/>
      <c r="Q331"/>
    </row>
    <row r="332" spans="1:17" ht="40.5" x14ac:dyDescent="0.25">
      <c r="A332" s="30">
        <v>323</v>
      </c>
      <c r="B332" s="26" t="s">
        <v>2018</v>
      </c>
      <c r="C332" s="6" t="s">
        <v>2019</v>
      </c>
      <c r="D332" s="6" t="s">
        <v>520</v>
      </c>
      <c r="E332" s="26" t="s">
        <v>2020</v>
      </c>
      <c r="F332" s="26" t="s">
        <v>2018</v>
      </c>
      <c r="G332" s="16" t="str">
        <f t="shared" si="10"/>
        <v>Archivo de Trámite de la Administración Desconcentrada Jurídica de Coahuila de Zaragoza 1</v>
      </c>
      <c r="H332" s="11" t="s">
        <v>351</v>
      </c>
      <c r="I332" s="11"/>
      <c r="J332" s="11"/>
      <c r="K332" s="11"/>
      <c r="L332" s="11"/>
      <c r="N332" s="8" t="str">
        <f t="shared" si="11"/>
        <v>600.15.00.00.00-T</v>
      </c>
      <c r="O332"/>
      <c r="P332"/>
      <c r="Q332"/>
    </row>
    <row r="333" spans="1:17" ht="40.5" x14ac:dyDescent="0.25">
      <c r="A333" s="30">
        <v>324</v>
      </c>
      <c r="B333" s="26" t="s">
        <v>2021</v>
      </c>
      <c r="C333" s="6" t="s">
        <v>2022</v>
      </c>
      <c r="D333" s="6" t="s">
        <v>533</v>
      </c>
      <c r="E333" s="26" t="s">
        <v>2023</v>
      </c>
      <c r="F333" s="26" t="s">
        <v>2021</v>
      </c>
      <c r="G333" s="16" t="str">
        <f t="shared" si="10"/>
        <v>Archivo de Trámite de la Administración Desconcentrada Jurídica de Coahuila de Zaragoza 2</v>
      </c>
      <c r="H333" s="11" t="s">
        <v>351</v>
      </c>
      <c r="I333" s="11"/>
      <c r="J333" s="11"/>
      <c r="K333" s="11"/>
      <c r="L333" s="11"/>
      <c r="N333" s="8" t="str">
        <f t="shared" si="11"/>
        <v>600.16.00.00.00-T</v>
      </c>
      <c r="O333"/>
      <c r="P333"/>
      <c r="Q333"/>
    </row>
    <row r="334" spans="1:17" ht="40.5" x14ac:dyDescent="0.25">
      <c r="A334" s="30">
        <v>325</v>
      </c>
      <c r="B334" s="26" t="s">
        <v>2024</v>
      </c>
      <c r="C334" s="6" t="s">
        <v>2025</v>
      </c>
      <c r="D334" s="6" t="s">
        <v>545</v>
      </c>
      <c r="E334" s="26" t="s">
        <v>2026</v>
      </c>
      <c r="F334" s="26" t="s">
        <v>2024</v>
      </c>
      <c r="G334" s="16" t="str">
        <f t="shared" si="10"/>
        <v>Archivo de Trámite de la Administración Desconcentrada Jurídica de Coahuila de Zaragoza 3</v>
      </c>
      <c r="H334" s="11" t="s">
        <v>351</v>
      </c>
      <c r="I334" s="11"/>
      <c r="J334" s="11"/>
      <c r="K334" s="11"/>
      <c r="L334" s="11"/>
      <c r="N334" s="8" t="str">
        <f t="shared" si="11"/>
        <v>600.17.00.00.00-T</v>
      </c>
      <c r="O334"/>
      <c r="P334"/>
      <c r="Q334"/>
    </row>
    <row r="335" spans="1:17" ht="27" x14ac:dyDescent="0.25">
      <c r="A335" s="30">
        <v>326</v>
      </c>
      <c r="B335" s="26" t="s">
        <v>2027</v>
      </c>
      <c r="C335" s="6" t="s">
        <v>2028</v>
      </c>
      <c r="D335" s="6" t="s">
        <v>556</v>
      </c>
      <c r="E335" s="26" t="s">
        <v>2029</v>
      </c>
      <c r="F335" s="26" t="s">
        <v>2027</v>
      </c>
      <c r="G335" s="16" t="str">
        <f t="shared" si="10"/>
        <v>Archivo de Trámite de la Administración Desconcentrada Jurídica de Colima 1</v>
      </c>
      <c r="H335" s="11" t="s">
        <v>351</v>
      </c>
      <c r="I335" s="11"/>
      <c r="J335" s="11"/>
      <c r="K335" s="11"/>
      <c r="L335" s="11"/>
      <c r="N335" s="8" t="str">
        <f t="shared" si="11"/>
        <v>600.18.00.00.00-T</v>
      </c>
      <c r="O335"/>
      <c r="P335"/>
      <c r="Q335"/>
    </row>
    <row r="336" spans="1:17" ht="27" x14ac:dyDescent="0.25">
      <c r="A336" s="30">
        <v>327</v>
      </c>
      <c r="B336" s="26" t="s">
        <v>2030</v>
      </c>
      <c r="C336" s="6" t="s">
        <v>2031</v>
      </c>
      <c r="D336" s="6" t="s">
        <v>567</v>
      </c>
      <c r="E336" s="26" t="s">
        <v>2032</v>
      </c>
      <c r="F336" s="26" t="s">
        <v>2030</v>
      </c>
      <c r="G336" s="16" t="str">
        <f t="shared" si="10"/>
        <v>Archivo de Trámite de la Administración Desconcentrada Jurídica de Chiapas 1</v>
      </c>
      <c r="H336" s="11" t="s">
        <v>351</v>
      </c>
      <c r="I336" s="11"/>
      <c r="J336" s="11"/>
      <c r="K336" s="11"/>
      <c r="L336" s="11"/>
      <c r="N336" s="8" t="str">
        <f t="shared" si="11"/>
        <v>600.19.00.00.00-T</v>
      </c>
      <c r="O336"/>
      <c r="P336"/>
      <c r="Q336"/>
    </row>
    <row r="337" spans="1:17" ht="27" x14ac:dyDescent="0.25">
      <c r="A337" s="30">
        <v>328</v>
      </c>
      <c r="B337" s="26" t="s">
        <v>2033</v>
      </c>
      <c r="C337" s="6" t="s">
        <v>2034</v>
      </c>
      <c r="D337" s="6" t="s">
        <v>578</v>
      </c>
      <c r="E337" s="26" t="s">
        <v>2035</v>
      </c>
      <c r="F337" s="26" t="s">
        <v>2033</v>
      </c>
      <c r="G337" s="16" t="str">
        <f t="shared" si="10"/>
        <v>Archivo de Trámite de la Administración Desconcentrada Jurídica de Chiapas 2</v>
      </c>
      <c r="H337" s="11" t="s">
        <v>351</v>
      </c>
      <c r="I337" s="11"/>
      <c r="J337" s="11"/>
      <c r="K337" s="11"/>
      <c r="L337" s="11"/>
      <c r="N337" s="8" t="str">
        <f t="shared" si="11"/>
        <v>600.20.00.00.00-T</v>
      </c>
      <c r="O337"/>
      <c r="P337"/>
      <c r="Q337"/>
    </row>
    <row r="338" spans="1:17" ht="27" x14ac:dyDescent="0.25">
      <c r="A338" s="30">
        <v>329</v>
      </c>
      <c r="B338" s="26" t="s">
        <v>2036</v>
      </c>
      <c r="C338" s="6" t="s">
        <v>2037</v>
      </c>
      <c r="D338" s="6" t="s">
        <v>590</v>
      </c>
      <c r="E338" s="26" t="s">
        <v>2038</v>
      </c>
      <c r="F338" s="26" t="s">
        <v>2036</v>
      </c>
      <c r="G338" s="16" t="str">
        <f t="shared" si="10"/>
        <v>Archivo de Trámite de la Administración Desconcentrada Jurídica de Chihuahua 1</v>
      </c>
      <c r="H338" s="11" t="s">
        <v>351</v>
      </c>
      <c r="I338" s="11"/>
      <c r="J338" s="11"/>
      <c r="K338" s="11"/>
      <c r="L338" s="11"/>
      <c r="N338" s="8" t="str">
        <f t="shared" si="11"/>
        <v>600.21.00.00.00-T</v>
      </c>
      <c r="O338"/>
      <c r="P338"/>
      <c r="Q338"/>
    </row>
    <row r="339" spans="1:17" ht="27" x14ac:dyDescent="0.25">
      <c r="A339" s="30">
        <v>330</v>
      </c>
      <c r="B339" s="26" t="s">
        <v>2039</v>
      </c>
      <c r="C339" s="6" t="s">
        <v>2040</v>
      </c>
      <c r="D339" s="6" t="s">
        <v>601</v>
      </c>
      <c r="E339" s="26" t="s">
        <v>2041</v>
      </c>
      <c r="F339" s="26" t="s">
        <v>2039</v>
      </c>
      <c r="G339" s="16" t="str">
        <f t="shared" si="10"/>
        <v>Archivo de Trámite de la Administración Desconcentrada Jurídica de Chihuahua 2</v>
      </c>
      <c r="H339" s="11" t="s">
        <v>351</v>
      </c>
      <c r="I339" s="11"/>
      <c r="J339" s="11"/>
      <c r="K339" s="11"/>
      <c r="L339" s="11"/>
      <c r="N339" s="8" t="str">
        <f t="shared" si="11"/>
        <v>600.22.00.00.00-T</v>
      </c>
      <c r="O339"/>
      <c r="P339"/>
      <c r="Q339"/>
    </row>
    <row r="340" spans="1:17" ht="27" x14ac:dyDescent="0.25">
      <c r="A340" s="30">
        <v>331</v>
      </c>
      <c r="B340" s="26" t="s">
        <v>2042</v>
      </c>
      <c r="C340" s="6" t="s">
        <v>2043</v>
      </c>
      <c r="D340" s="6" t="s">
        <v>612</v>
      </c>
      <c r="E340" s="26" t="s">
        <v>2044</v>
      </c>
      <c r="F340" s="26" t="s">
        <v>2042</v>
      </c>
      <c r="G340" s="16" t="str">
        <f t="shared" si="10"/>
        <v>Archivo de Trámite de la Administración Desconcentrada Jurídica de Durango 1</v>
      </c>
      <c r="H340" s="11" t="s">
        <v>351</v>
      </c>
      <c r="I340" s="11"/>
      <c r="J340" s="11"/>
      <c r="K340" s="11"/>
      <c r="L340" s="11"/>
      <c r="N340" s="8" t="str">
        <f t="shared" si="11"/>
        <v>600.23.00.00.00-T</v>
      </c>
      <c r="O340"/>
      <c r="P340"/>
      <c r="Q340"/>
    </row>
    <row r="341" spans="1:17" ht="27" x14ac:dyDescent="0.25">
      <c r="A341" s="30">
        <v>332</v>
      </c>
      <c r="B341" s="26" t="s">
        <v>2045</v>
      </c>
      <c r="C341" s="6" t="s">
        <v>2046</v>
      </c>
      <c r="D341" s="6" t="s">
        <v>623</v>
      </c>
      <c r="E341" s="26" t="s">
        <v>2047</v>
      </c>
      <c r="F341" s="26" t="s">
        <v>2045</v>
      </c>
      <c r="G341" s="16" t="str">
        <f t="shared" si="10"/>
        <v>Archivo de Trámite de la Administración Desconcentrada Jurídica de Guanajuato 2</v>
      </c>
      <c r="H341" s="11" t="s">
        <v>351</v>
      </c>
      <c r="I341" s="11"/>
      <c r="J341" s="11"/>
      <c r="K341" s="11"/>
      <c r="L341" s="11"/>
      <c r="N341" s="8" t="str">
        <f t="shared" si="11"/>
        <v>600.25.00.00.00-T</v>
      </c>
      <c r="O341"/>
      <c r="P341"/>
      <c r="Q341"/>
    </row>
    <row r="342" spans="1:17" ht="27" x14ac:dyDescent="0.25">
      <c r="A342" s="30">
        <v>333</v>
      </c>
      <c r="B342" s="26" t="s">
        <v>2048</v>
      </c>
      <c r="C342" s="6" t="s">
        <v>2049</v>
      </c>
      <c r="D342" s="6" t="s">
        <v>634</v>
      </c>
      <c r="E342" s="26" t="s">
        <v>2050</v>
      </c>
      <c r="F342" s="26" t="s">
        <v>2048</v>
      </c>
      <c r="G342" s="16" t="str">
        <f t="shared" si="10"/>
        <v>Archivo de Trámite de la Administración Desconcentrada Jurídica de Guanajuato 3</v>
      </c>
      <c r="H342" s="11" t="s">
        <v>351</v>
      </c>
      <c r="I342" s="11"/>
      <c r="J342" s="11"/>
      <c r="K342" s="11"/>
      <c r="L342" s="11"/>
      <c r="N342" s="8" t="str">
        <f t="shared" si="11"/>
        <v>600.26.00.00.00-T</v>
      </c>
      <c r="O342"/>
      <c r="P342"/>
      <c r="Q342"/>
    </row>
    <row r="343" spans="1:17" ht="27" x14ac:dyDescent="0.25">
      <c r="A343" s="30">
        <v>334</v>
      </c>
      <c r="B343" s="26" t="s">
        <v>2051</v>
      </c>
      <c r="C343" s="6" t="s">
        <v>2052</v>
      </c>
      <c r="D343" s="6" t="s">
        <v>645</v>
      </c>
      <c r="E343" s="26" t="s">
        <v>2053</v>
      </c>
      <c r="F343" s="26" t="s">
        <v>2051</v>
      </c>
      <c r="G343" s="16" t="str">
        <f t="shared" si="10"/>
        <v>Archivo de Trámite de la Administración Desconcentrada Jurídica de Guerrero 1</v>
      </c>
      <c r="H343" s="11" t="s">
        <v>351</v>
      </c>
      <c r="I343" s="11"/>
      <c r="J343" s="11"/>
      <c r="K343" s="11"/>
      <c r="L343" s="11"/>
      <c r="N343" s="8" t="str">
        <f t="shared" si="11"/>
        <v>600.27.00.00.00-T</v>
      </c>
      <c r="O343"/>
      <c r="P343"/>
      <c r="Q343"/>
    </row>
    <row r="344" spans="1:17" ht="27" x14ac:dyDescent="0.25">
      <c r="A344" s="30">
        <v>335</v>
      </c>
      <c r="B344" s="26" t="s">
        <v>2054</v>
      </c>
      <c r="C344" s="6" t="s">
        <v>2055</v>
      </c>
      <c r="D344" s="6" t="s">
        <v>656</v>
      </c>
      <c r="E344" s="26" t="s">
        <v>2056</v>
      </c>
      <c r="F344" s="26" t="s">
        <v>2054</v>
      </c>
      <c r="G344" s="16" t="str">
        <f t="shared" si="10"/>
        <v>Archivo de Trámite de la Administración Desconcentrada Jurídica de Hidalgo 1</v>
      </c>
      <c r="H344" s="11" t="s">
        <v>351</v>
      </c>
      <c r="I344" s="11"/>
      <c r="J344" s="11"/>
      <c r="K344" s="11"/>
      <c r="L344" s="11"/>
      <c r="N344" s="8" t="str">
        <f t="shared" si="11"/>
        <v>600.29.00.00.00-T</v>
      </c>
      <c r="O344"/>
      <c r="P344"/>
      <c r="Q344"/>
    </row>
    <row r="345" spans="1:17" ht="27" x14ac:dyDescent="0.25">
      <c r="A345" s="30">
        <v>336</v>
      </c>
      <c r="B345" s="26" t="s">
        <v>2057</v>
      </c>
      <c r="C345" s="6" t="s">
        <v>2058</v>
      </c>
      <c r="D345" s="6" t="s">
        <v>667</v>
      </c>
      <c r="E345" s="26" t="s">
        <v>2059</v>
      </c>
      <c r="F345" s="26" t="s">
        <v>2060</v>
      </c>
      <c r="G345" s="16" t="str">
        <f t="shared" si="10"/>
        <v>Archivo de Trámite de la Administración Desconcentrada Jurídica de Jalisco 1</v>
      </c>
      <c r="H345" s="11" t="s">
        <v>351</v>
      </c>
      <c r="I345" s="11"/>
      <c r="J345" s="11"/>
      <c r="K345" s="11"/>
      <c r="L345" s="11"/>
      <c r="N345" s="8" t="str">
        <f t="shared" si="11"/>
        <v>600.30.00.00.00-T</v>
      </c>
      <c r="O345"/>
      <c r="P345"/>
      <c r="Q345"/>
    </row>
    <row r="346" spans="1:17" ht="27" x14ac:dyDescent="0.25">
      <c r="A346" s="30">
        <v>337</v>
      </c>
      <c r="B346" s="26" t="s">
        <v>2061</v>
      </c>
      <c r="C346" s="6" t="s">
        <v>2062</v>
      </c>
      <c r="D346" s="6" t="s">
        <v>678</v>
      </c>
      <c r="E346" s="26" t="s">
        <v>2063</v>
      </c>
      <c r="F346" s="26" t="s">
        <v>2064</v>
      </c>
      <c r="G346" s="16" t="str">
        <f t="shared" si="10"/>
        <v>Archivo de Trámite de la Administración Desconcentrada Jurídica de Jalisco 2</v>
      </c>
      <c r="H346" s="11" t="s">
        <v>351</v>
      </c>
      <c r="I346" s="11"/>
      <c r="J346" s="11"/>
      <c r="K346" s="11"/>
      <c r="L346" s="11"/>
      <c r="N346" s="8" t="str">
        <f t="shared" si="11"/>
        <v>600.31.00.00.00-T</v>
      </c>
      <c r="O346"/>
      <c r="P346"/>
      <c r="Q346"/>
    </row>
    <row r="347" spans="1:17" ht="27" x14ac:dyDescent="0.25">
      <c r="A347" s="30">
        <v>338</v>
      </c>
      <c r="B347" s="26" t="s">
        <v>2065</v>
      </c>
      <c r="C347" s="6" t="s">
        <v>2066</v>
      </c>
      <c r="D347" s="6" t="s">
        <v>689</v>
      </c>
      <c r="E347" s="26" t="s">
        <v>2067</v>
      </c>
      <c r="F347" s="26" t="s">
        <v>2068</v>
      </c>
      <c r="G347" s="16" t="str">
        <f t="shared" si="10"/>
        <v>Archivo de Trámite de la Administración Desconcentrada Jurídica de Jalisco 3</v>
      </c>
      <c r="H347" s="11" t="s">
        <v>351</v>
      </c>
      <c r="I347" s="11"/>
      <c r="J347" s="11"/>
      <c r="K347" s="11"/>
      <c r="L347" s="11"/>
      <c r="N347" s="8" t="str">
        <f t="shared" si="11"/>
        <v>600.32.00.00.00-T</v>
      </c>
      <c r="O347"/>
      <c r="P347"/>
      <c r="Q347"/>
    </row>
    <row r="348" spans="1:17" ht="27" x14ac:dyDescent="0.25">
      <c r="A348" s="30">
        <v>339</v>
      </c>
      <c r="B348" s="26" t="s">
        <v>2069</v>
      </c>
      <c r="C348" s="6" t="s">
        <v>2070</v>
      </c>
      <c r="D348" s="6" t="s">
        <v>700</v>
      </c>
      <c r="E348" s="26" t="s">
        <v>2071</v>
      </c>
      <c r="F348" s="26" t="s">
        <v>2069</v>
      </c>
      <c r="G348" s="16" t="str">
        <f t="shared" si="10"/>
        <v>Archivo de Trámite de la Administración Desconcentrada Jurídica de México 1</v>
      </c>
      <c r="H348" s="11" t="s">
        <v>351</v>
      </c>
      <c r="I348" s="11"/>
      <c r="J348" s="11"/>
      <c r="K348" s="11"/>
      <c r="L348" s="11"/>
      <c r="N348" s="8" t="str">
        <f t="shared" si="11"/>
        <v>600.35.00.00.00-T</v>
      </c>
      <c r="O348"/>
      <c r="P348"/>
      <c r="Q348"/>
    </row>
    <row r="349" spans="1:17" ht="27" x14ac:dyDescent="0.25">
      <c r="A349" s="30">
        <v>340</v>
      </c>
      <c r="B349" s="26" t="s">
        <v>2072</v>
      </c>
      <c r="C349" s="6" t="s">
        <v>2073</v>
      </c>
      <c r="D349" s="6" t="s">
        <v>711</v>
      </c>
      <c r="E349" s="26" t="s">
        <v>2074</v>
      </c>
      <c r="F349" s="26" t="s">
        <v>2072</v>
      </c>
      <c r="G349" s="16" t="str">
        <f t="shared" si="10"/>
        <v>Archivo de Trámite de la Administración Desconcentrada Jurídica de México 2</v>
      </c>
      <c r="H349" s="11" t="s">
        <v>351</v>
      </c>
      <c r="I349" s="11"/>
      <c r="J349" s="11"/>
      <c r="K349" s="11"/>
      <c r="L349" s="11"/>
      <c r="N349" s="8" t="str">
        <f t="shared" si="11"/>
        <v>600.36.00.00.00-T</v>
      </c>
      <c r="O349"/>
      <c r="P349"/>
      <c r="Q349"/>
    </row>
    <row r="350" spans="1:17" ht="27" x14ac:dyDescent="0.25">
      <c r="A350" s="30">
        <v>341</v>
      </c>
      <c r="B350" s="26" t="s">
        <v>2075</v>
      </c>
      <c r="C350" s="6" t="s">
        <v>2076</v>
      </c>
      <c r="D350" s="6" t="s">
        <v>723</v>
      </c>
      <c r="E350" s="26" t="s">
        <v>2077</v>
      </c>
      <c r="F350" s="26" t="s">
        <v>2075</v>
      </c>
      <c r="G350" s="16" t="str">
        <f t="shared" si="10"/>
        <v>Archivo de Trámite de la Administración Desconcentrada Jurídica de Michoacán 1</v>
      </c>
      <c r="H350" s="11" t="s">
        <v>351</v>
      </c>
      <c r="I350" s="11"/>
      <c r="J350" s="11"/>
      <c r="K350" s="11"/>
      <c r="L350" s="11"/>
      <c r="N350" s="8" t="str">
        <f t="shared" si="11"/>
        <v>600.37.00.00.00-T</v>
      </c>
      <c r="O350"/>
      <c r="P350"/>
      <c r="Q350"/>
    </row>
    <row r="351" spans="1:17" ht="27" x14ac:dyDescent="0.25">
      <c r="A351" s="30">
        <v>342</v>
      </c>
      <c r="B351" s="26" t="s">
        <v>2078</v>
      </c>
      <c r="C351" s="6" t="s">
        <v>2079</v>
      </c>
      <c r="D351" s="6" t="s">
        <v>734</v>
      </c>
      <c r="E351" s="26" t="s">
        <v>2080</v>
      </c>
      <c r="F351" s="26" t="s">
        <v>2078</v>
      </c>
      <c r="G351" s="16" t="str">
        <f t="shared" si="10"/>
        <v>Archivo de Trámite de la Administración Desconcentrada Jurídica de Morelos 1</v>
      </c>
      <c r="H351" s="11" t="s">
        <v>351</v>
      </c>
      <c r="I351" s="11"/>
      <c r="J351" s="11"/>
      <c r="K351" s="11"/>
      <c r="L351" s="11"/>
      <c r="N351" s="8" t="str">
        <f t="shared" si="11"/>
        <v>600.39.00.00.00-T</v>
      </c>
      <c r="O351"/>
      <c r="P351"/>
      <c r="Q351"/>
    </row>
    <row r="352" spans="1:17" ht="27" x14ac:dyDescent="0.25">
      <c r="A352" s="30">
        <v>343</v>
      </c>
      <c r="B352" s="26" t="s">
        <v>2081</v>
      </c>
      <c r="C352" s="6" t="s">
        <v>2082</v>
      </c>
      <c r="D352" s="6" t="s">
        <v>745</v>
      </c>
      <c r="E352" s="26" t="s">
        <v>2083</v>
      </c>
      <c r="F352" s="26" t="s">
        <v>2081</v>
      </c>
      <c r="G352" s="16" t="str">
        <f t="shared" si="10"/>
        <v>Archivo de Trámite de la Administración Desconcentrada Jurídica de Nayarit 1</v>
      </c>
      <c r="H352" s="11" t="s">
        <v>351</v>
      </c>
      <c r="I352" s="11"/>
      <c r="J352" s="11"/>
      <c r="K352" s="11"/>
      <c r="L352" s="11"/>
      <c r="N352" s="8" t="str">
        <f t="shared" si="11"/>
        <v>600.40.00.00.00-T</v>
      </c>
      <c r="O352"/>
      <c r="P352"/>
      <c r="Q352"/>
    </row>
    <row r="353" spans="1:17" ht="27" x14ac:dyDescent="0.25">
      <c r="A353" s="30">
        <v>344</v>
      </c>
      <c r="B353" s="26" t="s">
        <v>2084</v>
      </c>
      <c r="C353" s="6" t="s">
        <v>2085</v>
      </c>
      <c r="D353" s="6" t="s">
        <v>756</v>
      </c>
      <c r="E353" s="26" t="s">
        <v>2086</v>
      </c>
      <c r="F353" s="26" t="s">
        <v>2084</v>
      </c>
      <c r="G353" s="16" t="str">
        <f t="shared" si="10"/>
        <v>Archivo de Trámite de la Administración Desconcentrada Jurídica de Nuevo León 1</v>
      </c>
      <c r="H353" s="11" t="s">
        <v>351</v>
      </c>
      <c r="I353" s="11"/>
      <c r="J353" s="11"/>
      <c r="K353" s="11"/>
      <c r="L353" s="11"/>
      <c r="N353" s="8" t="str">
        <f t="shared" si="11"/>
        <v>600.41.00.00.00-T</v>
      </c>
      <c r="O353"/>
      <c r="P353"/>
      <c r="Q353"/>
    </row>
    <row r="354" spans="1:17" ht="27" x14ac:dyDescent="0.25">
      <c r="A354" s="30">
        <v>345</v>
      </c>
      <c r="B354" s="26" t="s">
        <v>2087</v>
      </c>
      <c r="C354" s="6" t="s">
        <v>2088</v>
      </c>
      <c r="D354" s="6" t="s">
        <v>767</v>
      </c>
      <c r="E354" s="26" t="s">
        <v>2089</v>
      </c>
      <c r="F354" s="26" t="s">
        <v>2087</v>
      </c>
      <c r="G354" s="16" t="str">
        <f t="shared" si="10"/>
        <v>Archivo de Trámite de la Administración Desconcentrada Jurídica de Nuevo León 2</v>
      </c>
      <c r="H354" s="11" t="s">
        <v>351</v>
      </c>
      <c r="I354" s="11"/>
      <c r="J354" s="11"/>
      <c r="K354" s="11"/>
      <c r="L354" s="11"/>
      <c r="N354" s="8" t="str">
        <f t="shared" si="11"/>
        <v>600.42.00.00.00-T</v>
      </c>
      <c r="O354"/>
      <c r="P354"/>
      <c r="Q354"/>
    </row>
    <row r="355" spans="1:17" ht="27" x14ac:dyDescent="0.25">
      <c r="A355" s="30">
        <v>346</v>
      </c>
      <c r="B355" s="26" t="s">
        <v>2090</v>
      </c>
      <c r="C355" s="6" t="s">
        <v>2091</v>
      </c>
      <c r="D355" s="6" t="s">
        <v>778</v>
      </c>
      <c r="E355" s="26" t="s">
        <v>2092</v>
      </c>
      <c r="F355" s="26" t="s">
        <v>2090</v>
      </c>
      <c r="G355" s="16" t="str">
        <f t="shared" si="10"/>
        <v>Archivo de Trámite de la Administración Desconcentrada Jurídica de Nuevo León 3</v>
      </c>
      <c r="H355" s="11" t="s">
        <v>351</v>
      </c>
      <c r="I355" s="11"/>
      <c r="J355" s="11"/>
      <c r="K355" s="11"/>
      <c r="L355" s="11"/>
      <c r="N355" s="8" t="str">
        <f t="shared" si="11"/>
        <v>600.43.00.00.00-T</v>
      </c>
      <c r="O355"/>
      <c r="P355"/>
      <c r="Q355"/>
    </row>
    <row r="356" spans="1:17" ht="27" x14ac:dyDescent="0.25">
      <c r="A356" s="30">
        <v>347</v>
      </c>
      <c r="B356" s="26" t="s">
        <v>2093</v>
      </c>
      <c r="C356" s="6" t="s">
        <v>2094</v>
      </c>
      <c r="D356" s="6" t="s">
        <v>789</v>
      </c>
      <c r="E356" s="26" t="s">
        <v>2095</v>
      </c>
      <c r="F356" s="26" t="s">
        <v>2093</v>
      </c>
      <c r="G356" s="16" t="str">
        <f t="shared" si="10"/>
        <v>Archivo de Trámite de la Administración Desconcentrada Jurídica de Oaxaca 1</v>
      </c>
      <c r="H356" s="11" t="s">
        <v>351</v>
      </c>
      <c r="I356" s="11"/>
      <c r="J356" s="11"/>
      <c r="K356" s="11"/>
      <c r="L356" s="11"/>
      <c r="N356" s="8" t="str">
        <f t="shared" si="11"/>
        <v>600.44.00.00.00-T</v>
      </c>
      <c r="O356"/>
      <c r="P356"/>
      <c r="Q356"/>
    </row>
    <row r="357" spans="1:17" ht="27" x14ac:dyDescent="0.25">
      <c r="A357" s="30">
        <v>348</v>
      </c>
      <c r="B357" s="26" t="s">
        <v>2096</v>
      </c>
      <c r="C357" s="6" t="s">
        <v>2097</v>
      </c>
      <c r="D357" s="6" t="s">
        <v>800</v>
      </c>
      <c r="E357" s="26" t="s">
        <v>2098</v>
      </c>
      <c r="F357" s="26" t="s">
        <v>2096</v>
      </c>
      <c r="G357" s="16" t="str">
        <f t="shared" si="10"/>
        <v>Archivo de Trámite de la Administración Desconcentrada Jurídica de Puebla 1</v>
      </c>
      <c r="H357" s="11" t="s">
        <v>351</v>
      </c>
      <c r="I357" s="11"/>
      <c r="J357" s="11"/>
      <c r="K357" s="11"/>
      <c r="L357" s="11"/>
      <c r="N357" s="8" t="str">
        <f t="shared" si="11"/>
        <v>600.45.00.00.00-T</v>
      </c>
      <c r="O357"/>
      <c r="P357"/>
      <c r="Q357"/>
    </row>
    <row r="358" spans="1:17" ht="27" x14ac:dyDescent="0.25">
      <c r="A358" s="30">
        <v>349</v>
      </c>
      <c r="B358" s="26" t="s">
        <v>2099</v>
      </c>
      <c r="C358" s="6" t="s">
        <v>2100</v>
      </c>
      <c r="D358" s="6" t="s">
        <v>811</v>
      </c>
      <c r="E358" s="26" t="s">
        <v>2101</v>
      </c>
      <c r="F358" s="26" t="s">
        <v>2099</v>
      </c>
      <c r="G358" s="16" t="str">
        <f t="shared" si="10"/>
        <v>Archivo de Trámite de la Administración Desconcentrada Jurídica de Puebla 2</v>
      </c>
      <c r="H358" s="11" t="s">
        <v>351</v>
      </c>
      <c r="I358" s="11"/>
      <c r="J358" s="11"/>
      <c r="K358" s="11"/>
      <c r="L358" s="11"/>
      <c r="N358" s="8" t="str">
        <f t="shared" si="11"/>
        <v>600.46.00.00.00-T</v>
      </c>
      <c r="O358"/>
      <c r="P358"/>
      <c r="Q358"/>
    </row>
    <row r="359" spans="1:17" ht="27" x14ac:dyDescent="0.25">
      <c r="A359" s="30">
        <v>350</v>
      </c>
      <c r="B359" s="26" t="s">
        <v>2102</v>
      </c>
      <c r="C359" s="6" t="s">
        <v>2103</v>
      </c>
      <c r="D359" s="6" t="s">
        <v>822</v>
      </c>
      <c r="E359" s="26" t="s">
        <v>2104</v>
      </c>
      <c r="F359" s="26" t="s">
        <v>2102</v>
      </c>
      <c r="G359" s="16" t="str">
        <f t="shared" si="10"/>
        <v>Archivo de Trámite de la Administración Desconcentrada Jurídica de Querétaro 1</v>
      </c>
      <c r="H359" s="11" t="s">
        <v>351</v>
      </c>
      <c r="I359" s="11"/>
      <c r="J359" s="11"/>
      <c r="K359" s="11"/>
      <c r="L359" s="11"/>
      <c r="N359" s="8" t="str">
        <f t="shared" si="11"/>
        <v>600.47.00.00.00-T</v>
      </c>
      <c r="O359"/>
      <c r="P359"/>
      <c r="Q359"/>
    </row>
    <row r="360" spans="1:17" ht="27" x14ac:dyDescent="0.25">
      <c r="A360" s="30">
        <v>351</v>
      </c>
      <c r="B360" s="26" t="s">
        <v>2105</v>
      </c>
      <c r="C360" s="6" t="s">
        <v>2106</v>
      </c>
      <c r="D360" s="6" t="s">
        <v>833</v>
      </c>
      <c r="E360" s="26" t="s">
        <v>2107</v>
      </c>
      <c r="F360" s="26" t="s">
        <v>2105</v>
      </c>
      <c r="G360" s="16" t="str">
        <f t="shared" si="10"/>
        <v>Archivo de Trámite de la Administración Desconcentrada Jurídica de Quintana Roo 2</v>
      </c>
      <c r="H360" s="11" t="s">
        <v>351</v>
      </c>
      <c r="I360" s="11"/>
      <c r="J360" s="11"/>
      <c r="K360" s="11"/>
      <c r="L360" s="11"/>
      <c r="N360" s="8" t="str">
        <f t="shared" si="11"/>
        <v>600.49.00.00.00-T</v>
      </c>
      <c r="O360"/>
      <c r="P360"/>
      <c r="Q360"/>
    </row>
    <row r="361" spans="1:17" ht="27" x14ac:dyDescent="0.25">
      <c r="A361" s="30">
        <v>352</v>
      </c>
      <c r="B361" s="26" t="s">
        <v>2108</v>
      </c>
      <c r="C361" s="6" t="s">
        <v>2109</v>
      </c>
      <c r="D361" s="6" t="s">
        <v>844</v>
      </c>
      <c r="E361" s="26" t="s">
        <v>2110</v>
      </c>
      <c r="F361" s="26" t="s">
        <v>2108</v>
      </c>
      <c r="G361" s="16" t="str">
        <f t="shared" si="10"/>
        <v>Archivo de Trámite de la Administración Desconcentrada Jurídica de San Luis Potosí 1</v>
      </c>
      <c r="H361" s="11" t="s">
        <v>351</v>
      </c>
      <c r="I361" s="11"/>
      <c r="J361" s="11"/>
      <c r="K361" s="11"/>
      <c r="L361" s="11"/>
      <c r="N361" s="8" t="str">
        <f t="shared" si="11"/>
        <v>600.50.00.00.00-T</v>
      </c>
      <c r="O361"/>
      <c r="P361"/>
      <c r="Q361"/>
    </row>
    <row r="362" spans="1:17" ht="27" x14ac:dyDescent="0.25">
      <c r="A362" s="30">
        <v>353</v>
      </c>
      <c r="B362" s="26" t="s">
        <v>2111</v>
      </c>
      <c r="C362" s="6" t="s">
        <v>2112</v>
      </c>
      <c r="D362" s="6" t="s">
        <v>855</v>
      </c>
      <c r="E362" s="26" t="s">
        <v>2113</v>
      </c>
      <c r="F362" s="26" t="s">
        <v>2111</v>
      </c>
      <c r="G362" s="16" t="str">
        <f t="shared" si="10"/>
        <v>Archivo de Trámite de la Administración Desconcentrada Jurídica de Sinaloa 1</v>
      </c>
      <c r="H362" s="11" t="s">
        <v>351</v>
      </c>
      <c r="I362" s="11"/>
      <c r="J362" s="11"/>
      <c r="K362" s="11"/>
      <c r="L362" s="11"/>
      <c r="N362" s="8" t="str">
        <f t="shared" si="11"/>
        <v>600.51.00.00.00-T</v>
      </c>
      <c r="O362"/>
      <c r="P362"/>
      <c r="Q362"/>
    </row>
    <row r="363" spans="1:17" ht="27" x14ac:dyDescent="0.25">
      <c r="A363" s="30">
        <v>354</v>
      </c>
      <c r="B363" s="26" t="s">
        <v>2114</v>
      </c>
      <c r="C363" s="6" t="s">
        <v>2115</v>
      </c>
      <c r="D363" s="6" t="s">
        <v>866</v>
      </c>
      <c r="E363" s="26" t="s">
        <v>2116</v>
      </c>
      <c r="F363" s="26" t="s">
        <v>2114</v>
      </c>
      <c r="G363" s="16" t="str">
        <f t="shared" si="10"/>
        <v>Archivo de Trámite de la Administración Desconcentrada Jurídica de Sinaloa 2</v>
      </c>
      <c r="H363" s="11" t="s">
        <v>351</v>
      </c>
      <c r="I363" s="11"/>
      <c r="J363" s="11"/>
      <c r="K363" s="11"/>
      <c r="L363" s="11"/>
      <c r="N363" s="8" t="str">
        <f t="shared" si="11"/>
        <v>600.52.00.00.00-T</v>
      </c>
      <c r="O363"/>
      <c r="P363"/>
      <c r="Q363"/>
    </row>
    <row r="364" spans="1:17" ht="27" x14ac:dyDescent="0.25">
      <c r="A364" s="30">
        <v>355</v>
      </c>
      <c r="B364" s="26" t="s">
        <v>2117</v>
      </c>
      <c r="C364" s="6" t="s">
        <v>2118</v>
      </c>
      <c r="D364" s="6" t="s">
        <v>878</v>
      </c>
      <c r="E364" s="26" t="s">
        <v>2119</v>
      </c>
      <c r="F364" s="26" t="s">
        <v>2117</v>
      </c>
      <c r="G364" s="16" t="str">
        <f t="shared" si="10"/>
        <v>Archivo de Trámite de la Administración Desconcentrada Jurídica de Sonora 1</v>
      </c>
      <c r="H364" s="11" t="s">
        <v>351</v>
      </c>
      <c r="I364" s="11"/>
      <c r="J364" s="11"/>
      <c r="K364" s="11"/>
      <c r="L364" s="11"/>
      <c r="N364" s="8" t="str">
        <f t="shared" si="11"/>
        <v>600.54.00.00.00-T</v>
      </c>
      <c r="O364"/>
      <c r="P364"/>
      <c r="Q364"/>
    </row>
    <row r="365" spans="1:17" s="11" customFormat="1" ht="27" x14ac:dyDescent="0.25">
      <c r="A365" s="30">
        <v>356</v>
      </c>
      <c r="B365" s="26" t="s">
        <v>2120</v>
      </c>
      <c r="C365" s="6" t="s">
        <v>2121</v>
      </c>
      <c r="D365" s="6" t="s">
        <v>889</v>
      </c>
      <c r="E365" s="26" t="s">
        <v>2122</v>
      </c>
      <c r="F365" s="26" t="s">
        <v>2120</v>
      </c>
      <c r="G365" s="16" t="str">
        <f t="shared" si="10"/>
        <v>Archivo de Trámite de la Administración Desconcentrada Jurídica de Sonora 2</v>
      </c>
      <c r="H365" s="11" t="s">
        <v>351</v>
      </c>
      <c r="N365" s="8" t="str">
        <f t="shared" si="11"/>
        <v>600.55.00.00.00-T</v>
      </c>
      <c r="O365"/>
      <c r="P365"/>
      <c r="Q365"/>
    </row>
    <row r="366" spans="1:17" ht="27" x14ac:dyDescent="0.25">
      <c r="A366" s="30">
        <v>357</v>
      </c>
      <c r="B366" s="26" t="s">
        <v>2123</v>
      </c>
      <c r="C366" s="6" t="s">
        <v>2124</v>
      </c>
      <c r="D366" s="6" t="s">
        <v>900</v>
      </c>
      <c r="E366" s="26" t="s">
        <v>2125</v>
      </c>
      <c r="F366" s="26" t="s">
        <v>2123</v>
      </c>
      <c r="G366" s="16" t="str">
        <f t="shared" si="10"/>
        <v>Archivo de Trámite de la Administración Desconcentrada Jurídica de Sonora 3</v>
      </c>
      <c r="H366" s="11" t="s">
        <v>351</v>
      </c>
      <c r="I366" s="11"/>
      <c r="J366" s="11"/>
      <c r="K366" s="11"/>
      <c r="L366" s="11"/>
      <c r="N366" s="8" t="str">
        <f t="shared" si="11"/>
        <v>600.56.00.00.00-T</v>
      </c>
      <c r="O366"/>
      <c r="P366"/>
      <c r="Q366"/>
    </row>
    <row r="367" spans="1:17" ht="27" x14ac:dyDescent="0.25">
      <c r="A367" s="30">
        <v>358</v>
      </c>
      <c r="B367" s="26" t="s">
        <v>2126</v>
      </c>
      <c r="C367" s="6" t="s">
        <v>2127</v>
      </c>
      <c r="D367" s="6" t="s">
        <v>911</v>
      </c>
      <c r="E367" s="26" t="s">
        <v>2128</v>
      </c>
      <c r="F367" s="26" t="s">
        <v>2126</v>
      </c>
      <c r="G367" s="16" t="str">
        <f t="shared" si="10"/>
        <v>Archivo de Trámite de la Administración Desconcentrada Jurídica de Tabasco 1</v>
      </c>
      <c r="H367" s="11" t="s">
        <v>351</v>
      </c>
      <c r="I367" s="11"/>
      <c r="J367" s="11"/>
      <c r="K367" s="11"/>
      <c r="L367" s="11"/>
      <c r="N367" s="8" t="str">
        <f t="shared" si="11"/>
        <v>600.57.00.00.00-T</v>
      </c>
      <c r="O367"/>
      <c r="P367"/>
      <c r="Q367"/>
    </row>
    <row r="368" spans="1:17" ht="27" x14ac:dyDescent="0.25">
      <c r="A368" s="30">
        <v>359</v>
      </c>
      <c r="B368" s="26" t="s">
        <v>2129</v>
      </c>
      <c r="C368" s="6" t="s">
        <v>2130</v>
      </c>
      <c r="D368" s="6" t="s">
        <v>922</v>
      </c>
      <c r="E368" s="26" t="s">
        <v>2131</v>
      </c>
      <c r="F368" s="26" t="s">
        <v>2129</v>
      </c>
      <c r="G368" s="16" t="str">
        <f t="shared" si="10"/>
        <v>Archivo de Trámite de la Administración Desconcentrada Jurídica de Tamaulipas 1</v>
      </c>
      <c r="H368" s="11" t="s">
        <v>351</v>
      </c>
      <c r="I368" s="11"/>
      <c r="J368" s="11"/>
      <c r="K368" s="11"/>
      <c r="L368" s="11"/>
      <c r="N368" s="8" t="str">
        <f t="shared" si="11"/>
        <v>600.58.00.00.00-T</v>
      </c>
      <c r="O368"/>
      <c r="P368"/>
      <c r="Q368"/>
    </row>
    <row r="369" spans="1:17" ht="27" x14ac:dyDescent="0.25">
      <c r="A369" s="30">
        <v>360</v>
      </c>
      <c r="B369" s="26" t="s">
        <v>2132</v>
      </c>
      <c r="C369" s="6" t="s">
        <v>2133</v>
      </c>
      <c r="D369" s="6" t="s">
        <v>933</v>
      </c>
      <c r="E369" s="26" t="s">
        <v>2134</v>
      </c>
      <c r="F369" s="26" t="s">
        <v>2132</v>
      </c>
      <c r="G369" s="16" t="str">
        <f t="shared" si="10"/>
        <v>Archivo de Trámite de la Administración Desconcentrada Jurídica de Tamaulipas 3</v>
      </c>
      <c r="H369" s="11" t="s">
        <v>351</v>
      </c>
      <c r="I369" s="11"/>
      <c r="J369" s="11"/>
      <c r="K369" s="11"/>
      <c r="L369" s="11"/>
      <c r="N369" s="8" t="str">
        <f t="shared" si="11"/>
        <v>600.60.00.00.00-T</v>
      </c>
      <c r="O369"/>
      <c r="P369"/>
      <c r="Q369"/>
    </row>
    <row r="370" spans="1:17" ht="27" x14ac:dyDescent="0.25">
      <c r="A370" s="30">
        <v>361</v>
      </c>
      <c r="B370" s="26" t="s">
        <v>2135</v>
      </c>
      <c r="C370" s="6" t="s">
        <v>2136</v>
      </c>
      <c r="D370" s="6" t="s">
        <v>944</v>
      </c>
      <c r="E370" s="26" t="s">
        <v>2137</v>
      </c>
      <c r="F370" s="26" t="s">
        <v>2135</v>
      </c>
      <c r="G370" s="16" t="str">
        <f t="shared" si="10"/>
        <v>Archivo de Trámite de la Administración Desconcentrada Jurídica de Tamaulipas 4</v>
      </c>
      <c r="H370" s="11" t="s">
        <v>351</v>
      </c>
      <c r="I370" s="11"/>
      <c r="J370" s="11"/>
      <c r="K370" s="11"/>
      <c r="L370" s="11"/>
      <c r="N370" s="8" t="str">
        <f t="shared" si="11"/>
        <v>600.61.00.00.00-T</v>
      </c>
      <c r="O370"/>
      <c r="P370"/>
      <c r="Q370"/>
    </row>
    <row r="371" spans="1:17" s="11" customFormat="1" ht="27" x14ac:dyDescent="0.25">
      <c r="A371" s="30">
        <v>362</v>
      </c>
      <c r="B371" s="26" t="s">
        <v>2138</v>
      </c>
      <c r="C371" s="6" t="s">
        <v>2139</v>
      </c>
      <c r="D371" s="6" t="s">
        <v>955</v>
      </c>
      <c r="E371" s="26" t="s">
        <v>2140</v>
      </c>
      <c r="F371" s="26" t="s">
        <v>2138</v>
      </c>
      <c r="G371" s="16" t="str">
        <f t="shared" si="10"/>
        <v>Archivo de Trámite de la Administración Desconcentrada Jurídica de Tamaulipas 5</v>
      </c>
      <c r="H371" s="11" t="s">
        <v>351</v>
      </c>
      <c r="N371" s="8" t="str">
        <f t="shared" si="11"/>
        <v>600.62.00.00.00-T</v>
      </c>
      <c r="O371"/>
      <c r="P371"/>
      <c r="Q371"/>
    </row>
    <row r="372" spans="1:17" ht="27" x14ac:dyDescent="0.25">
      <c r="A372" s="30">
        <v>363</v>
      </c>
      <c r="B372" s="26" t="s">
        <v>2141</v>
      </c>
      <c r="C372" s="6" t="s">
        <v>2142</v>
      </c>
      <c r="D372" s="6" t="s">
        <v>966</v>
      </c>
      <c r="E372" s="26" t="s">
        <v>2143</v>
      </c>
      <c r="F372" s="26" t="s">
        <v>2141</v>
      </c>
      <c r="G372" s="16" t="str">
        <f t="shared" si="10"/>
        <v>Archivo de Trámite de la Administración Desconcentrada Jurídica de Tlaxcala 1</v>
      </c>
      <c r="H372" s="11" t="s">
        <v>351</v>
      </c>
      <c r="I372" s="11"/>
      <c r="J372" s="11"/>
      <c r="K372" s="11"/>
      <c r="L372" s="11"/>
      <c r="N372" s="8" t="str">
        <f t="shared" si="11"/>
        <v>600.63.00.00.00-T</v>
      </c>
      <c r="O372"/>
      <c r="P372"/>
      <c r="Q372"/>
    </row>
    <row r="373" spans="1:17" ht="27" x14ac:dyDescent="0.25">
      <c r="A373" s="30">
        <v>364</v>
      </c>
      <c r="B373" s="26" t="s">
        <v>2144</v>
      </c>
      <c r="C373" s="6" t="s">
        <v>2145</v>
      </c>
      <c r="D373" s="6" t="s">
        <v>978</v>
      </c>
      <c r="E373" s="26" t="s">
        <v>2146</v>
      </c>
      <c r="F373" s="26" t="s">
        <v>2144</v>
      </c>
      <c r="G373" s="16" t="str">
        <f t="shared" si="10"/>
        <v>Archivo de Trámite de la Administración Desconcentrada Jurídica de Veracruz 1</v>
      </c>
      <c r="H373" s="11" t="s">
        <v>351</v>
      </c>
      <c r="I373" s="11"/>
      <c r="J373" s="11"/>
      <c r="K373" s="11"/>
      <c r="L373" s="11"/>
      <c r="N373" s="8" t="str">
        <f t="shared" si="11"/>
        <v>600.64.00.00.00-T</v>
      </c>
      <c r="O373"/>
      <c r="P373"/>
      <c r="Q373"/>
    </row>
    <row r="374" spans="1:17" ht="27" x14ac:dyDescent="0.25">
      <c r="A374" s="30">
        <v>365</v>
      </c>
      <c r="B374" s="26" t="s">
        <v>2147</v>
      </c>
      <c r="C374" s="6" t="s">
        <v>2148</v>
      </c>
      <c r="D374" s="6" t="s">
        <v>989</v>
      </c>
      <c r="E374" s="26" t="s">
        <v>2149</v>
      </c>
      <c r="F374" s="26" t="s">
        <v>2147</v>
      </c>
      <c r="G374" s="16" t="str">
        <f t="shared" si="10"/>
        <v>Archivo de Trámite de la Administración Desconcentrada Jurídica de Veracruz 2</v>
      </c>
      <c r="H374" s="11" t="s">
        <v>351</v>
      </c>
      <c r="I374" s="11"/>
      <c r="J374" s="11"/>
      <c r="K374" s="11"/>
      <c r="L374" s="11"/>
      <c r="N374" s="8" t="str">
        <f t="shared" si="11"/>
        <v>600.65.00.00.00-T</v>
      </c>
      <c r="O374"/>
      <c r="P374"/>
      <c r="Q374"/>
    </row>
    <row r="375" spans="1:17" ht="27" x14ac:dyDescent="0.25">
      <c r="A375" s="30">
        <v>366</v>
      </c>
      <c r="B375" s="26" t="s">
        <v>2150</v>
      </c>
      <c r="C375" s="6" t="s">
        <v>2151</v>
      </c>
      <c r="D375" s="6" t="s">
        <v>1000</v>
      </c>
      <c r="E375" s="26" t="s">
        <v>2152</v>
      </c>
      <c r="F375" s="26" t="s">
        <v>2150</v>
      </c>
      <c r="G375" s="16" t="str">
        <f t="shared" si="10"/>
        <v>Archivo de Trámite de la Administración Desconcentrada Jurídica de Veracruz 4</v>
      </c>
      <c r="H375" s="11" t="s">
        <v>351</v>
      </c>
      <c r="I375" s="11"/>
      <c r="J375" s="11"/>
      <c r="K375" s="11"/>
      <c r="L375" s="11"/>
      <c r="N375" s="8" t="str">
        <f t="shared" si="11"/>
        <v>600.67.00.00.00-T</v>
      </c>
      <c r="O375"/>
      <c r="P375"/>
      <c r="Q375"/>
    </row>
    <row r="376" spans="1:17" ht="27" x14ac:dyDescent="0.25">
      <c r="A376" s="30">
        <v>367</v>
      </c>
      <c r="B376" s="26" t="s">
        <v>2153</v>
      </c>
      <c r="C376" s="6" t="s">
        <v>2154</v>
      </c>
      <c r="D376" s="6" t="s">
        <v>1012</v>
      </c>
      <c r="E376" s="26" t="s">
        <v>2155</v>
      </c>
      <c r="F376" s="26" t="s">
        <v>2153</v>
      </c>
      <c r="G376" s="16" t="str">
        <f t="shared" si="10"/>
        <v>Archivo de Trámite de la Administración Desconcentrada Jurídica de Yucatán 1</v>
      </c>
      <c r="H376" s="11" t="s">
        <v>351</v>
      </c>
      <c r="I376" s="11"/>
      <c r="J376" s="11"/>
      <c r="K376" s="11"/>
      <c r="L376" s="11"/>
      <c r="N376" s="8" t="str">
        <f t="shared" si="11"/>
        <v>600.69.00.00.00-T</v>
      </c>
      <c r="O376"/>
      <c r="P376"/>
      <c r="Q376"/>
    </row>
    <row r="377" spans="1:17" ht="27" x14ac:dyDescent="0.25">
      <c r="A377" s="30">
        <v>368</v>
      </c>
      <c r="B377" s="26" t="s">
        <v>2156</v>
      </c>
      <c r="C377" s="6" t="s">
        <v>2157</v>
      </c>
      <c r="D377" s="6" t="s">
        <v>1024</v>
      </c>
      <c r="E377" s="26" t="s">
        <v>2158</v>
      </c>
      <c r="F377" s="26" t="s">
        <v>2156</v>
      </c>
      <c r="G377" s="16" t="str">
        <f t="shared" si="10"/>
        <v>Archivo de Trámite de la Administración Desconcentrada Jurídica de Zacatecas 1</v>
      </c>
      <c r="H377" s="11" t="s">
        <v>351</v>
      </c>
      <c r="I377" s="11"/>
      <c r="J377" s="11"/>
      <c r="K377" s="11"/>
      <c r="L377" s="11"/>
      <c r="N377" s="8" t="str">
        <f t="shared" si="11"/>
        <v>600.70.00.00.00-T</v>
      </c>
      <c r="O377"/>
      <c r="P377"/>
      <c r="Q377"/>
    </row>
    <row r="378" spans="1:17" ht="40.5" x14ac:dyDescent="0.25">
      <c r="A378" s="30">
        <v>369</v>
      </c>
      <c r="B378" s="26" t="s">
        <v>2159</v>
      </c>
      <c r="C378" s="6" t="s">
        <v>2160</v>
      </c>
      <c r="D378" s="6" t="s">
        <v>1035</v>
      </c>
      <c r="E378" s="26" t="s">
        <v>2161</v>
      </c>
      <c r="F378" s="26" t="s">
        <v>2159</v>
      </c>
      <c r="G378" s="16" t="str">
        <f t="shared" si="10"/>
        <v>Archivo de Trámite de la Administración Desconcentrada Jurídica del Distrito Federal 1</v>
      </c>
      <c r="H378" s="11" t="s">
        <v>351</v>
      </c>
      <c r="I378" s="11"/>
      <c r="J378" s="11"/>
      <c r="K378" s="11"/>
      <c r="L378" s="11"/>
      <c r="N378" s="8" t="str">
        <f t="shared" si="11"/>
        <v>600.71.00.00.00-T</v>
      </c>
      <c r="O378"/>
      <c r="P378"/>
      <c r="Q378"/>
    </row>
    <row r="379" spans="1:17" ht="40.5" x14ac:dyDescent="0.25">
      <c r="A379" s="30">
        <v>370</v>
      </c>
      <c r="B379" s="26" t="s">
        <v>2162</v>
      </c>
      <c r="C379" s="6" t="s">
        <v>2163</v>
      </c>
      <c r="D379" s="6" t="s">
        <v>1046</v>
      </c>
      <c r="E379" s="26" t="s">
        <v>2164</v>
      </c>
      <c r="F379" s="26" t="s">
        <v>2162</v>
      </c>
      <c r="G379" s="16" t="str">
        <f t="shared" si="10"/>
        <v>Archivo de Trámite de la Administración Desconcentrada Jurídica del Distrito Federal 2</v>
      </c>
      <c r="H379" s="11" t="s">
        <v>351</v>
      </c>
      <c r="I379" s="11"/>
      <c r="J379" s="11"/>
      <c r="K379" s="11"/>
      <c r="L379" s="11"/>
      <c r="N379" s="8" t="str">
        <f t="shared" si="11"/>
        <v>600.72.00.00.00-T</v>
      </c>
      <c r="O379"/>
      <c r="P379"/>
      <c r="Q379"/>
    </row>
    <row r="380" spans="1:17" ht="40.5" x14ac:dyDescent="0.25">
      <c r="A380" s="30">
        <v>371</v>
      </c>
      <c r="B380" s="26" t="s">
        <v>2165</v>
      </c>
      <c r="C380" s="6" t="s">
        <v>2166</v>
      </c>
      <c r="D380" s="6" t="s">
        <v>1057</v>
      </c>
      <c r="E380" s="26" t="s">
        <v>2167</v>
      </c>
      <c r="F380" s="26" t="s">
        <v>2165</v>
      </c>
      <c r="G380" s="16" t="str">
        <f t="shared" si="10"/>
        <v>Archivo de Trámite de la Administración Desconcentrada Jurídica del Distrito Federal 3</v>
      </c>
      <c r="H380" s="11" t="s">
        <v>351</v>
      </c>
      <c r="I380" s="11"/>
      <c r="J380" s="11"/>
      <c r="K380" s="11"/>
      <c r="L380" s="11"/>
      <c r="N380" s="8" t="str">
        <f t="shared" si="11"/>
        <v>600.73.00.00.00-T</v>
      </c>
      <c r="O380"/>
      <c r="P380"/>
      <c r="Q380"/>
    </row>
    <row r="381" spans="1:17" ht="40.5" x14ac:dyDescent="0.25">
      <c r="A381" s="30">
        <v>372</v>
      </c>
      <c r="B381" s="26" t="s">
        <v>2168</v>
      </c>
      <c r="C381" s="6" t="s">
        <v>2169</v>
      </c>
      <c r="D381" s="6" t="s">
        <v>1067</v>
      </c>
      <c r="E381" s="26" t="s">
        <v>2170</v>
      </c>
      <c r="F381" s="26" t="s">
        <v>2168</v>
      </c>
      <c r="G381" s="16" t="str">
        <f t="shared" si="10"/>
        <v>Archivo de Trámite de la Administración Desconcentrada Jurídica del Distrito Federal 4</v>
      </c>
      <c r="H381" s="11" t="s">
        <v>351</v>
      </c>
      <c r="I381" s="11"/>
      <c r="J381" s="11"/>
      <c r="K381" s="11"/>
      <c r="L381" s="11"/>
      <c r="N381" s="8" t="str">
        <f t="shared" si="11"/>
        <v>600.74.00.00.00-T</v>
      </c>
      <c r="O381"/>
      <c r="P381"/>
      <c r="Q381"/>
    </row>
    <row r="382" spans="1:17" ht="27" hidden="1" x14ac:dyDescent="0.25">
      <c r="A382" s="30">
        <v>373</v>
      </c>
      <c r="B382" s="28" t="s">
        <v>2171</v>
      </c>
      <c r="C382" s="10" t="s">
        <v>2172</v>
      </c>
      <c r="D382" s="10" t="s">
        <v>365</v>
      </c>
      <c r="E382" s="28" t="s">
        <v>2173</v>
      </c>
      <c r="F382" s="28" t="s">
        <v>2171</v>
      </c>
      <c r="G382" s="16" t="str">
        <f t="shared" si="10"/>
        <v>Archivo de Trámite de la Administración General de Planeación</v>
      </c>
      <c r="H382" s="11" t="s">
        <v>345</v>
      </c>
      <c r="I382" s="11"/>
      <c r="J382" s="11"/>
      <c r="K382" s="11"/>
      <c r="L382" s="11"/>
      <c r="N382" s="8" t="str">
        <f t="shared" si="11"/>
        <v>104.00.00.00.00-T</v>
      </c>
      <c r="O382"/>
      <c r="P382"/>
      <c r="Q382"/>
    </row>
    <row r="383" spans="1:17" ht="27" hidden="1" x14ac:dyDescent="0.25">
      <c r="A383" s="30">
        <v>374</v>
      </c>
      <c r="B383" s="26" t="s">
        <v>2174</v>
      </c>
      <c r="C383" s="6" t="s">
        <v>2175</v>
      </c>
      <c r="D383" s="6" t="s">
        <v>383</v>
      </c>
      <c r="E383" s="26" t="s">
        <v>2176</v>
      </c>
      <c r="F383" s="26" t="s">
        <v>2174</v>
      </c>
      <c r="G383" s="16" t="str">
        <f t="shared" si="10"/>
        <v>Archivo de Trámite de la Administración Central de Planeación Análisis e Información</v>
      </c>
      <c r="H383" s="11" t="s">
        <v>345</v>
      </c>
      <c r="I383" s="11"/>
      <c r="J383" s="11"/>
      <c r="K383" s="11"/>
      <c r="L383" s="11"/>
      <c r="N383" s="8" t="str">
        <f t="shared" si="11"/>
        <v>104.01.00.00.00-T</v>
      </c>
      <c r="O383"/>
      <c r="P383"/>
      <c r="Q383"/>
    </row>
    <row r="384" spans="1:17" ht="40.5" hidden="1" x14ac:dyDescent="0.25">
      <c r="A384" s="30">
        <v>375</v>
      </c>
      <c r="B384" s="26" t="s">
        <v>2177</v>
      </c>
      <c r="C384" s="6" t="s">
        <v>2178</v>
      </c>
      <c r="D384" s="6" t="s">
        <v>397</v>
      </c>
      <c r="E384" s="26" t="s">
        <v>2179</v>
      </c>
      <c r="F384" s="26" t="s">
        <v>2177</v>
      </c>
      <c r="G384" s="16" t="str">
        <f t="shared" si="10"/>
        <v>Archivo de Trámite de la Administración Central de Proyectos y Vinculación Institucional</v>
      </c>
      <c r="H384" s="11" t="s">
        <v>345</v>
      </c>
      <c r="I384" s="11"/>
      <c r="J384" s="11"/>
      <c r="K384" s="11"/>
      <c r="L384" s="11"/>
      <c r="N384" s="8" t="str">
        <f t="shared" si="11"/>
        <v>104.02.00.00.00-T</v>
      </c>
      <c r="O384"/>
      <c r="P384"/>
      <c r="Q384"/>
    </row>
    <row r="385" spans="1:17" ht="27" hidden="1" x14ac:dyDescent="0.25">
      <c r="A385" s="30">
        <v>376</v>
      </c>
      <c r="B385" s="26" t="s">
        <v>2180</v>
      </c>
      <c r="C385" s="6" t="s">
        <v>2181</v>
      </c>
      <c r="D385" s="6" t="s">
        <v>411</v>
      </c>
      <c r="E385" s="26" t="s">
        <v>2182</v>
      </c>
      <c r="F385" s="26" t="s">
        <v>2180</v>
      </c>
      <c r="G385" s="16" t="str">
        <f t="shared" si="10"/>
        <v>Archivo de Trámite de la Administración Central de Estudios Tributarios y Aduaneros</v>
      </c>
      <c r="H385" s="11" t="s">
        <v>345</v>
      </c>
      <c r="I385" s="11"/>
      <c r="J385" s="11"/>
      <c r="K385" s="11"/>
      <c r="L385" s="11"/>
      <c r="N385" s="8" t="str">
        <f t="shared" si="11"/>
        <v>104.03.00.00.00-T</v>
      </c>
      <c r="O385"/>
      <c r="P385"/>
      <c r="Q385"/>
    </row>
    <row r="386" spans="1:17" ht="27" hidden="1" x14ac:dyDescent="0.25">
      <c r="A386" s="30">
        <v>377</v>
      </c>
      <c r="B386" s="26" t="s">
        <v>2183</v>
      </c>
      <c r="C386" s="6" t="s">
        <v>2184</v>
      </c>
      <c r="D386" s="6" t="s">
        <v>425</v>
      </c>
      <c r="E386" s="26" t="s">
        <v>2185</v>
      </c>
      <c r="F386" s="26" t="s">
        <v>2183</v>
      </c>
      <c r="G386" s="16" t="str">
        <f t="shared" si="10"/>
        <v>Archivo de Trámite de la Administración Central de Modelos de Riesgo</v>
      </c>
      <c r="H386" s="11" t="s">
        <v>345</v>
      </c>
      <c r="I386" s="11"/>
      <c r="J386" s="11"/>
      <c r="K386" s="11"/>
      <c r="L386" s="11"/>
      <c r="N386" s="8" t="str">
        <f t="shared" si="11"/>
        <v>104.04.00.00.00-T</v>
      </c>
      <c r="O386"/>
      <c r="P386"/>
      <c r="Q386"/>
    </row>
    <row r="387" spans="1:17" ht="40.5" hidden="1" x14ac:dyDescent="0.25">
      <c r="A387" s="30">
        <v>378</v>
      </c>
      <c r="B387" s="26" t="s">
        <v>2186</v>
      </c>
      <c r="C387" s="6" t="s">
        <v>2187</v>
      </c>
      <c r="D387" s="6" t="s">
        <v>439</v>
      </c>
      <c r="E387" s="26" t="s">
        <v>2188</v>
      </c>
      <c r="F387" s="26" t="s">
        <v>2186</v>
      </c>
      <c r="G387" s="16" t="str">
        <f t="shared" si="10"/>
        <v>Archivo de Trámite de la Administración Central de Modelos de Integración de Información</v>
      </c>
      <c r="H387" s="8" t="s">
        <v>345</v>
      </c>
      <c r="N387" s="8" t="str">
        <f t="shared" si="11"/>
        <v>104.05.00.00.00-T</v>
      </c>
      <c r="O387"/>
      <c r="P387"/>
      <c r="Q387"/>
    </row>
    <row r="388" spans="1:17" s="34" customFormat="1" ht="27" hidden="1" x14ac:dyDescent="0.25">
      <c r="A388" s="30">
        <v>379</v>
      </c>
      <c r="B388" s="26" t="s">
        <v>2189</v>
      </c>
      <c r="C388" s="6" t="s">
        <v>2190</v>
      </c>
      <c r="D388" s="6" t="s">
        <v>369</v>
      </c>
      <c r="E388" s="26" t="s">
        <v>2191</v>
      </c>
      <c r="F388" s="26" t="s">
        <v>2189</v>
      </c>
      <c r="G388" s="16" t="str">
        <f t="shared" si="10"/>
        <v>Archivo de Trámite de la Administración Central de Declaraciones y Pagos</v>
      </c>
      <c r="H388" s="8" t="s">
        <v>349</v>
      </c>
      <c r="I388" s="8"/>
      <c r="J388" s="8"/>
      <c r="K388" s="8"/>
      <c r="L388" s="8"/>
      <c r="N388" s="8" t="str">
        <f t="shared" si="11"/>
        <v>400.01.00.00.00-T</v>
      </c>
      <c r="O388"/>
      <c r="P388"/>
      <c r="Q388"/>
    </row>
    <row r="389" spans="1:17" ht="40.5" hidden="1" x14ac:dyDescent="0.25">
      <c r="A389" s="30">
        <v>380</v>
      </c>
      <c r="B389" s="26" t="s">
        <v>2192</v>
      </c>
      <c r="C389" s="6" t="s">
        <v>2193</v>
      </c>
      <c r="D389" s="6" t="s">
        <v>386</v>
      </c>
      <c r="E389" s="26" t="s">
        <v>2194</v>
      </c>
      <c r="F389" s="26" t="s">
        <v>2192</v>
      </c>
      <c r="G389" s="16" t="str">
        <f t="shared" si="10"/>
        <v>Archivo de Trámite de la Administración Central de Promoción y Vigilancia del Cumplimiento</v>
      </c>
      <c r="H389" s="8" t="s">
        <v>349</v>
      </c>
      <c r="N389" s="8" t="str">
        <f t="shared" si="11"/>
        <v>400.02.00.00.00-T</v>
      </c>
      <c r="O389"/>
      <c r="P389"/>
      <c r="Q389"/>
    </row>
    <row r="390" spans="1:17" ht="27" hidden="1" x14ac:dyDescent="0.25">
      <c r="A390" s="30">
        <v>381</v>
      </c>
      <c r="B390" s="26" t="s">
        <v>2195</v>
      </c>
      <c r="C390" s="6" t="s">
        <v>2196</v>
      </c>
      <c r="D390" s="6" t="s">
        <v>400</v>
      </c>
      <c r="E390" s="26" t="s">
        <v>2197</v>
      </c>
      <c r="F390" s="26" t="s">
        <v>2198</v>
      </c>
      <c r="G390" s="16" t="str">
        <f t="shared" si="10"/>
        <v>Archivo de Trámite de la Administración Central de Notificación</v>
      </c>
      <c r="H390" s="8" t="s">
        <v>349</v>
      </c>
      <c r="N390" s="8" t="str">
        <f t="shared" si="11"/>
        <v>400.03.00.00.00-T</v>
      </c>
      <c r="O390"/>
      <c r="P390"/>
      <c r="Q390"/>
    </row>
    <row r="391" spans="1:17" ht="40.5" hidden="1" x14ac:dyDescent="0.25">
      <c r="A391" s="30">
        <v>382</v>
      </c>
      <c r="B391" s="26" t="s">
        <v>2199</v>
      </c>
      <c r="C391" s="6" t="s">
        <v>2200</v>
      </c>
      <c r="D391" s="6" t="s">
        <v>414</v>
      </c>
      <c r="E391" s="26" t="s">
        <v>2201</v>
      </c>
      <c r="F391" s="26" t="s">
        <v>2199</v>
      </c>
      <c r="G391" s="16" t="str">
        <f t="shared" si="10"/>
        <v>Archivo de Trámite de la Administración Central de Programas Operativos con Entidades Federativas</v>
      </c>
      <c r="H391" s="8" t="s">
        <v>349</v>
      </c>
      <c r="N391" s="8" t="str">
        <f t="shared" si="11"/>
        <v>400.07.00.00.00-T</v>
      </c>
      <c r="O391"/>
      <c r="P391"/>
      <c r="Q391"/>
    </row>
    <row r="392" spans="1:17" ht="27" hidden="1" x14ac:dyDescent="0.25">
      <c r="A392" s="30">
        <v>383</v>
      </c>
      <c r="B392" s="26" t="s">
        <v>2202</v>
      </c>
      <c r="C392" s="6" t="s">
        <v>2203</v>
      </c>
      <c r="D392" s="6" t="s">
        <v>428</v>
      </c>
      <c r="E392" s="26" t="s">
        <v>2204</v>
      </c>
      <c r="F392" s="26" t="s">
        <v>2202</v>
      </c>
      <c r="G392" s="16" t="str">
        <f t="shared" si="10"/>
        <v>Archivo de Trámite de la Administración Central de Apoyo Jurídico de Recaudación</v>
      </c>
      <c r="H392" s="8" t="s">
        <v>349</v>
      </c>
      <c r="N392" s="8" t="str">
        <f t="shared" si="11"/>
        <v>400.08.00.00.00-T</v>
      </c>
      <c r="O392"/>
      <c r="P392"/>
      <c r="Q392"/>
    </row>
    <row r="393" spans="1:17" ht="40.5" x14ac:dyDescent="0.25">
      <c r="A393" s="30">
        <v>384</v>
      </c>
      <c r="B393" s="26" t="s">
        <v>2205</v>
      </c>
      <c r="C393" s="6" t="s">
        <v>2206</v>
      </c>
      <c r="D393" s="6" t="s">
        <v>442</v>
      </c>
      <c r="E393" s="26" t="s">
        <v>2207</v>
      </c>
      <c r="F393" s="26" t="s">
        <v>2205</v>
      </c>
      <c r="G393" s="16" t="str">
        <f t="shared" si="10"/>
        <v>Archivo de Trámite de la Administración Desconcentrada de Recaudación de Aguascalientes 1</v>
      </c>
      <c r="H393" s="8" t="s">
        <v>349</v>
      </c>
      <c r="N393" s="8" t="str">
        <f t="shared" si="11"/>
        <v>400.09.00.00.00-T</v>
      </c>
      <c r="O393"/>
      <c r="P393"/>
      <c r="Q393"/>
    </row>
    <row r="394" spans="1:17" ht="40.5" x14ac:dyDescent="0.25">
      <c r="A394" s="30">
        <v>385</v>
      </c>
      <c r="B394" s="26" t="s">
        <v>2208</v>
      </c>
      <c r="C394" s="6" t="s">
        <v>2209</v>
      </c>
      <c r="D394" s="6" t="s">
        <v>455</v>
      </c>
      <c r="E394" s="26" t="s">
        <v>2210</v>
      </c>
      <c r="F394" s="26" t="s">
        <v>2211</v>
      </c>
      <c r="G394" s="16" t="str">
        <f t="shared" si="10"/>
        <v>Archivo de Trámite de la Administración Desconcentrada de Recaudación de Baja California 1</v>
      </c>
      <c r="H394" s="8" t="s">
        <v>349</v>
      </c>
      <c r="N394" s="8" t="str">
        <f t="shared" si="11"/>
        <v>400.10.00.00.00-T</v>
      </c>
      <c r="O394"/>
      <c r="P394"/>
      <c r="Q394"/>
    </row>
    <row r="395" spans="1:17" ht="40.5" x14ac:dyDescent="0.25">
      <c r="A395" s="30">
        <v>386</v>
      </c>
      <c r="B395" s="26" t="s">
        <v>2212</v>
      </c>
      <c r="C395" s="6" t="s">
        <v>2213</v>
      </c>
      <c r="D395" s="6" t="s">
        <v>468</v>
      </c>
      <c r="E395" s="26" t="s">
        <v>2214</v>
      </c>
      <c r="F395" s="26" t="s">
        <v>2212</v>
      </c>
      <c r="G395" s="16" t="str">
        <f t="shared" ref="G395:G458" si="12">TRIM(F395)</f>
        <v>Archivo de Trámite de la Administración Desconcentrada de Recaudación de Baja California 2</v>
      </c>
      <c r="H395" s="8" t="s">
        <v>349</v>
      </c>
      <c r="N395" s="8" t="str">
        <f t="shared" ref="N395:N458" si="13">CONCATENATE(C395,$M$9)</f>
        <v>400.11.00.00.00-T</v>
      </c>
      <c r="O395"/>
      <c r="P395"/>
      <c r="Q395"/>
    </row>
    <row r="396" spans="1:17" ht="40.5" x14ac:dyDescent="0.25">
      <c r="A396" s="30">
        <v>387</v>
      </c>
      <c r="B396" s="26" t="s">
        <v>2215</v>
      </c>
      <c r="C396" s="6" t="s">
        <v>2216</v>
      </c>
      <c r="D396" s="6" t="s">
        <v>481</v>
      </c>
      <c r="E396" s="26" t="s">
        <v>2217</v>
      </c>
      <c r="F396" s="26" t="s">
        <v>2218</v>
      </c>
      <c r="G396" s="16" t="str">
        <f t="shared" si="12"/>
        <v>Archivo de Trámite de la Administración Desconcentrada de Recaudación de Baja California Sur 1</v>
      </c>
      <c r="H396" s="8" t="s">
        <v>349</v>
      </c>
      <c r="N396" s="8" t="str">
        <f t="shared" si="13"/>
        <v>400.13.00.00.00-T</v>
      </c>
      <c r="O396"/>
      <c r="P396"/>
      <c r="Q396"/>
    </row>
    <row r="397" spans="1:17" ht="40.5" x14ac:dyDescent="0.25">
      <c r="A397" s="30">
        <v>388</v>
      </c>
      <c r="B397" s="26" t="s">
        <v>2219</v>
      </c>
      <c r="C397" s="6" t="s">
        <v>2220</v>
      </c>
      <c r="D397" s="6" t="s">
        <v>494</v>
      </c>
      <c r="E397" s="26" t="s">
        <v>2221</v>
      </c>
      <c r="F397" s="26" t="s">
        <v>2222</v>
      </c>
      <c r="G397" s="16" t="str">
        <f t="shared" si="12"/>
        <v>Archivo de Trámite de la Administración Desconcentrada de Recaudación de Campeche 1</v>
      </c>
      <c r="H397" s="8" t="s">
        <v>349</v>
      </c>
      <c r="N397" s="8" t="str">
        <f t="shared" si="13"/>
        <v>400.15.00.00.00-T</v>
      </c>
      <c r="O397"/>
      <c r="P397"/>
      <c r="Q397"/>
    </row>
    <row r="398" spans="1:17" ht="40.5" x14ac:dyDescent="0.25">
      <c r="A398" s="30">
        <v>389</v>
      </c>
      <c r="B398" s="26" t="s">
        <v>2223</v>
      </c>
      <c r="C398" s="6" t="s">
        <v>2224</v>
      </c>
      <c r="D398" s="6" t="s">
        <v>506</v>
      </c>
      <c r="E398" s="26" t="s">
        <v>2225</v>
      </c>
      <c r="F398" s="26" t="s">
        <v>2226</v>
      </c>
      <c r="G398" s="16" t="str">
        <f t="shared" si="12"/>
        <v>Archivo de Trámite de la Administración Desconcentrada de Recaudación de Coahuila de Zaragoza 1</v>
      </c>
      <c r="H398" s="8" t="s">
        <v>349</v>
      </c>
      <c r="N398" s="8" t="str">
        <f t="shared" si="13"/>
        <v>400.16.00.00.00-T</v>
      </c>
      <c r="O398"/>
      <c r="P398"/>
      <c r="Q398"/>
    </row>
    <row r="399" spans="1:17" ht="40.5" x14ac:dyDescent="0.25">
      <c r="A399" s="30">
        <v>390</v>
      </c>
      <c r="B399" s="26" t="s">
        <v>2227</v>
      </c>
      <c r="C399" s="6" t="s">
        <v>2228</v>
      </c>
      <c r="D399" s="6" t="s">
        <v>518</v>
      </c>
      <c r="E399" s="26" t="s">
        <v>2229</v>
      </c>
      <c r="F399" s="26" t="s">
        <v>2227</v>
      </c>
      <c r="G399" s="16" t="str">
        <f t="shared" si="12"/>
        <v>Archivo de Trámite de la Administración Desconcentrada de Recaudación de Coahuila de Zaragoza 2</v>
      </c>
      <c r="H399" s="8" t="s">
        <v>349</v>
      </c>
      <c r="N399" s="8" t="str">
        <f t="shared" si="13"/>
        <v>400.17.00.00.00-T</v>
      </c>
      <c r="O399"/>
      <c r="P399"/>
      <c r="Q399"/>
    </row>
    <row r="400" spans="1:17" ht="40.5" x14ac:dyDescent="0.25">
      <c r="A400" s="30">
        <v>391</v>
      </c>
      <c r="B400" s="26" t="s">
        <v>2230</v>
      </c>
      <c r="C400" s="6" t="s">
        <v>2231</v>
      </c>
      <c r="D400" s="6" t="s">
        <v>531</v>
      </c>
      <c r="E400" s="26" t="s">
        <v>2232</v>
      </c>
      <c r="F400" s="26" t="s">
        <v>2230</v>
      </c>
      <c r="G400" s="16" t="str">
        <f t="shared" si="12"/>
        <v>Archivo de Trámite de la Administración Desconcentrada de Recaudación de Coahuila de Zaragoza 3</v>
      </c>
      <c r="H400" s="8" t="s">
        <v>349</v>
      </c>
      <c r="N400" s="8" t="str">
        <f t="shared" si="13"/>
        <v>400.18.00.00.00-T</v>
      </c>
      <c r="O400"/>
      <c r="P400"/>
      <c r="Q400"/>
    </row>
    <row r="401" spans="1:17" ht="27" x14ac:dyDescent="0.25">
      <c r="A401" s="30">
        <v>392</v>
      </c>
      <c r="B401" s="26" t="s">
        <v>2233</v>
      </c>
      <c r="C401" s="6" t="s">
        <v>2234</v>
      </c>
      <c r="D401" s="6" t="s">
        <v>543</v>
      </c>
      <c r="E401" s="26" t="s">
        <v>2235</v>
      </c>
      <c r="F401" s="26" t="s">
        <v>2233</v>
      </c>
      <c r="G401" s="16" t="str">
        <f t="shared" si="12"/>
        <v>Archivo de Trámite de la Administración Desconcentrada de Recaudación de Colima 1</v>
      </c>
      <c r="H401" s="8" t="s">
        <v>349</v>
      </c>
      <c r="N401" s="8" t="str">
        <f t="shared" si="13"/>
        <v>400.19.00.00.00-T</v>
      </c>
      <c r="O401"/>
      <c r="P401"/>
      <c r="Q401"/>
    </row>
    <row r="402" spans="1:17" ht="40.5" x14ac:dyDescent="0.25">
      <c r="A402" s="30">
        <v>393</v>
      </c>
      <c r="B402" s="26" t="s">
        <v>2236</v>
      </c>
      <c r="C402" s="6" t="s">
        <v>2237</v>
      </c>
      <c r="D402" s="6" t="s">
        <v>554</v>
      </c>
      <c r="E402" s="26" t="s">
        <v>2238</v>
      </c>
      <c r="F402" s="26" t="s">
        <v>2236</v>
      </c>
      <c r="G402" s="16" t="str">
        <f t="shared" si="12"/>
        <v>Archivo de Trámite de la Administración Desconcentrada de Recaudación de Chiapas 1</v>
      </c>
      <c r="H402" s="8" t="s">
        <v>349</v>
      </c>
      <c r="N402" s="8" t="str">
        <f t="shared" si="13"/>
        <v>400.20.00.00.00-T</v>
      </c>
      <c r="O402"/>
      <c r="P402"/>
      <c r="Q402"/>
    </row>
    <row r="403" spans="1:17" ht="40.5" x14ac:dyDescent="0.25">
      <c r="A403" s="30">
        <v>394</v>
      </c>
      <c r="B403" s="26" t="s">
        <v>2239</v>
      </c>
      <c r="C403" s="6" t="s">
        <v>2240</v>
      </c>
      <c r="D403" s="6" t="s">
        <v>565</v>
      </c>
      <c r="E403" s="26" t="s">
        <v>2241</v>
      </c>
      <c r="F403" s="26" t="s">
        <v>2239</v>
      </c>
      <c r="G403" s="16" t="str">
        <f t="shared" si="12"/>
        <v>Archivo de Trámite de la Administración Desconcentrada de Recaudación de Chiapas 2</v>
      </c>
      <c r="H403" s="8" t="s">
        <v>349</v>
      </c>
      <c r="N403" s="8" t="str">
        <f t="shared" si="13"/>
        <v>400.21.00.00.00-T</v>
      </c>
      <c r="O403"/>
      <c r="P403"/>
      <c r="Q403"/>
    </row>
    <row r="404" spans="1:17" ht="40.5" x14ac:dyDescent="0.25">
      <c r="A404" s="30">
        <v>395</v>
      </c>
      <c r="B404" s="26" t="s">
        <v>2242</v>
      </c>
      <c r="C404" s="6" t="s">
        <v>2243</v>
      </c>
      <c r="D404" s="6" t="s">
        <v>576</v>
      </c>
      <c r="E404" s="26" t="s">
        <v>2244</v>
      </c>
      <c r="F404" s="26" t="s">
        <v>2242</v>
      </c>
      <c r="G404" s="16" t="str">
        <f t="shared" si="12"/>
        <v>Archivo de Trámite de la Administración Desconcentrada de Recaudación de Chihuahua 1</v>
      </c>
      <c r="H404" s="8" t="s">
        <v>349</v>
      </c>
      <c r="N404" s="8" t="str">
        <f t="shared" si="13"/>
        <v>400.22.00.00.00-T</v>
      </c>
      <c r="O404"/>
      <c r="P404"/>
      <c r="Q404"/>
    </row>
    <row r="405" spans="1:17" ht="40.5" x14ac:dyDescent="0.25">
      <c r="A405" s="30">
        <v>396</v>
      </c>
      <c r="B405" s="26" t="s">
        <v>2245</v>
      </c>
      <c r="C405" s="6" t="s">
        <v>2246</v>
      </c>
      <c r="D405" s="6" t="s">
        <v>588</v>
      </c>
      <c r="E405" s="26" t="s">
        <v>2247</v>
      </c>
      <c r="F405" s="26" t="s">
        <v>2245</v>
      </c>
      <c r="G405" s="16" t="str">
        <f t="shared" si="12"/>
        <v>Archivo de Trámite de la Administración Desconcentrada de Recaudación de Chihuahua 2</v>
      </c>
      <c r="H405" s="8" t="s">
        <v>349</v>
      </c>
      <c r="N405" s="8" t="str">
        <f t="shared" si="13"/>
        <v>400.23.00.00.00-T</v>
      </c>
      <c r="O405"/>
      <c r="P405"/>
      <c r="Q405"/>
    </row>
    <row r="406" spans="1:17" ht="40.5" x14ac:dyDescent="0.25">
      <c r="A406" s="30">
        <v>397</v>
      </c>
      <c r="B406" s="26" t="s">
        <v>2248</v>
      </c>
      <c r="C406" s="6" t="s">
        <v>2249</v>
      </c>
      <c r="D406" s="6" t="s">
        <v>599</v>
      </c>
      <c r="E406" s="26" t="s">
        <v>2250</v>
      </c>
      <c r="F406" s="26" t="s">
        <v>2248</v>
      </c>
      <c r="G406" s="16" t="str">
        <f t="shared" si="12"/>
        <v>Archivo de Trámite de la Administración Desconcentrada de Recaudación de Durango 1</v>
      </c>
      <c r="H406" s="8" t="s">
        <v>349</v>
      </c>
      <c r="N406" s="8" t="str">
        <f t="shared" si="13"/>
        <v>400.24.00.00.00-T</v>
      </c>
      <c r="O406"/>
      <c r="P406"/>
      <c r="Q406"/>
    </row>
    <row r="407" spans="1:17" ht="40.5" x14ac:dyDescent="0.25">
      <c r="A407" s="30">
        <v>398</v>
      </c>
      <c r="B407" s="26" t="s">
        <v>2251</v>
      </c>
      <c r="C407" s="6" t="s">
        <v>2252</v>
      </c>
      <c r="D407" s="6" t="s">
        <v>610</v>
      </c>
      <c r="E407" s="26" t="s">
        <v>2253</v>
      </c>
      <c r="F407" s="26" t="s">
        <v>2251</v>
      </c>
      <c r="G407" s="16" t="str">
        <f t="shared" si="12"/>
        <v>Archivo de Trámite de la Administración Desconcentrada de Recaudación de Guanajuato 2</v>
      </c>
      <c r="H407" s="8" t="s">
        <v>349</v>
      </c>
      <c r="N407" s="8" t="str">
        <f t="shared" si="13"/>
        <v>400.26.00.00.00-T</v>
      </c>
      <c r="O407"/>
      <c r="P407"/>
      <c r="Q407"/>
    </row>
    <row r="408" spans="1:17" ht="40.5" x14ac:dyDescent="0.25">
      <c r="A408" s="30">
        <v>399</v>
      </c>
      <c r="B408" s="26" t="s">
        <v>2254</v>
      </c>
      <c r="C408" s="6" t="s">
        <v>2255</v>
      </c>
      <c r="D408" s="6" t="s">
        <v>621</v>
      </c>
      <c r="E408" s="26" t="s">
        <v>2256</v>
      </c>
      <c r="F408" s="26" t="s">
        <v>2254</v>
      </c>
      <c r="G408" s="16" t="str">
        <f t="shared" si="12"/>
        <v>Archivo de Trámite de la Administración Desconcentrada de Recaudación de Guanajuato 3</v>
      </c>
      <c r="H408" s="8" t="s">
        <v>349</v>
      </c>
      <c r="N408" s="8" t="str">
        <f t="shared" si="13"/>
        <v>400.27.00.00.00-T</v>
      </c>
      <c r="O408"/>
      <c r="P408"/>
      <c r="Q408"/>
    </row>
    <row r="409" spans="1:17" ht="40.5" x14ac:dyDescent="0.25">
      <c r="A409" s="30">
        <v>400</v>
      </c>
      <c r="B409" s="26" t="s">
        <v>2257</v>
      </c>
      <c r="C409" s="6" t="s">
        <v>2258</v>
      </c>
      <c r="D409" s="6" t="s">
        <v>632</v>
      </c>
      <c r="E409" s="26" t="s">
        <v>2259</v>
      </c>
      <c r="F409" s="26" t="s">
        <v>2257</v>
      </c>
      <c r="G409" s="16" t="str">
        <f t="shared" si="12"/>
        <v>Archivo de Trámite de la Administración Desconcentrada de Recaudación de Guerrero 1</v>
      </c>
      <c r="H409" s="8" t="s">
        <v>349</v>
      </c>
      <c r="N409" s="8" t="str">
        <f t="shared" si="13"/>
        <v>400.28.00.00.00-T</v>
      </c>
      <c r="O409"/>
      <c r="P409"/>
      <c r="Q409"/>
    </row>
    <row r="410" spans="1:17" ht="40.5" x14ac:dyDescent="0.25">
      <c r="A410" s="30">
        <v>401</v>
      </c>
      <c r="B410" s="26" t="s">
        <v>2260</v>
      </c>
      <c r="C410" s="6" t="s">
        <v>2261</v>
      </c>
      <c r="D410" s="6" t="s">
        <v>643</v>
      </c>
      <c r="E410" s="26" t="s">
        <v>2262</v>
      </c>
      <c r="F410" s="26" t="s">
        <v>2260</v>
      </c>
      <c r="G410" s="16" t="str">
        <f t="shared" si="12"/>
        <v>Archivo de Trámite de la Administración Desconcentrada de Recaudación de Hidalgo 1</v>
      </c>
      <c r="H410" s="8" t="s">
        <v>349</v>
      </c>
      <c r="N410" s="8" t="str">
        <f t="shared" si="13"/>
        <v>400.30.00.00.00-T</v>
      </c>
      <c r="O410"/>
      <c r="P410"/>
      <c r="Q410"/>
    </row>
    <row r="411" spans="1:17" ht="27" x14ac:dyDescent="0.25">
      <c r="A411" s="30">
        <v>402</v>
      </c>
      <c r="B411" s="26" t="s">
        <v>2263</v>
      </c>
      <c r="C411" s="6" t="s">
        <v>2264</v>
      </c>
      <c r="D411" s="6" t="s">
        <v>654</v>
      </c>
      <c r="E411" s="26" t="s">
        <v>2265</v>
      </c>
      <c r="F411" s="26" t="s">
        <v>2263</v>
      </c>
      <c r="G411" s="16" t="str">
        <f t="shared" si="12"/>
        <v>Archivo de Trámite de la Administración Desconcentrada de Recaudación de Jalisco 1</v>
      </c>
      <c r="H411" s="8" t="s">
        <v>349</v>
      </c>
      <c r="N411" s="8" t="str">
        <f t="shared" si="13"/>
        <v>400.31.00.00.00-T</v>
      </c>
      <c r="O411"/>
      <c r="P411"/>
      <c r="Q411"/>
    </row>
    <row r="412" spans="1:17" ht="27" x14ac:dyDescent="0.25">
      <c r="A412" s="30">
        <v>403</v>
      </c>
      <c r="B412" s="26" t="s">
        <v>2266</v>
      </c>
      <c r="C412" s="6" t="s">
        <v>2267</v>
      </c>
      <c r="D412" s="6" t="s">
        <v>665</v>
      </c>
      <c r="E412" s="26" t="s">
        <v>2268</v>
      </c>
      <c r="F412" s="26" t="s">
        <v>2266</v>
      </c>
      <c r="G412" s="16" t="str">
        <f t="shared" si="12"/>
        <v>Archivo de Trámite de la Administración Desconcentrada de Recaudación de Jalisco 2</v>
      </c>
      <c r="H412" s="8" t="s">
        <v>349</v>
      </c>
      <c r="N412" s="8" t="str">
        <f t="shared" si="13"/>
        <v>400.32.00.00.00-T</v>
      </c>
      <c r="O412"/>
      <c r="P412"/>
      <c r="Q412"/>
    </row>
    <row r="413" spans="1:17" ht="27" x14ac:dyDescent="0.25">
      <c r="A413" s="30">
        <v>404</v>
      </c>
      <c r="B413" s="26" t="s">
        <v>2269</v>
      </c>
      <c r="C413" s="6" t="s">
        <v>2270</v>
      </c>
      <c r="D413" s="6" t="s">
        <v>676</v>
      </c>
      <c r="E413" s="26" t="s">
        <v>2271</v>
      </c>
      <c r="F413" s="26" t="s">
        <v>2269</v>
      </c>
      <c r="G413" s="16" t="str">
        <f t="shared" si="12"/>
        <v>Archivo de Trámite de la Administración Desconcentrada de Recaudación de Jalisco 3</v>
      </c>
      <c r="H413" s="8" t="s">
        <v>349</v>
      </c>
      <c r="N413" s="8" t="str">
        <f t="shared" si="13"/>
        <v>400.33.00.00.00-T</v>
      </c>
      <c r="O413"/>
      <c r="P413"/>
      <c r="Q413"/>
    </row>
    <row r="414" spans="1:17" ht="27" x14ac:dyDescent="0.25">
      <c r="A414" s="30">
        <v>405</v>
      </c>
      <c r="B414" s="26" t="s">
        <v>2272</v>
      </c>
      <c r="C414" s="6" t="s">
        <v>2273</v>
      </c>
      <c r="D414" s="6" t="s">
        <v>687</v>
      </c>
      <c r="E414" s="26" t="s">
        <v>2274</v>
      </c>
      <c r="F414" s="26" t="s">
        <v>2272</v>
      </c>
      <c r="G414" s="16" t="str">
        <f t="shared" si="12"/>
        <v>Archivo de Trámite de la Administración Desconcentrada de Recaudación de México 1</v>
      </c>
      <c r="H414" s="8" t="s">
        <v>349</v>
      </c>
      <c r="N414" s="8" t="str">
        <f t="shared" si="13"/>
        <v>400.36.00.00.00-T</v>
      </c>
      <c r="O414"/>
      <c r="P414"/>
      <c r="Q414"/>
    </row>
    <row r="415" spans="1:17" ht="27" x14ac:dyDescent="0.25">
      <c r="A415" s="30">
        <v>406</v>
      </c>
      <c r="B415" s="26" t="s">
        <v>2275</v>
      </c>
      <c r="C415" s="6" t="s">
        <v>2276</v>
      </c>
      <c r="D415" s="6" t="s">
        <v>698</v>
      </c>
      <c r="E415" s="26" t="s">
        <v>2277</v>
      </c>
      <c r="F415" s="26" t="s">
        <v>2275</v>
      </c>
      <c r="G415" s="16" t="str">
        <f t="shared" si="12"/>
        <v>Archivo de Trámite de la Administración Desconcentrada de Recaudación de México 2</v>
      </c>
      <c r="H415" s="8" t="s">
        <v>349</v>
      </c>
      <c r="N415" s="8" t="str">
        <f t="shared" si="13"/>
        <v>400.37.00.00.00-T</v>
      </c>
      <c r="O415"/>
      <c r="P415"/>
      <c r="Q415"/>
    </row>
    <row r="416" spans="1:17" ht="40.5" x14ac:dyDescent="0.25">
      <c r="A416" s="30">
        <v>407</v>
      </c>
      <c r="B416" s="26" t="s">
        <v>2278</v>
      </c>
      <c r="C416" s="6" t="s">
        <v>2279</v>
      </c>
      <c r="D416" s="6" t="s">
        <v>709</v>
      </c>
      <c r="E416" s="26" t="s">
        <v>2280</v>
      </c>
      <c r="F416" s="26" t="s">
        <v>2278</v>
      </c>
      <c r="G416" s="16" t="str">
        <f t="shared" si="12"/>
        <v>Archivo de Trámite de la Administración Desconcentrada de Recaudación de Michoacán 1</v>
      </c>
      <c r="H416" s="8" t="s">
        <v>349</v>
      </c>
      <c r="N416" s="8" t="str">
        <f t="shared" si="13"/>
        <v>400.38.00.00.00-T</v>
      </c>
      <c r="O416"/>
      <c r="P416"/>
      <c r="Q416"/>
    </row>
    <row r="417" spans="1:17" ht="40.5" x14ac:dyDescent="0.25">
      <c r="A417" s="30">
        <v>408</v>
      </c>
      <c r="B417" s="26" t="s">
        <v>2281</v>
      </c>
      <c r="C417" s="6" t="s">
        <v>2282</v>
      </c>
      <c r="D417" s="6" t="s">
        <v>721</v>
      </c>
      <c r="E417" s="26" t="s">
        <v>2283</v>
      </c>
      <c r="F417" s="26" t="s">
        <v>2281</v>
      </c>
      <c r="G417" s="16" t="str">
        <f t="shared" si="12"/>
        <v>Archivo de Trámite de la Administración Desconcentrada de Recaudación de Morelos 1</v>
      </c>
      <c r="H417" s="8" t="s">
        <v>349</v>
      </c>
      <c r="N417" s="8" t="str">
        <f t="shared" si="13"/>
        <v>400.40.00.00.00-T</v>
      </c>
      <c r="O417"/>
      <c r="P417"/>
      <c r="Q417"/>
    </row>
    <row r="418" spans="1:17" ht="27" x14ac:dyDescent="0.25">
      <c r="A418" s="30">
        <v>409</v>
      </c>
      <c r="B418" s="26" t="s">
        <v>2284</v>
      </c>
      <c r="C418" s="6" t="s">
        <v>2285</v>
      </c>
      <c r="D418" s="6" t="s">
        <v>732</v>
      </c>
      <c r="E418" s="26" t="s">
        <v>2286</v>
      </c>
      <c r="F418" s="26" t="s">
        <v>2284</v>
      </c>
      <c r="G418" s="16" t="str">
        <f t="shared" si="12"/>
        <v>Archivo de Trámite de la Administración Desconcentrada de Recaudación de Nayarit 1</v>
      </c>
      <c r="H418" s="8" t="s">
        <v>349</v>
      </c>
      <c r="N418" s="8" t="str">
        <f t="shared" si="13"/>
        <v>400.41.00.00.00-T</v>
      </c>
      <c r="O418"/>
      <c r="P418"/>
      <c r="Q418"/>
    </row>
    <row r="419" spans="1:17" ht="40.5" x14ac:dyDescent="0.25">
      <c r="A419" s="30">
        <v>410</v>
      </c>
      <c r="B419" s="26" t="s">
        <v>2287</v>
      </c>
      <c r="C419" s="6" t="s">
        <v>2288</v>
      </c>
      <c r="D419" s="6" t="s">
        <v>743</v>
      </c>
      <c r="E419" s="26" t="s">
        <v>2289</v>
      </c>
      <c r="F419" s="26" t="s">
        <v>2287</v>
      </c>
      <c r="G419" s="16" t="str">
        <f t="shared" si="12"/>
        <v>Archivo de Trámite de la Administración Desconcentrada de Recaudación de Nuevo León 1</v>
      </c>
      <c r="H419" s="8" t="s">
        <v>349</v>
      </c>
      <c r="N419" s="8" t="str">
        <f t="shared" si="13"/>
        <v>400.42.00.00.00-T</v>
      </c>
      <c r="O419"/>
      <c r="P419"/>
      <c r="Q419"/>
    </row>
    <row r="420" spans="1:17" ht="40.5" x14ac:dyDescent="0.25">
      <c r="A420" s="30">
        <v>411</v>
      </c>
      <c r="B420" s="26" t="s">
        <v>2290</v>
      </c>
      <c r="C420" s="6" t="s">
        <v>2291</v>
      </c>
      <c r="D420" s="6" t="s">
        <v>754</v>
      </c>
      <c r="E420" s="26" t="s">
        <v>2292</v>
      </c>
      <c r="F420" s="26" t="s">
        <v>2290</v>
      </c>
      <c r="G420" s="16" t="str">
        <f t="shared" si="12"/>
        <v>Archivo de Trámite de la Administración Desconcentrada de Recaudación de Nuevo León 2</v>
      </c>
      <c r="H420" s="8" t="s">
        <v>349</v>
      </c>
      <c r="N420" s="8" t="str">
        <f t="shared" si="13"/>
        <v>400.43.00.00.00-T</v>
      </c>
      <c r="O420"/>
      <c r="P420"/>
      <c r="Q420"/>
    </row>
    <row r="421" spans="1:17" ht="40.5" x14ac:dyDescent="0.25">
      <c r="A421" s="30">
        <v>412</v>
      </c>
      <c r="B421" s="26" t="s">
        <v>2293</v>
      </c>
      <c r="C421" s="6" t="s">
        <v>2294</v>
      </c>
      <c r="D421" s="6" t="s">
        <v>765</v>
      </c>
      <c r="E421" s="26" t="s">
        <v>2295</v>
      </c>
      <c r="F421" s="26" t="s">
        <v>2293</v>
      </c>
      <c r="G421" s="16" t="str">
        <f t="shared" si="12"/>
        <v>Archivo de Trámite de la Administración Desconcentrada de Recaudación de Nuevo León 3</v>
      </c>
      <c r="H421" s="8" t="s">
        <v>349</v>
      </c>
      <c r="N421" s="8" t="str">
        <f t="shared" si="13"/>
        <v>400.44.00.00.00-T</v>
      </c>
      <c r="O421"/>
      <c r="P421"/>
      <c r="Q421"/>
    </row>
    <row r="422" spans="1:17" ht="40.5" x14ac:dyDescent="0.25">
      <c r="A422" s="30">
        <v>413</v>
      </c>
      <c r="B422" s="26" t="s">
        <v>2296</v>
      </c>
      <c r="C422" s="6" t="s">
        <v>2297</v>
      </c>
      <c r="D422" s="6" t="s">
        <v>776</v>
      </c>
      <c r="E422" s="26" t="s">
        <v>2298</v>
      </c>
      <c r="F422" s="26" t="s">
        <v>2296</v>
      </c>
      <c r="G422" s="16" t="str">
        <f t="shared" si="12"/>
        <v>Archivo de Trámite de la Administración Desconcentrada de Recaudación de Oaxaca de Juárez 1</v>
      </c>
      <c r="H422" s="8" t="s">
        <v>349</v>
      </c>
      <c r="N422" s="8" t="str">
        <f t="shared" si="13"/>
        <v>400.45.00.00.00-T</v>
      </c>
      <c r="O422"/>
      <c r="P422"/>
      <c r="Q422"/>
    </row>
    <row r="423" spans="1:17" ht="27" x14ac:dyDescent="0.25">
      <c r="A423" s="30">
        <v>414</v>
      </c>
      <c r="B423" s="26" t="s">
        <v>2299</v>
      </c>
      <c r="C423" s="6" t="s">
        <v>2300</v>
      </c>
      <c r="D423" s="6" t="s">
        <v>787</v>
      </c>
      <c r="E423" s="26" t="s">
        <v>2301</v>
      </c>
      <c r="F423" s="26" t="s">
        <v>2299</v>
      </c>
      <c r="G423" s="16" t="str">
        <f t="shared" si="12"/>
        <v>Archivo de Trámite de la Administración Desconcentrada de Recaudación de Puebla 1</v>
      </c>
      <c r="H423" s="8" t="s">
        <v>349</v>
      </c>
      <c r="N423" s="8" t="str">
        <f t="shared" si="13"/>
        <v>400.46.00.00.00-T</v>
      </c>
      <c r="O423"/>
      <c r="P423"/>
      <c r="Q423"/>
    </row>
    <row r="424" spans="1:17" ht="27" x14ac:dyDescent="0.25">
      <c r="A424" s="30">
        <v>415</v>
      </c>
      <c r="B424" s="26" t="s">
        <v>2302</v>
      </c>
      <c r="C424" s="6" t="s">
        <v>2303</v>
      </c>
      <c r="D424" s="6" t="s">
        <v>798</v>
      </c>
      <c r="E424" s="26" t="s">
        <v>2304</v>
      </c>
      <c r="F424" s="26" t="s">
        <v>2302</v>
      </c>
      <c r="G424" s="16" t="str">
        <f t="shared" si="12"/>
        <v>Archivo de Trámite de la Administración Desconcentrada de Recaudación de Puebla 2</v>
      </c>
      <c r="H424" s="8" t="s">
        <v>349</v>
      </c>
      <c r="N424" s="8" t="str">
        <f t="shared" si="13"/>
        <v>400.47.00.00.00-T</v>
      </c>
      <c r="O424"/>
      <c r="P424"/>
      <c r="Q424"/>
    </row>
    <row r="425" spans="1:17" ht="40.5" x14ac:dyDescent="0.25">
      <c r="A425" s="30">
        <v>416</v>
      </c>
      <c r="B425" s="26" t="s">
        <v>2305</v>
      </c>
      <c r="C425" s="6" t="s">
        <v>2306</v>
      </c>
      <c r="D425" s="6" t="s">
        <v>809</v>
      </c>
      <c r="E425" s="26" t="s">
        <v>2307</v>
      </c>
      <c r="F425" s="26" t="s">
        <v>2305</v>
      </c>
      <c r="G425" s="16" t="str">
        <f t="shared" si="12"/>
        <v>Archivo de Trámite de la Administración Desconcentrada de Recaudación de Querétaro 1</v>
      </c>
      <c r="H425" s="8" t="s">
        <v>349</v>
      </c>
      <c r="N425" s="8" t="str">
        <f t="shared" si="13"/>
        <v>400.48.00.00.00-T</v>
      </c>
      <c r="O425"/>
      <c r="P425"/>
      <c r="Q425"/>
    </row>
    <row r="426" spans="1:17" ht="40.5" x14ac:dyDescent="0.25">
      <c r="A426" s="30">
        <v>417</v>
      </c>
      <c r="B426" s="26" t="s">
        <v>2308</v>
      </c>
      <c r="C426" s="6" t="s">
        <v>2309</v>
      </c>
      <c r="D426" s="6" t="s">
        <v>820</v>
      </c>
      <c r="E426" s="26" t="s">
        <v>2310</v>
      </c>
      <c r="F426" s="26" t="s">
        <v>2308</v>
      </c>
      <c r="G426" s="16" t="str">
        <f t="shared" si="12"/>
        <v>Archivo de Trámite de la Administración Desconcentrada de Recaudación de Quintana Roo 2</v>
      </c>
      <c r="H426" s="8" t="s">
        <v>349</v>
      </c>
      <c r="N426" s="8" t="str">
        <f t="shared" si="13"/>
        <v>400.50.00.00.00-T</v>
      </c>
      <c r="O426"/>
      <c r="P426"/>
      <c r="Q426"/>
    </row>
    <row r="427" spans="1:17" ht="40.5" x14ac:dyDescent="0.25">
      <c r="A427" s="30">
        <v>418</v>
      </c>
      <c r="B427" s="26" t="s">
        <v>2311</v>
      </c>
      <c r="C427" s="6" t="s">
        <v>2312</v>
      </c>
      <c r="D427" s="6" t="s">
        <v>831</v>
      </c>
      <c r="E427" s="26" t="s">
        <v>2313</v>
      </c>
      <c r="F427" s="26" t="s">
        <v>2314</v>
      </c>
      <c r="G427" s="16" t="str">
        <f t="shared" si="12"/>
        <v>Archivo de Trámite de la Administración Desconcentrada de Recaudación de San Luis Potosí 1</v>
      </c>
      <c r="H427" s="8" t="s">
        <v>349</v>
      </c>
      <c r="N427" s="8" t="str">
        <f t="shared" si="13"/>
        <v>400.51.00.00.00-T</v>
      </c>
      <c r="O427"/>
      <c r="P427"/>
      <c r="Q427"/>
    </row>
    <row r="428" spans="1:17" ht="27" x14ac:dyDescent="0.25">
      <c r="A428" s="30">
        <v>419</v>
      </c>
      <c r="B428" s="26" t="s">
        <v>2315</v>
      </c>
      <c r="C428" s="6" t="s">
        <v>2316</v>
      </c>
      <c r="D428" s="6" t="s">
        <v>842</v>
      </c>
      <c r="E428" s="26" t="s">
        <v>2317</v>
      </c>
      <c r="F428" s="26" t="s">
        <v>2318</v>
      </c>
      <c r="G428" s="16" t="str">
        <f t="shared" si="12"/>
        <v>Archivo de Trámite de la Administración Desconcentrada de Recaudación de Sinaloa 1</v>
      </c>
      <c r="H428" s="8" t="s">
        <v>349</v>
      </c>
      <c r="N428" s="8" t="str">
        <f t="shared" si="13"/>
        <v>400.52.00.00.00-T</v>
      </c>
      <c r="O428"/>
      <c r="P428"/>
      <c r="Q428"/>
    </row>
    <row r="429" spans="1:17" ht="40.5" x14ac:dyDescent="0.25">
      <c r="A429" s="30">
        <v>420</v>
      </c>
      <c r="B429" s="26" t="s">
        <v>2319</v>
      </c>
      <c r="C429" s="6" t="s">
        <v>2320</v>
      </c>
      <c r="D429" s="6" t="s">
        <v>853</v>
      </c>
      <c r="E429" s="26" t="s">
        <v>2321</v>
      </c>
      <c r="F429" s="26" t="s">
        <v>2319</v>
      </c>
      <c r="G429" s="16" t="str">
        <f t="shared" si="12"/>
        <v>Archivo de Trámite de la Administración Desconcentrada de Recaudación de Sinaloa 2</v>
      </c>
      <c r="H429" s="8" t="s">
        <v>349</v>
      </c>
      <c r="N429" s="8" t="str">
        <f t="shared" si="13"/>
        <v>400.53.00.00.00-T</v>
      </c>
      <c r="O429"/>
      <c r="P429"/>
      <c r="Q429"/>
    </row>
    <row r="430" spans="1:17" ht="27" x14ac:dyDescent="0.25">
      <c r="A430" s="30">
        <v>421</v>
      </c>
      <c r="B430" s="26" t="s">
        <v>2322</v>
      </c>
      <c r="C430" s="6" t="s">
        <v>2323</v>
      </c>
      <c r="D430" s="6" t="s">
        <v>864</v>
      </c>
      <c r="E430" s="26" t="s">
        <v>2324</v>
      </c>
      <c r="F430" s="26" t="s">
        <v>2325</v>
      </c>
      <c r="G430" s="16" t="str">
        <f t="shared" si="12"/>
        <v>Archivo de Trámite de la Administración Desconcentrada de Recaudación de Sonora 1</v>
      </c>
      <c r="H430" s="8" t="s">
        <v>349</v>
      </c>
      <c r="N430" s="8" t="str">
        <f t="shared" si="13"/>
        <v>400.55.00.00.00-T</v>
      </c>
      <c r="O430"/>
      <c r="P430"/>
      <c r="Q430"/>
    </row>
    <row r="431" spans="1:17" ht="40.5" x14ac:dyDescent="0.25">
      <c r="A431" s="30">
        <v>422</v>
      </c>
      <c r="B431" s="26" t="s">
        <v>2326</v>
      </c>
      <c r="C431" s="6" t="s">
        <v>2327</v>
      </c>
      <c r="D431" s="6" t="s">
        <v>876</v>
      </c>
      <c r="E431" s="26" t="s">
        <v>2328</v>
      </c>
      <c r="F431" s="26" t="s">
        <v>2329</v>
      </c>
      <c r="G431" s="16" t="str">
        <f t="shared" si="12"/>
        <v>Archivo de Trámite de la Administración Desconcentrada de Recaudación de Sonora 2</v>
      </c>
      <c r="H431" s="8" t="s">
        <v>349</v>
      </c>
      <c r="N431" s="8" t="str">
        <f t="shared" si="13"/>
        <v>400.56.00.00.00-T</v>
      </c>
      <c r="O431"/>
      <c r="P431"/>
      <c r="Q431"/>
    </row>
    <row r="432" spans="1:17" ht="40.5" x14ac:dyDescent="0.25">
      <c r="A432" s="30">
        <v>423</v>
      </c>
      <c r="B432" s="26" t="s">
        <v>2330</v>
      </c>
      <c r="C432" s="6" t="s">
        <v>2331</v>
      </c>
      <c r="D432" s="6" t="s">
        <v>887</v>
      </c>
      <c r="E432" s="26" t="s">
        <v>2332</v>
      </c>
      <c r="F432" s="26" t="s">
        <v>2333</v>
      </c>
      <c r="G432" s="16" t="str">
        <f t="shared" si="12"/>
        <v>Archivo de Trámite de la Administración Desconcentrada de Recaudación de Sonora 3</v>
      </c>
      <c r="H432" s="8" t="s">
        <v>349</v>
      </c>
      <c r="N432" s="8" t="str">
        <f t="shared" si="13"/>
        <v>400.57.00.00.00-T</v>
      </c>
      <c r="O432"/>
      <c r="P432"/>
      <c r="Q432"/>
    </row>
    <row r="433" spans="1:17" ht="40.5" x14ac:dyDescent="0.25">
      <c r="A433" s="30">
        <v>424</v>
      </c>
      <c r="B433" s="26" t="s">
        <v>2334</v>
      </c>
      <c r="C433" s="6" t="s">
        <v>2335</v>
      </c>
      <c r="D433" s="6" t="s">
        <v>898</v>
      </c>
      <c r="E433" s="26" t="s">
        <v>2336</v>
      </c>
      <c r="F433" s="26" t="s">
        <v>2337</v>
      </c>
      <c r="G433" s="16" t="str">
        <f t="shared" si="12"/>
        <v>Archivo de Trámite de la Administración Desconcentrada de Recaudación de Tabasco 1</v>
      </c>
      <c r="H433" s="8" t="s">
        <v>349</v>
      </c>
      <c r="N433" s="8" t="str">
        <f t="shared" si="13"/>
        <v>400.58.00.00.00-T</v>
      </c>
      <c r="O433"/>
      <c r="P433"/>
      <c r="Q433"/>
    </row>
    <row r="434" spans="1:17" ht="40.5" x14ac:dyDescent="0.25">
      <c r="A434" s="30">
        <v>425</v>
      </c>
      <c r="B434" s="26" t="s">
        <v>2338</v>
      </c>
      <c r="C434" s="6" t="s">
        <v>2339</v>
      </c>
      <c r="D434" s="6" t="s">
        <v>909</v>
      </c>
      <c r="E434" s="26" t="s">
        <v>2340</v>
      </c>
      <c r="F434" s="26" t="s">
        <v>2341</v>
      </c>
      <c r="G434" s="16" t="str">
        <f t="shared" si="12"/>
        <v>Archivo de Trámite de la Administración Desconcentrada de Recaudación de Tamaulipas 1</v>
      </c>
      <c r="H434" s="8" t="s">
        <v>349</v>
      </c>
      <c r="N434" s="8" t="str">
        <f t="shared" si="13"/>
        <v>400.59.00.00.00-T</v>
      </c>
      <c r="O434"/>
      <c r="P434"/>
      <c r="Q434"/>
    </row>
    <row r="435" spans="1:17" ht="40.5" x14ac:dyDescent="0.25">
      <c r="A435" s="30">
        <v>426</v>
      </c>
      <c r="B435" s="26" t="s">
        <v>2342</v>
      </c>
      <c r="C435" s="6" t="s">
        <v>2343</v>
      </c>
      <c r="D435" s="6" t="s">
        <v>920</v>
      </c>
      <c r="E435" s="26" t="s">
        <v>2344</v>
      </c>
      <c r="F435" s="26" t="s">
        <v>2345</v>
      </c>
      <c r="G435" s="16" t="str">
        <f t="shared" si="12"/>
        <v>Archivo de Trámite de la Administración Desconcentrada de Recaudación de Tamaulipas 3</v>
      </c>
      <c r="H435" s="8" t="s">
        <v>349</v>
      </c>
      <c r="N435" s="8" t="str">
        <f t="shared" si="13"/>
        <v>400.61.00.00.00-T</v>
      </c>
      <c r="O435"/>
      <c r="P435"/>
      <c r="Q435"/>
    </row>
    <row r="436" spans="1:17" ht="40.5" x14ac:dyDescent="0.25">
      <c r="A436" s="30">
        <v>427</v>
      </c>
      <c r="B436" s="26" t="s">
        <v>2346</v>
      </c>
      <c r="C436" s="6" t="s">
        <v>2347</v>
      </c>
      <c r="D436" s="6" t="s">
        <v>931</v>
      </c>
      <c r="E436" s="26" t="s">
        <v>2348</v>
      </c>
      <c r="F436" s="26" t="s">
        <v>2349</v>
      </c>
      <c r="G436" s="16" t="str">
        <f t="shared" si="12"/>
        <v>Archivo de Trámite de la Administración Desconcentrada de Recaudación de Tamaulipas 4</v>
      </c>
      <c r="H436" s="8" t="s">
        <v>349</v>
      </c>
      <c r="N436" s="8" t="str">
        <f t="shared" si="13"/>
        <v>400.62.00.00.00-T</v>
      </c>
      <c r="O436"/>
      <c r="P436"/>
      <c r="Q436"/>
    </row>
    <row r="437" spans="1:17" ht="40.5" x14ac:dyDescent="0.25">
      <c r="A437" s="30">
        <v>428</v>
      </c>
      <c r="B437" s="26" t="s">
        <v>2350</v>
      </c>
      <c r="C437" s="6" t="s">
        <v>2351</v>
      </c>
      <c r="D437" s="6" t="s">
        <v>942</v>
      </c>
      <c r="E437" s="26" t="s">
        <v>2352</v>
      </c>
      <c r="F437" s="26" t="s">
        <v>2353</v>
      </c>
      <c r="G437" s="16" t="str">
        <f t="shared" si="12"/>
        <v>Archivo de Trámite de la Administración Desconcentrada de Recaudación de Tamaulipas 5</v>
      </c>
      <c r="H437" s="8" t="s">
        <v>349</v>
      </c>
      <c r="N437" s="8" t="str">
        <f t="shared" si="13"/>
        <v>400.63.00.00.00-T</v>
      </c>
      <c r="O437"/>
      <c r="P437"/>
      <c r="Q437"/>
    </row>
    <row r="438" spans="1:17" ht="40.5" x14ac:dyDescent="0.25">
      <c r="A438" s="30">
        <v>429</v>
      </c>
      <c r="B438" s="26" t="s">
        <v>2354</v>
      </c>
      <c r="C438" s="6" t="s">
        <v>2355</v>
      </c>
      <c r="D438" s="6" t="s">
        <v>953</v>
      </c>
      <c r="E438" s="26" t="s">
        <v>2356</v>
      </c>
      <c r="F438" s="26" t="s">
        <v>2357</v>
      </c>
      <c r="G438" s="16" t="str">
        <f t="shared" si="12"/>
        <v>Archivo de Trámite de la Administración Desconcentrada de Recaudación de Tlaxcala 1</v>
      </c>
      <c r="H438" s="8" t="s">
        <v>349</v>
      </c>
      <c r="N438" s="8" t="str">
        <f t="shared" si="13"/>
        <v>400.64.00.00.00-T</v>
      </c>
      <c r="O438"/>
      <c r="P438"/>
      <c r="Q438"/>
    </row>
    <row r="439" spans="1:17" ht="40.5" x14ac:dyDescent="0.25">
      <c r="A439" s="30">
        <v>430</v>
      </c>
      <c r="B439" s="26" t="s">
        <v>2358</v>
      </c>
      <c r="C439" s="6" t="s">
        <v>2359</v>
      </c>
      <c r="D439" s="6" t="s">
        <v>964</v>
      </c>
      <c r="E439" s="26" t="s">
        <v>2360</v>
      </c>
      <c r="F439" s="26" t="s">
        <v>2361</v>
      </c>
      <c r="G439" s="16" t="str">
        <f t="shared" si="12"/>
        <v>Archivo de Trámite de la Administración Desconcentrada de Recaudación de Veracruz 1</v>
      </c>
      <c r="H439" s="8" t="s">
        <v>349</v>
      </c>
      <c r="N439" s="8" t="str">
        <f t="shared" si="13"/>
        <v>400.65.00.00.00-T</v>
      </c>
      <c r="O439"/>
      <c r="P439"/>
      <c r="Q439"/>
    </row>
    <row r="440" spans="1:17" ht="40.5" x14ac:dyDescent="0.25">
      <c r="A440" s="30">
        <v>431</v>
      </c>
      <c r="B440" s="26" t="s">
        <v>2362</v>
      </c>
      <c r="C440" s="6" t="s">
        <v>2363</v>
      </c>
      <c r="D440" s="6" t="s">
        <v>976</v>
      </c>
      <c r="E440" s="26" t="s">
        <v>2364</v>
      </c>
      <c r="F440" s="26" t="s">
        <v>2365</v>
      </c>
      <c r="G440" s="16" t="str">
        <f t="shared" si="12"/>
        <v>Archivo de Trámite de la Administración Desconcentrada de Recaudación de Veracruz 2</v>
      </c>
      <c r="H440" s="8" t="s">
        <v>349</v>
      </c>
      <c r="N440" s="8" t="str">
        <f t="shared" si="13"/>
        <v>400.66.00.00.00-T</v>
      </c>
      <c r="O440"/>
      <c r="P440"/>
      <c r="Q440"/>
    </row>
    <row r="441" spans="1:17" ht="40.5" x14ac:dyDescent="0.25">
      <c r="A441" s="30">
        <v>432</v>
      </c>
      <c r="B441" s="26" t="s">
        <v>2366</v>
      </c>
      <c r="C441" s="6" t="s">
        <v>2367</v>
      </c>
      <c r="D441" s="6" t="s">
        <v>987</v>
      </c>
      <c r="E441" s="26" t="s">
        <v>2368</v>
      </c>
      <c r="F441" s="26" t="s">
        <v>2369</v>
      </c>
      <c r="G441" s="16" t="str">
        <f t="shared" si="12"/>
        <v>Archivo de Trámite de la Administración Desconcentrada de Recaudación de Veracruz 4</v>
      </c>
      <c r="H441" s="8" t="s">
        <v>349</v>
      </c>
      <c r="N441" s="8" t="str">
        <f t="shared" si="13"/>
        <v>400.68.00.00.00-T</v>
      </c>
      <c r="O441"/>
      <c r="P441"/>
      <c r="Q441"/>
    </row>
    <row r="442" spans="1:17" ht="40.5" x14ac:dyDescent="0.25">
      <c r="A442" s="30">
        <v>433</v>
      </c>
      <c r="B442" s="26" t="s">
        <v>2370</v>
      </c>
      <c r="C442" s="6" t="s">
        <v>2371</v>
      </c>
      <c r="D442" s="6" t="s">
        <v>998</v>
      </c>
      <c r="E442" s="26" t="s">
        <v>2372</v>
      </c>
      <c r="F442" s="26" t="s">
        <v>2373</v>
      </c>
      <c r="G442" s="16" t="str">
        <f t="shared" si="12"/>
        <v>Archivo de Trámite de la Administración Desconcentrada de Recaudación de Yucatán 1</v>
      </c>
      <c r="H442" s="8" t="s">
        <v>349</v>
      </c>
      <c r="N442" s="8" t="str">
        <f t="shared" si="13"/>
        <v>400.70.00.00.00-T</v>
      </c>
      <c r="O442"/>
      <c r="P442"/>
      <c r="Q442"/>
    </row>
    <row r="443" spans="1:17" ht="40.5" x14ac:dyDescent="0.25">
      <c r="A443" s="30">
        <v>434</v>
      </c>
      <c r="B443" s="26" t="s">
        <v>2374</v>
      </c>
      <c r="C443" s="6" t="s">
        <v>2375</v>
      </c>
      <c r="D443" s="6" t="s">
        <v>1010</v>
      </c>
      <c r="E443" s="26" t="s">
        <v>2376</v>
      </c>
      <c r="F443" s="26" t="s">
        <v>2377</v>
      </c>
      <c r="G443" s="16" t="str">
        <f t="shared" si="12"/>
        <v>Archivo de Trámite de la Administración Desconcentrada de Recaudación de Zacatecas 1</v>
      </c>
      <c r="H443" s="8" t="s">
        <v>349</v>
      </c>
      <c r="N443" s="8" t="str">
        <f t="shared" si="13"/>
        <v>400.71.00.00.00-T</v>
      </c>
      <c r="O443"/>
      <c r="P443"/>
      <c r="Q443"/>
    </row>
    <row r="444" spans="1:17" ht="40.5" x14ac:dyDescent="0.25">
      <c r="A444" s="30">
        <v>435</v>
      </c>
      <c r="B444" s="26" t="s">
        <v>2378</v>
      </c>
      <c r="C444" s="6" t="s">
        <v>2379</v>
      </c>
      <c r="D444" s="6" t="s">
        <v>1022</v>
      </c>
      <c r="E444" s="26" t="s">
        <v>2380</v>
      </c>
      <c r="F444" s="26" t="s">
        <v>2381</v>
      </c>
      <c r="G444" s="16" t="str">
        <f t="shared" si="12"/>
        <v>Archivo de Trámite de la Administración Desconcentrada de Recaudación del Distrito Federal 1</v>
      </c>
      <c r="H444" s="8" t="s">
        <v>349</v>
      </c>
      <c r="N444" s="8" t="str">
        <f t="shared" si="13"/>
        <v>400.72.00.00.00-T</v>
      </c>
      <c r="O444"/>
      <c r="P444"/>
      <c r="Q444"/>
    </row>
    <row r="445" spans="1:17" ht="40.5" x14ac:dyDescent="0.25">
      <c r="A445" s="30">
        <v>436</v>
      </c>
      <c r="B445" s="26" t="s">
        <v>2382</v>
      </c>
      <c r="C445" s="6" t="s">
        <v>2383</v>
      </c>
      <c r="D445" s="6" t="s">
        <v>1033</v>
      </c>
      <c r="E445" s="26" t="s">
        <v>2384</v>
      </c>
      <c r="F445" s="26" t="s">
        <v>2385</v>
      </c>
      <c r="G445" s="16" t="str">
        <f t="shared" si="12"/>
        <v>Archivo de Trámite de la Administración Desconcentrada de Recaudación del Distrito Federal 2</v>
      </c>
      <c r="H445" s="8" t="s">
        <v>349</v>
      </c>
      <c r="N445" s="8" t="str">
        <f t="shared" si="13"/>
        <v>400.73.00.00.00-T</v>
      </c>
      <c r="O445"/>
      <c r="P445"/>
      <c r="Q445"/>
    </row>
    <row r="446" spans="1:17" ht="40.5" x14ac:dyDescent="0.25">
      <c r="A446" s="30">
        <v>437</v>
      </c>
      <c r="B446" s="26" t="s">
        <v>2386</v>
      </c>
      <c r="C446" s="6" t="s">
        <v>2387</v>
      </c>
      <c r="D446" s="6" t="s">
        <v>1044</v>
      </c>
      <c r="E446" s="26" t="s">
        <v>2388</v>
      </c>
      <c r="F446" s="26" t="s">
        <v>2389</v>
      </c>
      <c r="G446" s="16" t="str">
        <f t="shared" si="12"/>
        <v>Archivo de Trámite de la Administración Desconcentrada de Recaudación del Distrito Federal 3</v>
      </c>
      <c r="H446" s="8" t="s">
        <v>349</v>
      </c>
      <c r="N446" s="8" t="str">
        <f t="shared" si="13"/>
        <v>400.74.00.00.00-T</v>
      </c>
      <c r="O446"/>
      <c r="P446"/>
      <c r="Q446"/>
    </row>
    <row r="447" spans="1:17" ht="40.5" x14ac:dyDescent="0.25">
      <c r="A447" s="30">
        <v>438</v>
      </c>
      <c r="B447" s="26" t="s">
        <v>2390</v>
      </c>
      <c r="C447" s="6" t="s">
        <v>2391</v>
      </c>
      <c r="D447" s="6" t="s">
        <v>1055</v>
      </c>
      <c r="E447" s="26" t="s">
        <v>2392</v>
      </c>
      <c r="F447" s="26" t="s">
        <v>2393</v>
      </c>
      <c r="G447" s="16" t="str">
        <f t="shared" si="12"/>
        <v>Archivo de Trámite de la Administración Desconcentrada de Recaudación del Distrito Federal 4</v>
      </c>
      <c r="H447" s="11" t="s">
        <v>349</v>
      </c>
      <c r="I447" s="11"/>
      <c r="J447" s="11"/>
      <c r="K447" s="11"/>
      <c r="L447" s="11"/>
      <c r="N447" s="8" t="str">
        <f t="shared" si="13"/>
        <v>400.75.00.00.00-T</v>
      </c>
      <c r="O447"/>
      <c r="P447"/>
      <c r="Q447"/>
    </row>
    <row r="448" spans="1:17" ht="27" hidden="1" x14ac:dyDescent="0.25">
      <c r="A448" s="30">
        <v>439</v>
      </c>
      <c r="B448" s="26" t="s">
        <v>2394</v>
      </c>
      <c r="C448" s="6" t="s">
        <v>2395</v>
      </c>
      <c r="D448" s="6" t="s">
        <v>368</v>
      </c>
      <c r="E448" s="26" t="s">
        <v>2396</v>
      </c>
      <c r="F448" s="26" t="s">
        <v>2394</v>
      </c>
      <c r="G448" s="16" t="str">
        <f t="shared" si="12"/>
        <v>Archivo de Trámite de la Administración Central de Recursos Financieros</v>
      </c>
      <c r="H448" s="11" t="s">
        <v>348</v>
      </c>
      <c r="I448" s="11"/>
      <c r="J448" s="11"/>
      <c r="K448" s="11"/>
      <c r="L448" s="11"/>
      <c r="N448" s="8" t="str">
        <f t="shared" si="13"/>
        <v>300.01.00.00.00-T</v>
      </c>
      <c r="O448"/>
      <c r="P448"/>
      <c r="Q448"/>
    </row>
    <row r="449" spans="1:17" s="11" customFormat="1" ht="27" hidden="1" x14ac:dyDescent="0.25">
      <c r="A449" s="30">
        <v>440</v>
      </c>
      <c r="B449" s="28" t="s">
        <v>2397</v>
      </c>
      <c r="C449" s="10" t="s">
        <v>2398</v>
      </c>
      <c r="D449" s="10" t="s">
        <v>385</v>
      </c>
      <c r="E449" s="28" t="s">
        <v>2399</v>
      </c>
      <c r="F449" s="28" t="s">
        <v>2397</v>
      </c>
      <c r="G449" s="16" t="str">
        <f t="shared" si="12"/>
        <v>Archivo de Trámite de la Administración del Ciclo de Capital Humano 1</v>
      </c>
      <c r="H449" s="11" t="s">
        <v>348</v>
      </c>
      <c r="N449" s="8" t="str">
        <f t="shared" si="13"/>
        <v>300.02.01.00.00-T</v>
      </c>
      <c r="O449"/>
      <c r="P449"/>
      <c r="Q449"/>
    </row>
    <row r="450" spans="1:17" ht="27" hidden="1" x14ac:dyDescent="0.25">
      <c r="A450" s="30">
        <v>441</v>
      </c>
      <c r="B450" s="26" t="s">
        <v>2400</v>
      </c>
      <c r="C450" s="6" t="s">
        <v>2401</v>
      </c>
      <c r="D450" s="6" t="s">
        <v>480</v>
      </c>
      <c r="E450" s="26" t="s">
        <v>2402</v>
      </c>
      <c r="F450" s="26" t="s">
        <v>2400</v>
      </c>
      <c r="G450" s="16" t="str">
        <f t="shared" si="12"/>
        <v>Archivo de Trámite de la Administración de Estudios Organizacionales</v>
      </c>
      <c r="H450" s="11" t="s">
        <v>348</v>
      </c>
      <c r="I450" s="11"/>
      <c r="J450" s="11"/>
      <c r="K450" s="11"/>
      <c r="L450" s="11"/>
      <c r="N450" s="8" t="str">
        <f t="shared" si="13"/>
        <v>300.02.08.00.00-T</v>
      </c>
      <c r="O450"/>
      <c r="P450"/>
      <c r="Q450"/>
    </row>
    <row r="451" spans="1:17" ht="27" hidden="1" x14ac:dyDescent="0.25">
      <c r="A451" s="30">
        <v>442</v>
      </c>
      <c r="B451" s="26" t="s">
        <v>2403</v>
      </c>
      <c r="C451" s="6" t="s">
        <v>2404</v>
      </c>
      <c r="D451" s="6" t="s">
        <v>399</v>
      </c>
      <c r="E451" s="26" t="s">
        <v>2405</v>
      </c>
      <c r="F451" s="26" t="s">
        <v>2403</v>
      </c>
      <c r="G451" s="16" t="str">
        <f t="shared" si="12"/>
        <v>Archivo de Trámite de la Administración del Ciclo de Capital Humano 2</v>
      </c>
      <c r="H451" s="11" t="s">
        <v>348</v>
      </c>
      <c r="I451" s="11"/>
      <c r="J451" s="11"/>
      <c r="K451" s="11"/>
      <c r="L451" s="11"/>
      <c r="N451" s="8" t="str">
        <f t="shared" si="13"/>
        <v>300.02.02.00.00-T</v>
      </c>
      <c r="O451"/>
      <c r="P451"/>
      <c r="Q451"/>
    </row>
    <row r="452" spans="1:17" ht="27" hidden="1" x14ac:dyDescent="0.25">
      <c r="A452" s="30">
        <v>443</v>
      </c>
      <c r="B452" s="26" t="s">
        <v>2406</v>
      </c>
      <c r="C452" s="6" t="s">
        <v>2407</v>
      </c>
      <c r="D452" s="6" t="s">
        <v>413</v>
      </c>
      <c r="E452" s="26" t="s">
        <v>2408</v>
      </c>
      <c r="F452" s="26" t="s">
        <v>2406</v>
      </c>
      <c r="G452" s="16" t="str">
        <f t="shared" si="12"/>
        <v>Archivo de Trámite de la Administración del Ciclo de Capital Humano 3</v>
      </c>
      <c r="H452" s="11" t="s">
        <v>348</v>
      </c>
      <c r="I452" s="11"/>
      <c r="J452" s="11"/>
      <c r="K452" s="11"/>
      <c r="L452" s="11"/>
      <c r="N452" s="8" t="str">
        <f t="shared" si="13"/>
        <v>300.02.03.00.00-T</v>
      </c>
      <c r="O452"/>
      <c r="P452"/>
      <c r="Q452"/>
    </row>
    <row r="453" spans="1:17" ht="27" hidden="1" x14ac:dyDescent="0.25">
      <c r="A453" s="30">
        <v>444</v>
      </c>
      <c r="B453" s="26" t="s">
        <v>2409</v>
      </c>
      <c r="C453" s="6" t="s">
        <v>2410</v>
      </c>
      <c r="D453" s="6" t="s">
        <v>427</v>
      </c>
      <c r="E453" s="26" t="s">
        <v>2411</v>
      </c>
      <c r="F453" s="26" t="s">
        <v>2409</v>
      </c>
      <c r="G453" s="16" t="str">
        <f t="shared" si="12"/>
        <v>Archivo de Trámite de la Administración del Ciclo de Capital Humano 4</v>
      </c>
      <c r="H453" s="11" t="s">
        <v>348</v>
      </c>
      <c r="I453" s="11"/>
      <c r="J453" s="11"/>
      <c r="K453" s="11"/>
      <c r="L453" s="11"/>
      <c r="N453" s="8" t="str">
        <f t="shared" si="13"/>
        <v>300.02.04.00.00-T</v>
      </c>
      <c r="O453"/>
      <c r="P453"/>
      <c r="Q453"/>
    </row>
    <row r="454" spans="1:17" ht="40.5" hidden="1" x14ac:dyDescent="0.25">
      <c r="A454" s="30">
        <v>445</v>
      </c>
      <c r="B454" s="26" t="s">
        <v>2412</v>
      </c>
      <c r="C454" s="6" t="s">
        <v>2413</v>
      </c>
      <c r="D454" s="6" t="s">
        <v>441</v>
      </c>
      <c r="E454" s="26" t="s">
        <v>2414</v>
      </c>
      <c r="F454" s="26" t="s">
        <v>2412</v>
      </c>
      <c r="G454" s="16" t="str">
        <f t="shared" si="12"/>
        <v>Archivo de Trámite de la Administración del Ciclo de Capital Humano 5 CFTyCE Campus Tlalpan</v>
      </c>
      <c r="H454" s="11" t="s">
        <v>348</v>
      </c>
      <c r="I454" s="11"/>
      <c r="J454" s="11"/>
      <c r="K454" s="11"/>
      <c r="L454" s="11"/>
      <c r="N454" s="8" t="str">
        <f t="shared" si="13"/>
        <v>300.02.05.01.00-T</v>
      </c>
      <c r="O454"/>
      <c r="P454"/>
      <c r="Q454"/>
    </row>
    <row r="455" spans="1:17" ht="40.5" hidden="1" x14ac:dyDescent="0.25">
      <c r="A455" s="30">
        <v>446</v>
      </c>
      <c r="B455" s="26" t="s">
        <v>2415</v>
      </c>
      <c r="C455" s="6" t="s">
        <v>2416</v>
      </c>
      <c r="D455" s="6" t="s">
        <v>454</v>
      </c>
      <c r="E455" s="26" t="s">
        <v>2417</v>
      </c>
      <c r="F455" s="26" t="s">
        <v>2415</v>
      </c>
      <c r="G455" s="16" t="str">
        <f t="shared" si="12"/>
        <v>Archivo de Trámite de la Administración del Ciclo de Capital Humano 5 CFTYCE Campus Chichimequillas</v>
      </c>
      <c r="H455" s="11" t="s">
        <v>348</v>
      </c>
      <c r="I455" s="11"/>
      <c r="J455" s="11"/>
      <c r="K455" s="11"/>
      <c r="L455" s="11"/>
      <c r="N455" s="8" t="str">
        <f t="shared" si="13"/>
        <v>300.02.05.03.00-T</v>
      </c>
      <c r="O455"/>
      <c r="P455"/>
      <c r="Q455"/>
    </row>
    <row r="456" spans="1:17" ht="27" hidden="1" x14ac:dyDescent="0.25">
      <c r="A456" s="30">
        <v>447</v>
      </c>
      <c r="B456" s="26" t="s">
        <v>2418</v>
      </c>
      <c r="C456" s="6" t="s">
        <v>2419</v>
      </c>
      <c r="D456" s="6" t="s">
        <v>467</v>
      </c>
      <c r="E456" s="26" t="s">
        <v>2420</v>
      </c>
      <c r="F456" s="26" t="s">
        <v>2418</v>
      </c>
      <c r="G456" s="16" t="str">
        <f t="shared" si="12"/>
        <v>Archivo de Trámite de la Administración del Ciclo de Capital Humano 6</v>
      </c>
      <c r="H456" s="11" t="s">
        <v>348</v>
      </c>
      <c r="I456" s="11"/>
      <c r="J456" s="11"/>
      <c r="K456" s="11"/>
      <c r="L456" s="11"/>
      <c r="N456" s="8" t="str">
        <f t="shared" si="13"/>
        <v>300.02.06.00.00-T</v>
      </c>
      <c r="O456"/>
      <c r="P456"/>
      <c r="Q456"/>
    </row>
    <row r="457" spans="1:17" ht="27" hidden="1" x14ac:dyDescent="0.25">
      <c r="A457" s="30">
        <v>448</v>
      </c>
      <c r="B457" s="26" t="s">
        <v>2421</v>
      </c>
      <c r="C457" s="6" t="s">
        <v>2422</v>
      </c>
      <c r="D457" s="6" t="s">
        <v>493</v>
      </c>
      <c r="E457" s="26" t="s">
        <v>2423</v>
      </c>
      <c r="F457" s="26" t="s">
        <v>2421</v>
      </c>
      <c r="G457" s="16" t="str">
        <f t="shared" si="12"/>
        <v>Archivo de Trámite de la Administración Central de Destino de Bienes</v>
      </c>
      <c r="H457" s="11" t="s">
        <v>348</v>
      </c>
      <c r="I457" s="11"/>
      <c r="J457" s="11"/>
      <c r="K457" s="11"/>
      <c r="L457" s="11"/>
      <c r="N457" s="8" t="str">
        <f t="shared" si="13"/>
        <v>300.03.00.00.00-T</v>
      </c>
      <c r="O457"/>
      <c r="P457"/>
      <c r="Q457"/>
    </row>
    <row r="458" spans="1:17" ht="27" hidden="1" x14ac:dyDescent="0.25">
      <c r="A458" s="30">
        <v>449</v>
      </c>
      <c r="B458" s="26" t="s">
        <v>2424</v>
      </c>
      <c r="C458" s="6" t="s">
        <v>2425</v>
      </c>
      <c r="D458" s="6" t="s">
        <v>505</v>
      </c>
      <c r="E458" s="26" t="s">
        <v>2426</v>
      </c>
      <c r="F458" s="26" t="s">
        <v>2424</v>
      </c>
      <c r="G458" s="16" t="str">
        <f t="shared" si="12"/>
        <v>Archivo de Trámite de la Administración de Recursos Materiales 1</v>
      </c>
      <c r="H458" s="11" t="s">
        <v>348</v>
      </c>
      <c r="I458" s="11"/>
      <c r="J458" s="11"/>
      <c r="K458" s="11"/>
      <c r="L458" s="11"/>
      <c r="N458" s="8" t="str">
        <f t="shared" si="13"/>
        <v>300.04.01.00.00-T</v>
      </c>
      <c r="O458"/>
      <c r="P458"/>
      <c r="Q458"/>
    </row>
    <row r="459" spans="1:17" ht="27" hidden="1" x14ac:dyDescent="0.25">
      <c r="A459" s="30">
        <v>450</v>
      </c>
      <c r="B459" s="26" t="s">
        <v>2427</v>
      </c>
      <c r="C459" s="6" t="s">
        <v>2428</v>
      </c>
      <c r="D459" s="6" t="s">
        <v>517</v>
      </c>
      <c r="E459" s="26" t="s">
        <v>2429</v>
      </c>
      <c r="F459" s="26" t="s">
        <v>2427</v>
      </c>
      <c r="G459" s="16" t="str">
        <f t="shared" ref="G459:G522" si="14">TRIM(F459)</f>
        <v>Archivo de Trámite de la Administración de Recursos Materiales 2</v>
      </c>
      <c r="H459" s="11" t="s">
        <v>348</v>
      </c>
      <c r="I459" s="11"/>
      <c r="J459" s="11"/>
      <c r="K459" s="11"/>
      <c r="L459" s="11"/>
      <c r="N459" s="8" t="str">
        <f t="shared" ref="N459:N522" si="15">CONCATENATE(C459,$M$9)</f>
        <v>300.04.02.00.00-T</v>
      </c>
      <c r="O459"/>
      <c r="P459"/>
      <c r="Q459"/>
    </row>
    <row r="460" spans="1:17" ht="27" hidden="1" x14ac:dyDescent="0.25">
      <c r="A460" s="30">
        <v>451</v>
      </c>
      <c r="B460" s="26" t="s">
        <v>2430</v>
      </c>
      <c r="C460" s="6" t="s">
        <v>2431</v>
      </c>
      <c r="D460" s="6" t="s">
        <v>530</v>
      </c>
      <c r="E460" s="26" t="s">
        <v>2432</v>
      </c>
      <c r="F460" s="26" t="s">
        <v>2430</v>
      </c>
      <c r="G460" s="16" t="str">
        <f t="shared" si="14"/>
        <v>Archivo de Trámite de la Administración de Recursos Materiales 3</v>
      </c>
      <c r="H460" s="11" t="s">
        <v>348</v>
      </c>
      <c r="I460" s="11"/>
      <c r="J460" s="11"/>
      <c r="K460" s="11"/>
      <c r="L460" s="11"/>
      <c r="N460" s="8" t="str">
        <f t="shared" si="15"/>
        <v>300.04.03.00.00-T</v>
      </c>
      <c r="O460"/>
      <c r="P460"/>
      <c r="Q460"/>
    </row>
    <row r="461" spans="1:17" ht="27" hidden="1" x14ac:dyDescent="0.25">
      <c r="A461" s="30">
        <v>452</v>
      </c>
      <c r="B461" s="26" t="s">
        <v>2433</v>
      </c>
      <c r="C461" s="6" t="s">
        <v>2434</v>
      </c>
      <c r="D461" s="6" t="s">
        <v>542</v>
      </c>
      <c r="E461" s="26" t="s">
        <v>2435</v>
      </c>
      <c r="F461" s="26" t="s">
        <v>2433</v>
      </c>
      <c r="G461" s="16" t="str">
        <f t="shared" si="14"/>
        <v>Archivo de Trámite de la Administración de Recursos Materiales 4</v>
      </c>
      <c r="H461" s="11" t="s">
        <v>348</v>
      </c>
      <c r="I461" s="11"/>
      <c r="J461" s="11"/>
      <c r="K461" s="11"/>
      <c r="L461" s="11"/>
      <c r="N461" s="8" t="str">
        <f t="shared" si="15"/>
        <v>300.04.04.00.00-T</v>
      </c>
      <c r="O461"/>
      <c r="P461"/>
      <c r="Q461"/>
    </row>
    <row r="462" spans="1:17" ht="27" hidden="1" x14ac:dyDescent="0.25">
      <c r="A462" s="30">
        <v>453</v>
      </c>
      <c r="B462" s="26" t="s">
        <v>2436</v>
      </c>
      <c r="C462" s="6" t="s">
        <v>2437</v>
      </c>
      <c r="D462" s="6" t="s">
        <v>553</v>
      </c>
      <c r="E462" s="26" t="s">
        <v>332</v>
      </c>
      <c r="F462" s="26" t="s">
        <v>2436</v>
      </c>
      <c r="G462" s="16" t="str">
        <f t="shared" si="14"/>
        <v>Archivo de Trámite de la Administración de Recursos Materiales 5</v>
      </c>
      <c r="H462" s="11" t="s">
        <v>348</v>
      </c>
      <c r="I462" s="11"/>
      <c r="J462" s="11"/>
      <c r="K462" s="11"/>
      <c r="L462" s="11"/>
      <c r="N462" s="8" t="str">
        <f t="shared" si="15"/>
        <v>300.04.05.00.00-T</v>
      </c>
      <c r="O462"/>
      <c r="P462"/>
      <c r="Q462"/>
    </row>
    <row r="463" spans="1:17" ht="40.5" hidden="1" x14ac:dyDescent="0.25">
      <c r="A463" s="30">
        <v>454</v>
      </c>
      <c r="B463" s="26" t="s">
        <v>2438</v>
      </c>
      <c r="C463" s="6" t="s">
        <v>2439</v>
      </c>
      <c r="D463" s="6" t="s">
        <v>564</v>
      </c>
      <c r="E463" s="26" t="s">
        <v>2440</v>
      </c>
      <c r="F463" s="26" t="s">
        <v>2438</v>
      </c>
      <c r="G463" s="16" t="str">
        <f t="shared" si="14"/>
        <v>Archivo de Trámite de la Administración Central de Apoyo Jurídico de Recursos y Servicios</v>
      </c>
      <c r="H463" s="11" t="s">
        <v>348</v>
      </c>
      <c r="I463" s="11"/>
      <c r="J463" s="11"/>
      <c r="K463" s="11"/>
      <c r="L463" s="11"/>
      <c r="N463" s="8" t="str">
        <f t="shared" si="15"/>
        <v>300.05.00.00.00-T</v>
      </c>
      <c r="O463"/>
      <c r="P463"/>
      <c r="Q463"/>
    </row>
    <row r="464" spans="1:17" ht="27" hidden="1" x14ac:dyDescent="0.25">
      <c r="A464" s="30">
        <v>455</v>
      </c>
      <c r="B464" s="26" t="s">
        <v>2441</v>
      </c>
      <c r="C464" s="6" t="s">
        <v>2442</v>
      </c>
      <c r="D464" s="6" t="s">
        <v>575</v>
      </c>
      <c r="E464" s="26" t="s">
        <v>2443</v>
      </c>
      <c r="F464" s="26" t="s">
        <v>2441</v>
      </c>
      <c r="G464" s="16" t="str">
        <f t="shared" si="14"/>
        <v>Archivo de Trámite de la Subadministración de Recursos y Servicios de Aguascalientes</v>
      </c>
      <c r="H464" s="11" t="s">
        <v>348</v>
      </c>
      <c r="I464" s="11"/>
      <c r="J464" s="11"/>
      <c r="K464" s="11"/>
      <c r="L464" s="11"/>
      <c r="N464" s="8" t="str">
        <f t="shared" si="15"/>
        <v>300.07.00.01.00-T</v>
      </c>
      <c r="O464"/>
      <c r="P464"/>
      <c r="Q464"/>
    </row>
    <row r="465" spans="1:17" ht="27" hidden="1" x14ac:dyDescent="0.25">
      <c r="A465" s="30">
        <v>456</v>
      </c>
      <c r="B465" s="26" t="s">
        <v>2444</v>
      </c>
      <c r="C465" s="6" t="s">
        <v>2445</v>
      </c>
      <c r="D465" s="6" t="s">
        <v>587</v>
      </c>
      <c r="E465" s="26" t="s">
        <v>2446</v>
      </c>
      <c r="F465" s="26" t="s">
        <v>2444</v>
      </c>
      <c r="G465" s="16" t="str">
        <f t="shared" si="14"/>
        <v>Archivo de Trámite del Módulo de Recursos y Servicios de León</v>
      </c>
      <c r="H465" s="11" t="s">
        <v>348</v>
      </c>
      <c r="I465" s="11"/>
      <c r="J465" s="11"/>
      <c r="K465" s="11"/>
      <c r="L465" s="11"/>
      <c r="N465" s="8" t="str">
        <f t="shared" si="15"/>
        <v>300.07.00.01.01-T</v>
      </c>
      <c r="O465"/>
      <c r="P465"/>
      <c r="Q465"/>
    </row>
    <row r="466" spans="1:17" ht="27" hidden="1" x14ac:dyDescent="0.25">
      <c r="A466" s="30">
        <v>457</v>
      </c>
      <c r="B466" s="26" t="s">
        <v>2447</v>
      </c>
      <c r="C466" s="6" t="s">
        <v>2448</v>
      </c>
      <c r="D466" s="6" t="s">
        <v>598</v>
      </c>
      <c r="E466" s="26" t="s">
        <v>2449</v>
      </c>
      <c r="F466" s="26" t="s">
        <v>2447</v>
      </c>
      <c r="G466" s="16" t="str">
        <f t="shared" si="14"/>
        <v>Archivo de Trámite del Módulo de Recursos y Servicios de San Luis Potosí</v>
      </c>
      <c r="H466" s="11" t="s">
        <v>348</v>
      </c>
      <c r="I466" s="11"/>
      <c r="J466" s="11"/>
      <c r="K466" s="11"/>
      <c r="L466" s="11"/>
      <c r="N466" s="8" t="str">
        <f t="shared" si="15"/>
        <v>300.07.00.01.02-T</v>
      </c>
      <c r="O466"/>
      <c r="P466"/>
      <c r="Q466"/>
    </row>
    <row r="467" spans="1:17" ht="27" hidden="1" x14ac:dyDescent="0.25">
      <c r="A467" s="30">
        <v>458</v>
      </c>
      <c r="B467" s="26" t="s">
        <v>2450</v>
      </c>
      <c r="C467" s="6" t="s">
        <v>2451</v>
      </c>
      <c r="D467" s="6" t="s">
        <v>609</v>
      </c>
      <c r="E467" s="26" t="s">
        <v>2452</v>
      </c>
      <c r="F467" s="26" t="s">
        <v>2450</v>
      </c>
      <c r="G467" s="16" t="str">
        <f t="shared" si="14"/>
        <v>Archivo de Trámite del Módulo de Recursos y Servicios de Zacatecas</v>
      </c>
      <c r="H467" s="11" t="s">
        <v>348</v>
      </c>
      <c r="I467" s="11"/>
      <c r="J467" s="11"/>
      <c r="K467" s="11"/>
      <c r="L467" s="11"/>
      <c r="N467" s="8" t="str">
        <f t="shared" si="15"/>
        <v>300.07.00.01.03-T</v>
      </c>
      <c r="O467"/>
      <c r="P467"/>
      <c r="Q467"/>
    </row>
    <row r="468" spans="1:17" ht="27" hidden="1" x14ac:dyDescent="0.25">
      <c r="A468" s="30">
        <v>459</v>
      </c>
      <c r="B468" s="26" t="s">
        <v>2453</v>
      </c>
      <c r="C468" s="6" t="s">
        <v>2454</v>
      </c>
      <c r="D468" s="6" t="s">
        <v>620</v>
      </c>
      <c r="E468" s="26" t="s">
        <v>2455</v>
      </c>
      <c r="F468" s="26" t="s">
        <v>2453</v>
      </c>
      <c r="G468" s="16" t="str">
        <f t="shared" si="14"/>
        <v>Archivo de Trámite de la Subadministración de Recursos y Servicios de la Paz</v>
      </c>
      <c r="H468" s="11" t="s">
        <v>348</v>
      </c>
      <c r="I468" s="11"/>
      <c r="J468" s="11"/>
      <c r="K468" s="11"/>
      <c r="L468" s="11"/>
      <c r="N468" s="8" t="str">
        <f t="shared" si="15"/>
        <v>300.07.00.02.00-T</v>
      </c>
      <c r="O468"/>
      <c r="P468"/>
      <c r="Q468"/>
    </row>
    <row r="469" spans="1:17" ht="27" hidden="1" x14ac:dyDescent="0.25">
      <c r="A469" s="30">
        <v>460</v>
      </c>
      <c r="B469" s="26" t="s">
        <v>2456</v>
      </c>
      <c r="C469" s="6" t="s">
        <v>2457</v>
      </c>
      <c r="D469" s="6" t="s">
        <v>631</v>
      </c>
      <c r="E469" s="26" t="s">
        <v>2458</v>
      </c>
      <c r="F469" s="26" t="s">
        <v>2456</v>
      </c>
      <c r="G469" s="16" t="str">
        <f t="shared" si="14"/>
        <v>Archivo de Trámite de la Subadministración de Recursos y Servicios de los Cabos</v>
      </c>
      <c r="H469" s="11" t="s">
        <v>348</v>
      </c>
      <c r="I469" s="11"/>
      <c r="J469" s="11"/>
      <c r="K469" s="11"/>
      <c r="L469" s="11"/>
      <c r="N469" s="8" t="str">
        <f t="shared" si="15"/>
        <v>300.07.00.03.00-T</v>
      </c>
      <c r="O469"/>
      <c r="P469"/>
      <c r="Q469"/>
    </row>
    <row r="470" spans="1:17" ht="27" hidden="1" x14ac:dyDescent="0.25">
      <c r="A470" s="30">
        <v>461</v>
      </c>
      <c r="B470" s="26" t="s">
        <v>2459</v>
      </c>
      <c r="C470" s="6" t="s">
        <v>2460</v>
      </c>
      <c r="D470" s="6" t="s">
        <v>642</v>
      </c>
      <c r="E470" s="26" t="s">
        <v>2461</v>
      </c>
      <c r="F470" s="26" t="s">
        <v>2459</v>
      </c>
      <c r="G470" s="16" t="str">
        <f t="shared" si="14"/>
        <v>Archivo de Trámite de la Subadministración de Recursos y Servicios de Torreón</v>
      </c>
      <c r="H470" s="11" t="s">
        <v>348</v>
      </c>
      <c r="I470" s="11"/>
      <c r="J470" s="11"/>
      <c r="K470" s="11"/>
      <c r="L470" s="11"/>
      <c r="N470" s="8" t="str">
        <f t="shared" si="15"/>
        <v>300.07.00.04.00-T</v>
      </c>
      <c r="O470"/>
      <c r="P470"/>
      <c r="Q470"/>
    </row>
    <row r="471" spans="1:17" ht="27" hidden="1" x14ac:dyDescent="0.25">
      <c r="A471" s="30">
        <v>462</v>
      </c>
      <c r="B471" s="26" t="s">
        <v>2462</v>
      </c>
      <c r="C471" s="6" t="s">
        <v>2463</v>
      </c>
      <c r="D471" s="6" t="s">
        <v>653</v>
      </c>
      <c r="E471" s="26" t="s">
        <v>2464</v>
      </c>
      <c r="F471" s="26" t="s">
        <v>2462</v>
      </c>
      <c r="G471" s="16" t="str">
        <f t="shared" si="14"/>
        <v>Archivo de Trámite del Módulo de Recursos y Servicios de Durango</v>
      </c>
      <c r="H471" s="11" t="s">
        <v>348</v>
      </c>
      <c r="I471" s="11"/>
      <c r="J471" s="11"/>
      <c r="K471" s="11"/>
      <c r="L471" s="11"/>
      <c r="N471" s="8" t="str">
        <f t="shared" si="15"/>
        <v>300.07.00.04.05-T</v>
      </c>
      <c r="O471"/>
      <c r="P471"/>
      <c r="Q471"/>
    </row>
    <row r="472" spans="1:17" ht="27" hidden="1" x14ac:dyDescent="0.25">
      <c r="A472" s="30">
        <v>463</v>
      </c>
      <c r="B472" s="26" t="s">
        <v>2465</v>
      </c>
      <c r="C472" s="6" t="s">
        <v>2466</v>
      </c>
      <c r="D472" s="6" t="s">
        <v>664</v>
      </c>
      <c r="E472" s="26" t="s">
        <v>2467</v>
      </c>
      <c r="F472" s="26" t="s">
        <v>2465</v>
      </c>
      <c r="G472" s="16" t="str">
        <f t="shared" si="14"/>
        <v>Archivo de Trámite de la Subadministración de Recursos y Servicios de Colima</v>
      </c>
      <c r="H472" s="11" t="s">
        <v>348</v>
      </c>
      <c r="I472" s="11"/>
      <c r="J472" s="11"/>
      <c r="K472" s="11"/>
      <c r="L472" s="11"/>
      <c r="N472" s="8" t="str">
        <f t="shared" si="15"/>
        <v>300.07.00.05.00-T</v>
      </c>
      <c r="O472"/>
      <c r="P472"/>
      <c r="Q472"/>
    </row>
    <row r="473" spans="1:17" ht="27" hidden="1" x14ac:dyDescent="0.25">
      <c r="A473" s="30">
        <v>464</v>
      </c>
      <c r="B473" s="26" t="s">
        <v>2468</v>
      </c>
      <c r="C473" s="6" t="s">
        <v>2469</v>
      </c>
      <c r="D473" s="6" t="s">
        <v>675</v>
      </c>
      <c r="E473" s="26" t="s">
        <v>2470</v>
      </c>
      <c r="F473" s="26" t="s">
        <v>2468</v>
      </c>
      <c r="G473" s="16" t="str">
        <f t="shared" si="14"/>
        <v>Archivo de Trámite del Módulo de Recursos y Servicios de Manzanillo</v>
      </c>
      <c r="H473" s="11" t="s">
        <v>348</v>
      </c>
      <c r="I473" s="11"/>
      <c r="J473" s="11"/>
      <c r="K473" s="11"/>
      <c r="L473" s="11"/>
      <c r="N473" s="8" t="str">
        <f t="shared" si="15"/>
        <v>300.07.00.05.01-T</v>
      </c>
      <c r="O473"/>
      <c r="P473"/>
      <c r="Q473"/>
    </row>
    <row r="474" spans="1:17" ht="27" hidden="1" x14ac:dyDescent="0.25">
      <c r="A474" s="30">
        <v>465</v>
      </c>
      <c r="B474" s="26" t="s">
        <v>2471</v>
      </c>
      <c r="C474" s="6" t="s">
        <v>2472</v>
      </c>
      <c r="D474" s="6" t="s">
        <v>686</v>
      </c>
      <c r="E474" s="26" t="s">
        <v>2473</v>
      </c>
      <c r="F474" s="26" t="s">
        <v>2471</v>
      </c>
      <c r="G474" s="16" t="str">
        <f t="shared" si="14"/>
        <v>Archivo de Trámite de la Subadministración de Recursos y Servicios de Tuxtla Gutiérrez</v>
      </c>
      <c r="H474" s="11" t="s">
        <v>348</v>
      </c>
      <c r="I474" s="11"/>
      <c r="J474" s="11"/>
      <c r="K474" s="11"/>
      <c r="L474" s="11"/>
      <c r="N474" s="8" t="str">
        <f t="shared" si="15"/>
        <v>300.07.00.06.00-T</v>
      </c>
      <c r="O474"/>
      <c r="P474"/>
      <c r="Q474"/>
    </row>
    <row r="475" spans="1:17" ht="27" hidden="1" x14ac:dyDescent="0.25">
      <c r="A475" s="30">
        <v>466</v>
      </c>
      <c r="B475" s="26" t="s">
        <v>2474</v>
      </c>
      <c r="C475" s="6" t="s">
        <v>2475</v>
      </c>
      <c r="D475" s="6" t="s">
        <v>697</v>
      </c>
      <c r="E475" s="26" t="s">
        <v>2476</v>
      </c>
      <c r="F475" s="26" t="s">
        <v>2474</v>
      </c>
      <c r="G475" s="16" t="str">
        <f t="shared" si="14"/>
        <v>Archivo de Trámite del Módulo de Recursos y Servicios de Tapachula</v>
      </c>
      <c r="H475" s="11" t="s">
        <v>348</v>
      </c>
      <c r="I475" s="11"/>
      <c r="J475" s="11"/>
      <c r="K475" s="11"/>
      <c r="L475" s="11"/>
      <c r="N475" s="8" t="str">
        <f t="shared" si="15"/>
        <v>300.07.00.06.05-T</v>
      </c>
      <c r="O475"/>
      <c r="P475"/>
      <c r="Q475"/>
    </row>
    <row r="476" spans="1:17" ht="27" hidden="1" x14ac:dyDescent="0.25">
      <c r="A476" s="30">
        <v>467</v>
      </c>
      <c r="B476" s="26" t="s">
        <v>2477</v>
      </c>
      <c r="C476" s="6" t="s">
        <v>2478</v>
      </c>
      <c r="D476" s="6" t="s">
        <v>708</v>
      </c>
      <c r="E476" s="26" t="s">
        <v>2479</v>
      </c>
      <c r="F476" s="26" t="s">
        <v>2477</v>
      </c>
      <c r="G476" s="16" t="str">
        <f t="shared" si="14"/>
        <v>Archivo de Trámite de la Subadministración de Recursos y Servicios de Chihuahua</v>
      </c>
      <c r="H476" s="11" t="s">
        <v>348</v>
      </c>
      <c r="I476" s="11"/>
      <c r="J476" s="11"/>
      <c r="K476" s="11"/>
      <c r="L476" s="11"/>
      <c r="N476" s="8" t="str">
        <f t="shared" si="15"/>
        <v>300.07.00.07.00-T</v>
      </c>
      <c r="O476"/>
      <c r="P476"/>
      <c r="Q476"/>
    </row>
    <row r="477" spans="1:17" ht="27" hidden="1" x14ac:dyDescent="0.25">
      <c r="A477" s="30">
        <v>468</v>
      </c>
      <c r="B477" s="26" t="s">
        <v>2480</v>
      </c>
      <c r="C477" s="6" t="s">
        <v>2481</v>
      </c>
      <c r="D477" s="6" t="s">
        <v>720</v>
      </c>
      <c r="E477" s="26" t="s">
        <v>2482</v>
      </c>
      <c r="F477" s="26" t="s">
        <v>2480</v>
      </c>
      <c r="G477" s="16" t="str">
        <f t="shared" si="14"/>
        <v>Archivo de Trámite de la Subadministración de Recursos y Servicios de Ciudad Juárez</v>
      </c>
      <c r="H477" s="11" t="s">
        <v>348</v>
      </c>
      <c r="I477" s="11"/>
      <c r="J477" s="11"/>
      <c r="K477" s="11"/>
      <c r="L477" s="11"/>
      <c r="N477" s="8" t="str">
        <f t="shared" si="15"/>
        <v>300.07.00.08.00-T</v>
      </c>
      <c r="O477"/>
      <c r="P477"/>
      <c r="Q477"/>
    </row>
    <row r="478" spans="1:17" ht="27" hidden="1" x14ac:dyDescent="0.25">
      <c r="A478" s="30">
        <v>469</v>
      </c>
      <c r="B478" s="26" t="s">
        <v>2483</v>
      </c>
      <c r="C478" s="6" t="s">
        <v>2484</v>
      </c>
      <c r="D478" s="6" t="s">
        <v>753</v>
      </c>
      <c r="E478" s="26" t="s">
        <v>2485</v>
      </c>
      <c r="F478" s="26" t="s">
        <v>2483</v>
      </c>
      <c r="G478" s="16" t="str">
        <f t="shared" si="14"/>
        <v>Archivo de Trámite del Módulo de Recursos y Servicios de Irapuato</v>
      </c>
      <c r="H478" s="11" t="s">
        <v>348</v>
      </c>
      <c r="I478" s="11"/>
      <c r="J478" s="11"/>
      <c r="K478" s="11"/>
      <c r="L478" s="11"/>
      <c r="N478" s="8" t="str">
        <f t="shared" si="15"/>
        <v>300.07.00.09.02-T</v>
      </c>
      <c r="O478"/>
      <c r="P478"/>
      <c r="Q478"/>
    </row>
    <row r="479" spans="1:17" ht="27" hidden="1" x14ac:dyDescent="0.25">
      <c r="A479" s="30">
        <v>470</v>
      </c>
      <c r="B479" s="26" t="s">
        <v>2486</v>
      </c>
      <c r="C479" s="6" t="s">
        <v>2487</v>
      </c>
      <c r="D479" s="6" t="s">
        <v>742</v>
      </c>
      <c r="E479" s="26" t="s">
        <v>2488</v>
      </c>
      <c r="F479" s="26" t="s">
        <v>2486</v>
      </c>
      <c r="G479" s="16" t="str">
        <f t="shared" si="14"/>
        <v>Archivo de Trámite del Módulo de Recursos y Servicios de Quéretaro</v>
      </c>
      <c r="H479" s="11" t="s">
        <v>348</v>
      </c>
      <c r="I479" s="11"/>
      <c r="J479" s="11"/>
      <c r="K479" s="11"/>
      <c r="L479" s="11"/>
      <c r="N479" s="8" t="str">
        <f t="shared" si="15"/>
        <v>300.07.00.09.01-T</v>
      </c>
      <c r="O479"/>
      <c r="P479"/>
      <c r="Q479"/>
    </row>
    <row r="480" spans="1:17" ht="27" hidden="1" x14ac:dyDescent="0.25">
      <c r="A480" s="30">
        <v>471</v>
      </c>
      <c r="B480" s="26" t="s">
        <v>2489</v>
      </c>
      <c r="C480" s="6" t="s">
        <v>2490</v>
      </c>
      <c r="D480" s="6" t="s">
        <v>764</v>
      </c>
      <c r="E480" s="26" t="s">
        <v>2491</v>
      </c>
      <c r="F480" s="26" t="s">
        <v>2489</v>
      </c>
      <c r="G480" s="16" t="str">
        <f t="shared" si="14"/>
        <v>Archivo de Trámite de la Subadministración de Recursos y Servicios de Acapulco</v>
      </c>
      <c r="H480" s="11" t="s">
        <v>348</v>
      </c>
      <c r="I480" s="11"/>
      <c r="J480" s="11"/>
      <c r="K480" s="11"/>
      <c r="L480" s="11"/>
      <c r="N480" s="8" t="str">
        <f t="shared" si="15"/>
        <v>300.07.00.10.00-T</v>
      </c>
      <c r="O480"/>
      <c r="P480"/>
      <c r="Q480"/>
    </row>
    <row r="481" spans="1:17" ht="27" hidden="1" x14ac:dyDescent="0.25">
      <c r="A481" s="30">
        <v>472</v>
      </c>
      <c r="B481" s="26" t="s">
        <v>2492</v>
      </c>
      <c r="C481" s="6" t="s">
        <v>2493</v>
      </c>
      <c r="D481" s="6" t="s">
        <v>775</v>
      </c>
      <c r="E481" s="26" t="s">
        <v>2494</v>
      </c>
      <c r="F481" s="26" t="s">
        <v>2492</v>
      </c>
      <c r="G481" s="16" t="str">
        <f t="shared" si="14"/>
        <v>Archivo de Trámite de la Subadministración de Recursos y Servicios de Pachuca</v>
      </c>
      <c r="H481" s="11" t="s">
        <v>348</v>
      </c>
      <c r="I481" s="11"/>
      <c r="J481" s="11"/>
      <c r="K481" s="11"/>
      <c r="L481" s="11"/>
      <c r="N481" s="8" t="str">
        <f t="shared" si="15"/>
        <v>300.07.00.11.00-T</v>
      </c>
      <c r="O481"/>
      <c r="P481"/>
      <c r="Q481"/>
    </row>
    <row r="482" spans="1:17" ht="27" hidden="1" x14ac:dyDescent="0.25">
      <c r="A482" s="30">
        <v>473</v>
      </c>
      <c r="B482" s="26" t="s">
        <v>2495</v>
      </c>
      <c r="C482" s="6" t="s">
        <v>2496</v>
      </c>
      <c r="D482" s="6" t="s">
        <v>786</v>
      </c>
      <c r="E482" s="26" t="s">
        <v>2497</v>
      </c>
      <c r="F482" s="26" t="s">
        <v>2495</v>
      </c>
      <c r="G482" s="16" t="str">
        <f t="shared" si="14"/>
        <v>Archivo de Trámite de la Subadministración de Recursos y Servicios de Naucalpan</v>
      </c>
      <c r="H482" s="11" t="s">
        <v>348</v>
      </c>
      <c r="I482" s="11"/>
      <c r="J482" s="11"/>
      <c r="K482" s="11"/>
      <c r="L482" s="11"/>
      <c r="N482" s="8" t="str">
        <f t="shared" si="15"/>
        <v>300.07.00.12.00-T</v>
      </c>
      <c r="O482"/>
      <c r="P482"/>
      <c r="Q482"/>
    </row>
    <row r="483" spans="1:17" ht="27" hidden="1" x14ac:dyDescent="0.25">
      <c r="A483" s="30">
        <v>474</v>
      </c>
      <c r="B483" s="26" t="s">
        <v>2498</v>
      </c>
      <c r="C483" s="6" t="s">
        <v>2499</v>
      </c>
      <c r="D483" s="6" t="s">
        <v>797</v>
      </c>
      <c r="E483" s="26" t="s">
        <v>2500</v>
      </c>
      <c r="F483" s="26" t="s">
        <v>2498</v>
      </c>
      <c r="G483" s="16" t="str">
        <f t="shared" si="14"/>
        <v>Archivo de Trámite de la Subadministración de Recursos y Servicios de Morelia</v>
      </c>
      <c r="H483" s="11" t="s">
        <v>348</v>
      </c>
      <c r="I483" s="11"/>
      <c r="J483" s="11"/>
      <c r="K483" s="11"/>
      <c r="L483" s="11"/>
      <c r="N483" s="8" t="str">
        <f t="shared" si="15"/>
        <v>300.07.00.13.00-T</v>
      </c>
      <c r="O483"/>
      <c r="P483"/>
      <c r="Q483"/>
    </row>
    <row r="484" spans="1:17" ht="27" hidden="1" x14ac:dyDescent="0.25">
      <c r="A484" s="30">
        <v>475</v>
      </c>
      <c r="B484" s="26" t="s">
        <v>2501</v>
      </c>
      <c r="C484" s="6" t="s">
        <v>2502</v>
      </c>
      <c r="D484" s="6" t="s">
        <v>808</v>
      </c>
      <c r="E484" s="26" t="s">
        <v>2503</v>
      </c>
      <c r="F484" s="26" t="s">
        <v>2501</v>
      </c>
      <c r="G484" s="16" t="str">
        <f t="shared" si="14"/>
        <v>Archivo de Trámite de la Subadministración de Recursos y Servicios de Cuernavaca</v>
      </c>
      <c r="H484" s="11" t="s">
        <v>348</v>
      </c>
      <c r="I484" s="11"/>
      <c r="J484" s="11"/>
      <c r="K484" s="11"/>
      <c r="L484" s="11"/>
      <c r="N484" s="8" t="str">
        <f t="shared" si="15"/>
        <v>300.07.00.14.00-T</v>
      </c>
      <c r="O484"/>
      <c r="P484"/>
      <c r="Q484"/>
    </row>
    <row r="485" spans="1:17" ht="12.75" hidden="1" customHeight="1" x14ac:dyDescent="0.25">
      <c r="A485" s="30">
        <v>476</v>
      </c>
      <c r="B485" s="26" t="s">
        <v>2504</v>
      </c>
      <c r="C485" s="6" t="s">
        <v>2505</v>
      </c>
      <c r="D485" s="6" t="s">
        <v>819</v>
      </c>
      <c r="E485" s="26" t="s">
        <v>2506</v>
      </c>
      <c r="F485" s="26" t="s">
        <v>2504</v>
      </c>
      <c r="G485" s="16" t="str">
        <f t="shared" si="14"/>
        <v>Archivo de Trámite del Módulo de Recursos y Servicios de Iguala</v>
      </c>
      <c r="H485" s="11" t="s">
        <v>348</v>
      </c>
      <c r="I485" s="11"/>
      <c r="J485" s="11"/>
      <c r="K485" s="11"/>
      <c r="L485" s="11"/>
      <c r="N485" s="8" t="str">
        <f t="shared" si="15"/>
        <v>300.07.00.14.01-T</v>
      </c>
      <c r="O485"/>
      <c r="P485"/>
      <c r="Q485"/>
    </row>
    <row r="486" spans="1:17" ht="27" hidden="1" x14ac:dyDescent="0.25">
      <c r="A486" s="30">
        <v>477</v>
      </c>
      <c r="B486" s="26" t="s">
        <v>2507</v>
      </c>
      <c r="C486" s="6" t="s">
        <v>2508</v>
      </c>
      <c r="D486" s="6" t="s">
        <v>830</v>
      </c>
      <c r="E486" s="26" t="s">
        <v>2509</v>
      </c>
      <c r="F486" s="26" t="s">
        <v>2507</v>
      </c>
      <c r="G486" s="16" t="str">
        <f t="shared" si="14"/>
        <v>Archivo de Trámite de la Subadministración de Recursos y Servicios de Tepic</v>
      </c>
      <c r="H486" s="11" t="s">
        <v>348</v>
      </c>
      <c r="I486" s="11"/>
      <c r="J486" s="11"/>
      <c r="K486" s="11"/>
      <c r="L486" s="11"/>
      <c r="N486" s="8" t="str">
        <f t="shared" si="15"/>
        <v>300.07.00.15.00-T</v>
      </c>
      <c r="O486"/>
      <c r="P486"/>
      <c r="Q486"/>
    </row>
    <row r="487" spans="1:17" ht="27" hidden="1" x14ac:dyDescent="0.25">
      <c r="A487" s="30">
        <v>478</v>
      </c>
      <c r="B487" s="26" t="s">
        <v>2510</v>
      </c>
      <c r="C487" s="6" t="s">
        <v>2511</v>
      </c>
      <c r="D487" s="6" t="s">
        <v>841</v>
      </c>
      <c r="E487" s="26" t="s">
        <v>2512</v>
      </c>
      <c r="F487" s="26" t="s">
        <v>2510</v>
      </c>
      <c r="G487" s="16" t="str">
        <f t="shared" si="14"/>
        <v>Archivo de Trámite de la Subadministración de Recursos y Servicios de Oaxaca</v>
      </c>
      <c r="H487" s="11" t="s">
        <v>348</v>
      </c>
      <c r="I487" s="11"/>
      <c r="J487" s="11"/>
      <c r="K487" s="11"/>
      <c r="L487" s="11"/>
      <c r="N487" s="8" t="str">
        <f t="shared" si="15"/>
        <v>300.07.00.16.00-T</v>
      </c>
      <c r="O487"/>
      <c r="P487"/>
      <c r="Q487"/>
    </row>
    <row r="488" spans="1:17" ht="27" hidden="1" x14ac:dyDescent="0.25">
      <c r="A488" s="30">
        <v>479</v>
      </c>
      <c r="B488" s="26" t="s">
        <v>2513</v>
      </c>
      <c r="C488" s="6" t="s">
        <v>2514</v>
      </c>
      <c r="D488" s="6" t="s">
        <v>852</v>
      </c>
      <c r="E488" s="26" t="s">
        <v>2515</v>
      </c>
      <c r="F488" s="26" t="s">
        <v>2513</v>
      </c>
      <c r="G488" s="16" t="str">
        <f t="shared" si="14"/>
        <v>Archivo de Trámite de la Subadministración de Recursos y Servicios de Puebla</v>
      </c>
      <c r="H488" s="11" t="s">
        <v>348</v>
      </c>
      <c r="I488" s="11"/>
      <c r="J488" s="11"/>
      <c r="K488" s="11"/>
      <c r="L488" s="11"/>
      <c r="N488" s="8" t="str">
        <f t="shared" si="15"/>
        <v>300.07.00.17.00-T</v>
      </c>
      <c r="O488"/>
      <c r="P488"/>
      <c r="Q488"/>
    </row>
    <row r="489" spans="1:17" ht="27" hidden="1" x14ac:dyDescent="0.25">
      <c r="A489" s="30">
        <v>480</v>
      </c>
      <c r="B489" s="26" t="s">
        <v>2516</v>
      </c>
      <c r="C489" s="6" t="s">
        <v>2517</v>
      </c>
      <c r="D489" s="6" t="s">
        <v>863</v>
      </c>
      <c r="E489" s="26" t="s">
        <v>2518</v>
      </c>
      <c r="F489" s="26" t="s">
        <v>2516</v>
      </c>
      <c r="G489" s="16" t="str">
        <f t="shared" si="14"/>
        <v>Archivo de Trámite de la Subadministración de Recursos y Servicios de Chichimequillas</v>
      </c>
      <c r="H489" s="11" t="s">
        <v>348</v>
      </c>
      <c r="I489" s="11"/>
      <c r="J489" s="11"/>
      <c r="K489" s="11"/>
      <c r="L489" s="11"/>
      <c r="N489" s="8" t="str">
        <f t="shared" si="15"/>
        <v>300.07.00.18.00-T</v>
      </c>
      <c r="O489"/>
      <c r="P489"/>
      <c r="Q489"/>
    </row>
    <row r="490" spans="1:17" ht="27" hidden="1" x14ac:dyDescent="0.25">
      <c r="A490" s="30">
        <v>481</v>
      </c>
      <c r="B490" s="26" t="s">
        <v>2519</v>
      </c>
      <c r="C490" s="6" t="s">
        <v>2520</v>
      </c>
      <c r="D490" s="6" t="s">
        <v>875</v>
      </c>
      <c r="E490" s="26" t="s">
        <v>2521</v>
      </c>
      <c r="F490" s="26" t="s">
        <v>2519</v>
      </c>
      <c r="G490" s="16" t="str">
        <f t="shared" si="14"/>
        <v>Archivo de Trámite de la Subadministración de Recursos y Servicios de Cancún</v>
      </c>
      <c r="H490" s="11" t="s">
        <v>348</v>
      </c>
      <c r="I490" s="11"/>
      <c r="J490" s="11"/>
      <c r="K490" s="11"/>
      <c r="L490" s="11"/>
      <c r="N490" s="8" t="str">
        <f t="shared" si="15"/>
        <v>300.07.00.19.00-T</v>
      </c>
      <c r="O490"/>
      <c r="P490"/>
      <c r="Q490"/>
    </row>
    <row r="491" spans="1:17" ht="27" hidden="1" x14ac:dyDescent="0.25">
      <c r="A491" s="30">
        <v>482</v>
      </c>
      <c r="B491" s="26" t="s">
        <v>2522</v>
      </c>
      <c r="C491" s="6" t="s">
        <v>2523</v>
      </c>
      <c r="D491" s="6" t="s">
        <v>886</v>
      </c>
      <c r="E491" s="26" t="s">
        <v>2524</v>
      </c>
      <c r="F491" s="26" t="s">
        <v>2522</v>
      </c>
      <c r="G491" s="16" t="str">
        <f t="shared" si="14"/>
        <v>Archivo de Trámite del Módulo de Recursos y Servicios de Chetumal</v>
      </c>
      <c r="H491" s="11" t="s">
        <v>348</v>
      </c>
      <c r="I491" s="11"/>
      <c r="J491" s="11"/>
      <c r="K491" s="11"/>
      <c r="L491" s="11"/>
      <c r="N491" s="8" t="str">
        <f t="shared" si="15"/>
        <v>300.07.00.19.01-T</v>
      </c>
      <c r="O491"/>
      <c r="P491"/>
      <c r="Q491"/>
    </row>
    <row r="492" spans="1:17" ht="27" hidden="1" x14ac:dyDescent="0.25">
      <c r="A492" s="30">
        <v>483</v>
      </c>
      <c r="B492" s="26" t="s">
        <v>2525</v>
      </c>
      <c r="C492" s="6" t="s">
        <v>2526</v>
      </c>
      <c r="D492" s="6" t="s">
        <v>897</v>
      </c>
      <c r="E492" s="26" t="s">
        <v>2527</v>
      </c>
      <c r="F492" s="26" t="s">
        <v>2525</v>
      </c>
      <c r="G492" s="16" t="str">
        <f t="shared" si="14"/>
        <v>Archivo de Trámite de la Subadministración de Recursos y Servicios de Culiacán</v>
      </c>
      <c r="H492" s="11" t="s">
        <v>348</v>
      </c>
      <c r="I492" s="11"/>
      <c r="J492" s="11"/>
      <c r="K492" s="11"/>
      <c r="L492" s="11"/>
      <c r="N492" s="8" t="str">
        <f t="shared" si="15"/>
        <v>300.07.00.20.00-T</v>
      </c>
      <c r="O492"/>
      <c r="P492"/>
      <c r="Q492"/>
    </row>
    <row r="493" spans="1:17" ht="27" hidden="1" x14ac:dyDescent="0.25">
      <c r="A493" s="30">
        <v>484</v>
      </c>
      <c r="B493" s="26" t="s">
        <v>2528</v>
      </c>
      <c r="C493" s="6" t="s">
        <v>2529</v>
      </c>
      <c r="D493" s="6" t="s">
        <v>908</v>
      </c>
      <c r="E493" s="26" t="s">
        <v>2530</v>
      </c>
      <c r="F493" s="26" t="s">
        <v>2528</v>
      </c>
      <c r="G493" s="16" t="str">
        <f t="shared" si="14"/>
        <v>Archivo de Trámite del Módulo de Recursos y Servicios de Los Mochis</v>
      </c>
      <c r="H493" s="11" t="s">
        <v>348</v>
      </c>
      <c r="I493" s="11"/>
      <c r="J493" s="11"/>
      <c r="K493" s="11"/>
      <c r="L493" s="11"/>
      <c r="N493" s="8" t="str">
        <f t="shared" si="15"/>
        <v>300.07.00.20.01-T</v>
      </c>
      <c r="O493"/>
      <c r="P493"/>
      <c r="Q493"/>
    </row>
    <row r="494" spans="1:17" ht="27" hidden="1" x14ac:dyDescent="0.25">
      <c r="A494" s="30">
        <v>485</v>
      </c>
      <c r="B494" s="26" t="s">
        <v>2531</v>
      </c>
      <c r="C494" s="6" t="s">
        <v>2532</v>
      </c>
      <c r="D494" s="6" t="s">
        <v>919</v>
      </c>
      <c r="E494" s="26" t="s">
        <v>2533</v>
      </c>
      <c r="F494" s="26" t="s">
        <v>2531</v>
      </c>
      <c r="G494" s="16" t="str">
        <f t="shared" si="14"/>
        <v>Archivo de Trámite del Módulo de Recursos y Servicios de Mazatlán</v>
      </c>
      <c r="H494" s="11" t="s">
        <v>348</v>
      </c>
      <c r="I494" s="11"/>
      <c r="J494" s="11"/>
      <c r="K494" s="11"/>
      <c r="L494" s="11"/>
      <c r="N494" s="8" t="str">
        <f t="shared" si="15"/>
        <v>300.07.00.20.02-T</v>
      </c>
      <c r="O494"/>
      <c r="P494"/>
      <c r="Q494"/>
    </row>
    <row r="495" spans="1:17" ht="27" hidden="1" x14ac:dyDescent="0.25">
      <c r="A495" s="30">
        <v>486</v>
      </c>
      <c r="B495" s="26" t="s">
        <v>2534</v>
      </c>
      <c r="C495" s="6" t="s">
        <v>2535</v>
      </c>
      <c r="D495" s="6" t="s">
        <v>930</v>
      </c>
      <c r="E495" s="26" t="s">
        <v>2536</v>
      </c>
      <c r="F495" s="26" t="s">
        <v>2534</v>
      </c>
      <c r="G495" s="16" t="str">
        <f t="shared" si="14"/>
        <v>Archivo de Trámite de la Subadministración de Recursos y Servicios de Hermosillo</v>
      </c>
      <c r="H495" s="11" t="s">
        <v>348</v>
      </c>
      <c r="I495" s="11"/>
      <c r="J495" s="11"/>
      <c r="K495" s="11"/>
      <c r="L495" s="11"/>
      <c r="N495" s="8" t="str">
        <f t="shared" si="15"/>
        <v>300.07.00.21.00-T</v>
      </c>
      <c r="O495"/>
      <c r="P495"/>
      <c r="Q495"/>
    </row>
    <row r="496" spans="1:17" ht="27" hidden="1" x14ac:dyDescent="0.25">
      <c r="A496" s="30">
        <v>487</v>
      </c>
      <c r="B496" s="26" t="s">
        <v>2537</v>
      </c>
      <c r="C496" s="6" t="s">
        <v>2538</v>
      </c>
      <c r="D496" s="6" t="s">
        <v>941</v>
      </c>
      <c r="E496" s="26" t="s">
        <v>2539</v>
      </c>
      <c r="F496" s="26" t="s">
        <v>2537</v>
      </c>
      <c r="G496" s="16" t="str">
        <f t="shared" si="14"/>
        <v>Archivo de Trámite del Módulo de Recursos y Servicios de Obregón</v>
      </c>
      <c r="H496" s="11" t="s">
        <v>348</v>
      </c>
      <c r="I496" s="11"/>
      <c r="J496" s="11"/>
      <c r="K496" s="11"/>
      <c r="L496" s="11"/>
      <c r="N496" s="8" t="str">
        <f t="shared" si="15"/>
        <v>300.07.00.21.05-T</v>
      </c>
      <c r="O496"/>
      <c r="P496"/>
      <c r="Q496"/>
    </row>
    <row r="497" spans="1:17" ht="27" hidden="1" x14ac:dyDescent="0.25">
      <c r="A497" s="30">
        <v>488</v>
      </c>
      <c r="B497" s="26" t="s">
        <v>2540</v>
      </c>
      <c r="C497" s="6" t="s">
        <v>2541</v>
      </c>
      <c r="D497" s="6" t="s">
        <v>952</v>
      </c>
      <c r="E497" s="26" t="s">
        <v>2542</v>
      </c>
      <c r="F497" s="26" t="s">
        <v>2540</v>
      </c>
      <c r="G497" s="16" t="str">
        <f t="shared" si="14"/>
        <v>Archivo de Trámite de la Subadministración de Recursos y Servicios de Nogales</v>
      </c>
      <c r="H497" s="11" t="s">
        <v>348</v>
      </c>
      <c r="I497" s="11"/>
      <c r="J497" s="11"/>
      <c r="K497" s="11"/>
      <c r="L497" s="11"/>
      <c r="N497" s="8" t="str">
        <f t="shared" si="15"/>
        <v>300.07.00.22.00-T</v>
      </c>
      <c r="O497"/>
      <c r="P497"/>
      <c r="Q497"/>
    </row>
    <row r="498" spans="1:17" ht="27" hidden="1" x14ac:dyDescent="0.25">
      <c r="A498" s="30">
        <v>489</v>
      </c>
      <c r="B498" s="26" t="s">
        <v>2543</v>
      </c>
      <c r="C498" s="6" t="s">
        <v>2544</v>
      </c>
      <c r="D498" s="6" t="s">
        <v>963</v>
      </c>
      <c r="E498" s="26" t="s">
        <v>2545</v>
      </c>
      <c r="F498" s="26" t="s">
        <v>2543</v>
      </c>
      <c r="G498" s="16" t="str">
        <f t="shared" si="14"/>
        <v>Archivo de Trámite de la Subadministración de Recursos y Servicios de Villahermosa</v>
      </c>
      <c r="H498" s="11" t="s">
        <v>348</v>
      </c>
      <c r="I498" s="11"/>
      <c r="J498" s="11"/>
      <c r="K498" s="11"/>
      <c r="L498" s="11"/>
      <c r="N498" s="8" t="str">
        <f t="shared" si="15"/>
        <v>300.07.00.23.00-T</v>
      </c>
      <c r="O498"/>
      <c r="P498"/>
      <c r="Q498"/>
    </row>
    <row r="499" spans="1:17" ht="27" hidden="1" x14ac:dyDescent="0.25">
      <c r="A499" s="30">
        <v>490</v>
      </c>
      <c r="B499" s="26" t="s">
        <v>2546</v>
      </c>
      <c r="C499" s="6" t="s">
        <v>2547</v>
      </c>
      <c r="D499" s="6" t="s">
        <v>975</v>
      </c>
      <c r="E499" s="26" t="s">
        <v>2548</v>
      </c>
      <c r="F499" s="26" t="s">
        <v>2546</v>
      </c>
      <c r="G499" s="16" t="str">
        <f t="shared" si="14"/>
        <v>Archivo de Trámite del Módulo de Recursos y Servicios de Coatzacoalcos</v>
      </c>
      <c r="H499" s="11" t="s">
        <v>348</v>
      </c>
      <c r="I499" s="11"/>
      <c r="J499" s="11"/>
      <c r="K499" s="11"/>
      <c r="L499" s="11"/>
      <c r="N499" s="8" t="str">
        <f t="shared" si="15"/>
        <v>300.07.00.23.01-T</v>
      </c>
      <c r="O499"/>
      <c r="P499"/>
      <c r="Q499"/>
    </row>
    <row r="500" spans="1:17" ht="27" hidden="1" x14ac:dyDescent="0.25">
      <c r="A500" s="30">
        <v>491</v>
      </c>
      <c r="B500" s="26" t="s">
        <v>2549</v>
      </c>
      <c r="C500" s="6" t="s">
        <v>2550</v>
      </c>
      <c r="D500" s="6" t="s">
        <v>986</v>
      </c>
      <c r="E500" s="26" t="s">
        <v>2551</v>
      </c>
      <c r="F500" s="26" t="s">
        <v>2549</v>
      </c>
      <c r="G500" s="16" t="str">
        <f t="shared" si="14"/>
        <v>Archivo de Trámite de la Subadministración de Recursos y Servicios de Nuevo Laredo</v>
      </c>
      <c r="H500" s="11" t="s">
        <v>348</v>
      </c>
      <c r="I500" s="11"/>
      <c r="J500" s="11"/>
      <c r="K500" s="11"/>
      <c r="L500" s="11"/>
      <c r="N500" s="8" t="str">
        <f t="shared" si="15"/>
        <v>300.07.00.24.00-T</v>
      </c>
      <c r="O500"/>
      <c r="P500"/>
      <c r="Q500"/>
    </row>
    <row r="501" spans="1:17" ht="27" hidden="1" x14ac:dyDescent="0.25">
      <c r="A501" s="30">
        <v>492</v>
      </c>
      <c r="B501" s="26" t="s">
        <v>2552</v>
      </c>
      <c r="C501" s="6" t="s">
        <v>2553</v>
      </c>
      <c r="D501" s="6" t="s">
        <v>997</v>
      </c>
      <c r="E501" s="26" t="s">
        <v>2554</v>
      </c>
      <c r="F501" s="26" t="s">
        <v>2552</v>
      </c>
      <c r="G501" s="16" t="str">
        <f t="shared" si="14"/>
        <v>Archivo de Trámite del Módulo de Recursos y Servicios de Piedras Negras</v>
      </c>
      <c r="H501" s="11" t="s">
        <v>348</v>
      </c>
      <c r="I501" s="11"/>
      <c r="J501" s="11"/>
      <c r="K501" s="11"/>
      <c r="L501" s="11"/>
      <c r="N501" s="8" t="str">
        <f t="shared" si="15"/>
        <v>300.07.00.24.05-T</v>
      </c>
      <c r="O501"/>
      <c r="P501"/>
      <c r="Q501"/>
    </row>
    <row r="502" spans="1:17" ht="27" hidden="1" x14ac:dyDescent="0.25">
      <c r="A502" s="30">
        <v>493</v>
      </c>
      <c r="B502" s="26" t="s">
        <v>2555</v>
      </c>
      <c r="C502" s="6" t="s">
        <v>2556</v>
      </c>
      <c r="D502" s="6" t="s">
        <v>1009</v>
      </c>
      <c r="E502" s="26" t="s">
        <v>2557</v>
      </c>
      <c r="F502" s="26" t="s">
        <v>2555</v>
      </c>
      <c r="G502" s="16" t="str">
        <f t="shared" si="14"/>
        <v>Archivo de Trámite de la Subadministración de Recursos y Servicios de Reynosa</v>
      </c>
      <c r="H502" s="11" t="s">
        <v>348</v>
      </c>
      <c r="I502" s="11"/>
      <c r="J502" s="11"/>
      <c r="K502" s="11"/>
      <c r="L502" s="11"/>
      <c r="N502" s="8" t="str">
        <f t="shared" si="15"/>
        <v>300.07.00.25.00-T</v>
      </c>
      <c r="O502"/>
      <c r="P502"/>
      <c r="Q502"/>
    </row>
    <row r="503" spans="1:17" ht="27" hidden="1" x14ac:dyDescent="0.25">
      <c r="A503" s="30">
        <v>494</v>
      </c>
      <c r="B503" s="26" t="s">
        <v>2558</v>
      </c>
      <c r="C503" s="6" t="s">
        <v>2559</v>
      </c>
      <c r="D503" s="6" t="s">
        <v>1021</v>
      </c>
      <c r="E503" s="26" t="s">
        <v>2560</v>
      </c>
      <c r="F503" s="26" t="s">
        <v>2558</v>
      </c>
      <c r="G503" s="16" t="str">
        <f t="shared" si="14"/>
        <v>Archivo de Trámite del Módulo de Recursos y Servicios de Matamoros</v>
      </c>
      <c r="H503" s="11" t="s">
        <v>348</v>
      </c>
      <c r="I503" s="11"/>
      <c r="J503" s="11"/>
      <c r="K503" s="11"/>
      <c r="L503" s="11"/>
      <c r="N503" s="8" t="str">
        <f t="shared" si="15"/>
        <v>300.07.00.25.06-T</v>
      </c>
      <c r="O503"/>
      <c r="P503"/>
      <c r="Q503"/>
    </row>
    <row r="504" spans="1:17" ht="27" hidden="1" x14ac:dyDescent="0.25">
      <c r="A504" s="30">
        <v>495</v>
      </c>
      <c r="B504" s="26" t="s">
        <v>2561</v>
      </c>
      <c r="C504" s="6" t="s">
        <v>2562</v>
      </c>
      <c r="D504" s="6" t="s">
        <v>1032</v>
      </c>
      <c r="E504" s="26" t="s">
        <v>2563</v>
      </c>
      <c r="F504" s="26" t="s">
        <v>2561</v>
      </c>
      <c r="G504" s="16" t="str">
        <f t="shared" si="14"/>
        <v>Archivo de Trámite de la Subadministración de Recursos y Servicios de Tampico</v>
      </c>
      <c r="H504" s="11" t="s">
        <v>348</v>
      </c>
      <c r="I504" s="11"/>
      <c r="J504" s="11"/>
      <c r="K504" s="11"/>
      <c r="L504" s="11"/>
      <c r="N504" s="8" t="str">
        <f t="shared" si="15"/>
        <v>300.07.00.26.00-T</v>
      </c>
      <c r="O504"/>
      <c r="P504"/>
      <c r="Q504"/>
    </row>
    <row r="505" spans="1:17" ht="27" hidden="1" x14ac:dyDescent="0.25">
      <c r="A505" s="30">
        <v>496</v>
      </c>
      <c r="B505" s="26" t="s">
        <v>2564</v>
      </c>
      <c r="C505" s="6" t="s">
        <v>2565</v>
      </c>
      <c r="D505" s="6" t="s">
        <v>1043</v>
      </c>
      <c r="E505" s="26" t="s">
        <v>2566</v>
      </c>
      <c r="F505" s="26" t="s">
        <v>2564</v>
      </c>
      <c r="G505" s="16" t="str">
        <f t="shared" si="14"/>
        <v>Archivo de Trámite del Módulo de Recursos y Servicios de Tuxpan</v>
      </c>
      <c r="H505" s="11" t="s">
        <v>348</v>
      </c>
      <c r="I505" s="11"/>
      <c r="J505" s="11"/>
      <c r="K505" s="11"/>
      <c r="L505" s="11"/>
      <c r="N505" s="8" t="str">
        <f t="shared" si="15"/>
        <v>300.07.00.26.01-T</v>
      </c>
      <c r="O505"/>
      <c r="P505"/>
      <c r="Q505"/>
    </row>
    <row r="506" spans="1:17" ht="27" hidden="1" x14ac:dyDescent="0.25">
      <c r="A506" s="30">
        <v>497</v>
      </c>
      <c r="B506" s="26" t="s">
        <v>2567</v>
      </c>
      <c r="C506" s="6" t="s">
        <v>2568</v>
      </c>
      <c r="D506" s="6" t="s">
        <v>1054</v>
      </c>
      <c r="E506" s="26" t="s">
        <v>2569</v>
      </c>
      <c r="F506" s="26" t="s">
        <v>2567</v>
      </c>
      <c r="G506" s="16" t="str">
        <f t="shared" si="14"/>
        <v>Archivo de Trámite del Módulo de Recursos y Servicios de Ciudad Victoria</v>
      </c>
      <c r="H506" s="11" t="s">
        <v>348</v>
      </c>
      <c r="I506" s="11"/>
      <c r="J506" s="11"/>
      <c r="K506" s="11"/>
      <c r="L506" s="11"/>
      <c r="N506" s="8" t="str">
        <f t="shared" si="15"/>
        <v>300.07.00.26.02-T</v>
      </c>
      <c r="O506"/>
      <c r="P506"/>
      <c r="Q506"/>
    </row>
    <row r="507" spans="1:17" ht="27" hidden="1" x14ac:dyDescent="0.25">
      <c r="A507" s="30">
        <v>498</v>
      </c>
      <c r="B507" s="26" t="s">
        <v>2570</v>
      </c>
      <c r="C507" s="6" t="s">
        <v>2571</v>
      </c>
      <c r="D507" s="6" t="s">
        <v>1065</v>
      </c>
      <c r="E507" s="26" t="s">
        <v>2572</v>
      </c>
      <c r="F507" s="26" t="s">
        <v>2570</v>
      </c>
      <c r="G507" s="16" t="str">
        <f t="shared" si="14"/>
        <v>Archivo de Trámite de la Subadministración de Recursos y Servicios de Veracruz</v>
      </c>
      <c r="H507" s="11" t="s">
        <v>348</v>
      </c>
      <c r="I507" s="11"/>
      <c r="J507" s="11"/>
      <c r="K507" s="11"/>
      <c r="L507" s="11"/>
      <c r="N507" s="8" t="str">
        <f t="shared" si="15"/>
        <v>300.07.00.27.00-T</v>
      </c>
      <c r="O507"/>
      <c r="P507"/>
      <c r="Q507"/>
    </row>
    <row r="508" spans="1:17" ht="27" hidden="1" x14ac:dyDescent="0.25">
      <c r="A508" s="30">
        <v>499</v>
      </c>
      <c r="B508" s="26" t="s">
        <v>2573</v>
      </c>
      <c r="C508" s="6" t="s">
        <v>2574</v>
      </c>
      <c r="D508" s="6" t="s">
        <v>1074</v>
      </c>
      <c r="E508" s="26" t="s">
        <v>2575</v>
      </c>
      <c r="F508" s="26" t="s">
        <v>2573</v>
      </c>
      <c r="G508" s="16" t="str">
        <f t="shared" si="14"/>
        <v>Archivo de Trámite del Módulo de Recursos y Servicios de Córdoba</v>
      </c>
      <c r="H508" s="11" t="s">
        <v>348</v>
      </c>
      <c r="I508" s="11"/>
      <c r="J508" s="11"/>
      <c r="K508" s="11"/>
      <c r="L508" s="11"/>
      <c r="N508" s="8" t="str">
        <f t="shared" si="15"/>
        <v>300.07.00.27.01-T</v>
      </c>
      <c r="O508"/>
      <c r="P508"/>
      <c r="Q508"/>
    </row>
    <row r="509" spans="1:17" ht="27" hidden="1" x14ac:dyDescent="0.25">
      <c r="A509" s="30">
        <v>500</v>
      </c>
      <c r="B509" s="26" t="s">
        <v>2576</v>
      </c>
      <c r="C509" s="6" t="s">
        <v>2577</v>
      </c>
      <c r="D509" s="6" t="s">
        <v>1082</v>
      </c>
      <c r="E509" s="26" t="s">
        <v>2578</v>
      </c>
      <c r="F509" s="26" t="s">
        <v>2576</v>
      </c>
      <c r="G509" s="16" t="str">
        <f t="shared" si="14"/>
        <v>Archivo de Trámite del Módulo de Recursos y Servicios de Xalapa</v>
      </c>
      <c r="H509" s="11" t="s">
        <v>348</v>
      </c>
      <c r="I509" s="11"/>
      <c r="J509" s="11"/>
      <c r="K509" s="11"/>
      <c r="L509" s="11"/>
      <c r="N509" s="8" t="str">
        <f t="shared" si="15"/>
        <v>300.07.00.27.02-T</v>
      </c>
      <c r="O509"/>
      <c r="P509"/>
      <c r="Q509"/>
    </row>
    <row r="510" spans="1:17" ht="27" hidden="1" x14ac:dyDescent="0.25">
      <c r="A510" s="30">
        <v>501</v>
      </c>
      <c r="B510" s="26" t="s">
        <v>2579</v>
      </c>
      <c r="C510" s="6" t="s">
        <v>2580</v>
      </c>
      <c r="D510" s="6" t="s">
        <v>1090</v>
      </c>
      <c r="E510" s="26" t="s">
        <v>2581</v>
      </c>
      <c r="F510" s="26" t="s">
        <v>2579</v>
      </c>
      <c r="G510" s="16" t="str">
        <f t="shared" si="14"/>
        <v>Archivo de Trámite de la Subadministración de Recursos y Servicios de Mérida</v>
      </c>
      <c r="H510" s="11" t="s">
        <v>348</v>
      </c>
      <c r="I510" s="11"/>
      <c r="J510" s="11"/>
      <c r="K510" s="11"/>
      <c r="L510" s="11"/>
      <c r="N510" s="8" t="str">
        <f t="shared" si="15"/>
        <v>300.07.00.28.00-T</v>
      </c>
      <c r="O510"/>
      <c r="P510"/>
      <c r="Q510"/>
    </row>
    <row r="511" spans="1:17" ht="27" hidden="1" x14ac:dyDescent="0.25">
      <c r="A511" s="30">
        <v>502</v>
      </c>
      <c r="B511" s="26" t="s">
        <v>2582</v>
      </c>
      <c r="C511" s="6" t="s">
        <v>2583</v>
      </c>
      <c r="D511" s="6" t="s">
        <v>1098</v>
      </c>
      <c r="E511" s="26" t="s">
        <v>2584</v>
      </c>
      <c r="F511" s="26" t="s">
        <v>2582</v>
      </c>
      <c r="G511" s="16" t="str">
        <f t="shared" si="14"/>
        <v>Archivo de Trámite del Módulo de Recursos y Servicios de Campeche</v>
      </c>
      <c r="H511" s="11" t="s">
        <v>348</v>
      </c>
      <c r="I511" s="11"/>
      <c r="J511" s="11"/>
      <c r="K511" s="11"/>
      <c r="L511" s="11"/>
      <c r="N511" s="8" t="str">
        <f t="shared" si="15"/>
        <v>300.07.00.28.01-T</v>
      </c>
      <c r="O511"/>
      <c r="P511"/>
      <c r="Q511"/>
    </row>
    <row r="512" spans="1:17" ht="27" hidden="1" x14ac:dyDescent="0.25">
      <c r="A512" s="30">
        <v>503</v>
      </c>
      <c r="B512" s="26" t="s">
        <v>2585</v>
      </c>
      <c r="C512" s="6" t="s">
        <v>2586</v>
      </c>
      <c r="D512" s="6" t="s">
        <v>1105</v>
      </c>
      <c r="E512" s="26" t="s">
        <v>2587</v>
      </c>
      <c r="F512" s="26" t="s">
        <v>2585</v>
      </c>
      <c r="G512" s="16" t="str">
        <f t="shared" si="14"/>
        <v>Archivo de Trámite de la Subadministración de Recursos y Servicios de Toluca</v>
      </c>
      <c r="H512" s="11" t="s">
        <v>348</v>
      </c>
      <c r="I512" s="11"/>
      <c r="J512" s="11"/>
      <c r="K512" s="11"/>
      <c r="L512" s="11"/>
      <c r="N512" s="8" t="str">
        <f t="shared" si="15"/>
        <v>300.07.00.29.00-T</v>
      </c>
      <c r="O512"/>
      <c r="P512"/>
      <c r="Q512"/>
    </row>
    <row r="513" spans="1:17" ht="27" hidden="1" x14ac:dyDescent="0.25">
      <c r="A513" s="30">
        <v>504</v>
      </c>
      <c r="B513" s="26" t="s">
        <v>2588</v>
      </c>
      <c r="C513" s="6" t="s">
        <v>2589</v>
      </c>
      <c r="D513" s="6" t="s">
        <v>1112</v>
      </c>
      <c r="E513" s="26" t="s">
        <v>2590</v>
      </c>
      <c r="F513" s="26" t="s">
        <v>2588</v>
      </c>
      <c r="G513" s="16" t="str">
        <f t="shared" si="14"/>
        <v>Archivo de Trámite del Módulo de Recursos y Servicios de Tlaxcala</v>
      </c>
      <c r="H513" s="11" t="s">
        <v>348</v>
      </c>
      <c r="I513" s="11"/>
      <c r="J513" s="11"/>
      <c r="K513" s="11"/>
      <c r="L513" s="11"/>
      <c r="N513" s="8" t="str">
        <f t="shared" si="15"/>
        <v>300.07.04.17.06-T</v>
      </c>
      <c r="O513"/>
      <c r="P513"/>
      <c r="Q513"/>
    </row>
    <row r="514" spans="1:17" ht="27" hidden="1" x14ac:dyDescent="0.25">
      <c r="A514" s="30">
        <v>505</v>
      </c>
      <c r="B514" s="26" t="s">
        <v>2591</v>
      </c>
      <c r="C514" s="6" t="s">
        <v>2592</v>
      </c>
      <c r="D514" s="6" t="s">
        <v>1119</v>
      </c>
      <c r="E514" s="26" t="s">
        <v>2593</v>
      </c>
      <c r="F514" s="26" t="s">
        <v>2591</v>
      </c>
      <c r="G514" s="16" t="str">
        <f t="shared" si="14"/>
        <v>Archivo de Trámite de la Administracion de Operación de Recursos Y Servicios 6</v>
      </c>
      <c r="H514" s="11" t="s">
        <v>348</v>
      </c>
      <c r="I514" s="11"/>
      <c r="J514" s="11"/>
      <c r="K514" s="11"/>
      <c r="L514" s="11"/>
      <c r="N514" s="8" t="str">
        <f t="shared" si="15"/>
        <v>300.07.06.00.00-T</v>
      </c>
      <c r="O514"/>
      <c r="P514"/>
      <c r="Q514"/>
    </row>
    <row r="515" spans="1:17" ht="27" hidden="1" x14ac:dyDescent="0.25">
      <c r="A515" s="30">
        <v>506</v>
      </c>
      <c r="B515" s="26" t="s">
        <v>2594</v>
      </c>
      <c r="C515" s="6" t="s">
        <v>2595</v>
      </c>
      <c r="D515" s="6" t="s">
        <v>1126</v>
      </c>
      <c r="E515" s="26" t="s">
        <v>2596</v>
      </c>
      <c r="F515" s="26" t="s">
        <v>2594</v>
      </c>
      <c r="G515" s="16" t="str">
        <f t="shared" si="14"/>
        <v>Archivo de Trámite de la Administracion de Operación de Recursos Y Servicios 7</v>
      </c>
      <c r="H515" s="11" t="s">
        <v>348</v>
      </c>
      <c r="I515" s="11"/>
      <c r="J515" s="11"/>
      <c r="K515" s="11"/>
      <c r="L515" s="11"/>
      <c r="N515" s="8" t="str">
        <f t="shared" si="15"/>
        <v>300.07.07.00.00-T</v>
      </c>
      <c r="O515"/>
      <c r="P515"/>
      <c r="Q515"/>
    </row>
    <row r="516" spans="1:17" ht="27" hidden="1" x14ac:dyDescent="0.25">
      <c r="A516" s="30">
        <v>507</v>
      </c>
      <c r="B516" s="26" t="s">
        <v>2597</v>
      </c>
      <c r="C516" s="6" t="s">
        <v>2598</v>
      </c>
      <c r="D516" s="6" t="s">
        <v>1133</v>
      </c>
      <c r="E516" s="26" t="s">
        <v>2599</v>
      </c>
      <c r="F516" s="26" t="s">
        <v>2597</v>
      </c>
      <c r="G516" s="16" t="str">
        <f t="shared" si="14"/>
        <v>Archivo de Trámite del Módulo de Recursos y Servicios de Ciudad Guzmán</v>
      </c>
      <c r="H516" s="11" t="s">
        <v>348</v>
      </c>
      <c r="I516" s="11"/>
      <c r="J516" s="11"/>
      <c r="K516" s="11"/>
      <c r="L516" s="11"/>
      <c r="N516" s="8" t="str">
        <f t="shared" si="15"/>
        <v>300.07.07.05.01-T</v>
      </c>
      <c r="O516"/>
      <c r="P516"/>
      <c r="Q516"/>
    </row>
    <row r="517" spans="1:17" ht="27" hidden="1" x14ac:dyDescent="0.25">
      <c r="A517" s="30">
        <v>508</v>
      </c>
      <c r="B517" s="26" t="s">
        <v>2600</v>
      </c>
      <c r="C517" s="6" t="s">
        <v>2601</v>
      </c>
      <c r="D517" s="6" t="s">
        <v>1140</v>
      </c>
      <c r="E517" s="26" t="s">
        <v>2602</v>
      </c>
      <c r="F517" s="26" t="s">
        <v>2600</v>
      </c>
      <c r="G517" s="16" t="str">
        <f t="shared" si="14"/>
        <v>Archivo de Trámite del Módulo de Recursos y Servicios de Puerto Vallarta</v>
      </c>
      <c r="H517" s="11" t="s">
        <v>348</v>
      </c>
      <c r="I517" s="11"/>
      <c r="J517" s="11"/>
      <c r="K517" s="11"/>
      <c r="L517" s="11"/>
      <c r="N517" s="8" t="str">
        <f t="shared" si="15"/>
        <v>300.07.07.05.02-T</v>
      </c>
      <c r="O517"/>
      <c r="P517"/>
      <c r="Q517"/>
    </row>
    <row r="518" spans="1:17" ht="27" hidden="1" x14ac:dyDescent="0.25">
      <c r="A518" s="30">
        <v>509</v>
      </c>
      <c r="B518" s="26" t="s">
        <v>2603</v>
      </c>
      <c r="C518" s="6" t="s">
        <v>2604</v>
      </c>
      <c r="D518" s="6" t="s">
        <v>1147</v>
      </c>
      <c r="E518" s="26" t="s">
        <v>2605</v>
      </c>
      <c r="F518" s="26" t="s">
        <v>2603</v>
      </c>
      <c r="G518" s="16" t="str">
        <f t="shared" si="14"/>
        <v>Archivo de Trámite de la Administracion de Operación de Recursos Y Servicios 8</v>
      </c>
      <c r="H518" s="11" t="s">
        <v>348</v>
      </c>
      <c r="I518" s="11"/>
      <c r="J518" s="11"/>
      <c r="K518" s="11"/>
      <c r="L518" s="11"/>
      <c r="N518" s="8" t="str">
        <f t="shared" si="15"/>
        <v>300.07.08.00.00-T</v>
      </c>
      <c r="O518"/>
      <c r="P518"/>
      <c r="Q518"/>
    </row>
    <row r="519" spans="1:17" ht="27" hidden="1" x14ac:dyDescent="0.25">
      <c r="A519" s="30">
        <v>510</v>
      </c>
      <c r="B519" s="26" t="s">
        <v>2606</v>
      </c>
      <c r="C519" s="6" t="s">
        <v>2607</v>
      </c>
      <c r="D519" s="6" t="s">
        <v>1154</v>
      </c>
      <c r="E519" s="26" t="s">
        <v>2608</v>
      </c>
      <c r="F519" s="26" t="s">
        <v>2609</v>
      </c>
      <c r="G519" s="16" t="str">
        <f t="shared" si="14"/>
        <v>Archivo de Trámite del Módulo de Recursos y Servicios de Saltillo</v>
      </c>
      <c r="H519" s="11" t="s">
        <v>348</v>
      </c>
      <c r="I519" s="11"/>
      <c r="J519" s="11"/>
      <c r="K519" s="11"/>
      <c r="L519" s="11"/>
      <c r="N519" s="8" t="str">
        <f t="shared" si="15"/>
        <v>300.07.08.00.01-T</v>
      </c>
      <c r="O519"/>
      <c r="P519"/>
      <c r="Q519"/>
    </row>
    <row r="520" spans="1:17" ht="27" hidden="1" x14ac:dyDescent="0.25">
      <c r="A520" s="30">
        <v>511</v>
      </c>
      <c r="B520" s="26" t="s">
        <v>2610</v>
      </c>
      <c r="C520" s="6" t="s">
        <v>2611</v>
      </c>
      <c r="D520" s="6" t="s">
        <v>1161</v>
      </c>
      <c r="E520" s="26" t="s">
        <v>2612</v>
      </c>
      <c r="F520" s="26" t="s">
        <v>2610</v>
      </c>
      <c r="G520" s="16" t="str">
        <f t="shared" si="14"/>
        <v>Archivo de Trámite de la Administracion de Operación de Recursos Y Servicios 9</v>
      </c>
      <c r="H520" s="11" t="s">
        <v>348</v>
      </c>
      <c r="I520" s="11"/>
      <c r="J520" s="11"/>
      <c r="K520" s="11"/>
      <c r="L520" s="11"/>
      <c r="N520" s="8" t="str">
        <f t="shared" si="15"/>
        <v>300.07.09.00.00-T</v>
      </c>
      <c r="O520"/>
      <c r="P520"/>
      <c r="Q520"/>
    </row>
    <row r="521" spans="1:17" ht="27" hidden="1" x14ac:dyDescent="0.25">
      <c r="A521" s="30">
        <v>512</v>
      </c>
      <c r="B521" s="26" t="s">
        <v>2613</v>
      </c>
      <c r="C521" s="6" t="s">
        <v>2614</v>
      </c>
      <c r="D521" s="6" t="s">
        <v>1168</v>
      </c>
      <c r="E521" s="26" t="s">
        <v>2615</v>
      </c>
      <c r="F521" s="26" t="s">
        <v>2613</v>
      </c>
      <c r="G521" s="16" t="str">
        <f t="shared" si="14"/>
        <v>Archivo de Trámite del Módulo de Recursos y Servicios de Mexicali</v>
      </c>
      <c r="H521" s="11" t="s">
        <v>348</v>
      </c>
      <c r="I521" s="11"/>
      <c r="J521" s="11"/>
      <c r="K521" s="11"/>
      <c r="L521" s="11"/>
      <c r="N521" s="8" t="str">
        <f t="shared" si="15"/>
        <v>300.07.09.00.01-T</v>
      </c>
      <c r="O521"/>
      <c r="P521"/>
      <c r="Q521"/>
    </row>
    <row r="522" spans="1:17" ht="27" hidden="1" x14ac:dyDescent="0.25">
      <c r="A522" s="30">
        <v>513</v>
      </c>
      <c r="B522" s="26" t="s">
        <v>2616</v>
      </c>
      <c r="C522" s="6" t="s">
        <v>2617</v>
      </c>
      <c r="D522" s="6" t="s">
        <v>731</v>
      </c>
      <c r="E522" s="26" t="s">
        <v>2618</v>
      </c>
      <c r="F522" s="26" t="s">
        <v>2616</v>
      </c>
      <c r="G522" s="16" t="str">
        <f t="shared" si="14"/>
        <v>Archivo de Trámite de la Subadministración de Recursos y Servicios de Celaya</v>
      </c>
      <c r="H522" s="11" t="s">
        <v>348</v>
      </c>
      <c r="I522" s="11"/>
      <c r="J522" s="11"/>
      <c r="K522" s="11"/>
      <c r="L522" s="11"/>
      <c r="N522" s="8" t="str">
        <f t="shared" si="15"/>
        <v>300.07.00.09.00-T</v>
      </c>
      <c r="O522"/>
      <c r="P522"/>
      <c r="Q522"/>
    </row>
    <row r="523" spans="1:17" ht="27" hidden="1" x14ac:dyDescent="0.25">
      <c r="A523" s="30">
        <v>514</v>
      </c>
      <c r="B523" s="26" t="s">
        <v>2619</v>
      </c>
      <c r="C523" s="6" t="s">
        <v>2620</v>
      </c>
      <c r="D523" s="6" t="s">
        <v>1174</v>
      </c>
      <c r="E523" s="26" t="s">
        <v>2621</v>
      </c>
      <c r="F523" s="26" t="s">
        <v>2619</v>
      </c>
      <c r="G523" s="16" t="str">
        <f t="shared" ref="G523:G586" si="16">TRIM(F523)</f>
        <v>Archivo de Trámite del Módulo de Recursos y Servicios de Ensenada</v>
      </c>
      <c r="H523" s="11" t="s">
        <v>348</v>
      </c>
      <c r="I523" s="11"/>
      <c r="J523" s="11"/>
      <c r="K523" s="11"/>
      <c r="L523" s="11"/>
      <c r="N523" s="8" t="str">
        <f t="shared" ref="N523:N586" si="17">CONCATENATE(C523,$M$9)</f>
        <v>300.07.09.00.02-T</v>
      </c>
      <c r="O523"/>
      <c r="P523"/>
      <c r="Q523"/>
    </row>
    <row r="524" spans="1:17" ht="27" hidden="1" x14ac:dyDescent="0.25">
      <c r="A524" s="30">
        <v>515</v>
      </c>
      <c r="B524" s="26" t="s">
        <v>2622</v>
      </c>
      <c r="C524" s="6" t="s">
        <v>2623</v>
      </c>
      <c r="D524" s="6" t="s">
        <v>1180</v>
      </c>
      <c r="E524" s="26" t="s">
        <v>2624</v>
      </c>
      <c r="F524" s="26" t="s">
        <v>2622</v>
      </c>
      <c r="G524" s="16" t="str">
        <f t="shared" si="16"/>
        <v>Archivo de Trámite de la Administración Central de Fideicomisos</v>
      </c>
      <c r="H524" s="11" t="s">
        <v>348</v>
      </c>
      <c r="I524" s="11"/>
      <c r="J524" s="11"/>
      <c r="K524" s="11"/>
      <c r="L524" s="11"/>
      <c r="N524" s="8" t="str">
        <f t="shared" si="17"/>
        <v>300.08.00.00.00-T</v>
      </c>
      <c r="O524"/>
      <c r="P524"/>
      <c r="Q524"/>
    </row>
    <row r="525" spans="1:17" ht="40.5" hidden="1" x14ac:dyDescent="0.25">
      <c r="A525" s="30">
        <v>516</v>
      </c>
      <c r="B525" s="25" t="s">
        <v>2625</v>
      </c>
      <c r="C525" s="33" t="s">
        <v>2626</v>
      </c>
      <c r="D525" s="33" t="s">
        <v>1186</v>
      </c>
      <c r="E525" s="25" t="s">
        <v>2627</v>
      </c>
      <c r="F525" s="25" t="s">
        <v>2625</v>
      </c>
      <c r="G525" s="16" t="str">
        <f t="shared" si="16"/>
        <v>Archivo de Trámite de la Administración Central de Coordinación de Seguridad Institucional</v>
      </c>
      <c r="H525" s="8" t="s">
        <v>348</v>
      </c>
      <c r="N525" s="8" t="str">
        <f t="shared" si="17"/>
        <v>300.09.00.00.00-T</v>
      </c>
      <c r="O525"/>
      <c r="P525"/>
      <c r="Q525"/>
    </row>
    <row r="526" spans="1:17" ht="40.5" hidden="1" x14ac:dyDescent="0.25">
      <c r="A526" s="30">
        <v>517</v>
      </c>
      <c r="B526" s="26" t="s">
        <v>2628</v>
      </c>
      <c r="C526" s="6" t="s">
        <v>2629</v>
      </c>
      <c r="D526" s="6" t="s">
        <v>372</v>
      </c>
      <c r="E526" s="26" t="s">
        <v>2630</v>
      </c>
      <c r="F526" s="26" t="s">
        <v>2631</v>
      </c>
      <c r="G526" s="16" t="str">
        <f t="shared" si="16"/>
        <v>Archivo de Trámite de la Administración Central de Servicios Tributarios al Contribuyente</v>
      </c>
      <c r="H526" s="8" t="s">
        <v>352</v>
      </c>
      <c r="N526" s="8" t="str">
        <f t="shared" si="17"/>
        <v>700.01.00.00.00-T</v>
      </c>
      <c r="O526"/>
      <c r="P526"/>
      <c r="Q526"/>
    </row>
    <row r="527" spans="1:17" ht="40.5" hidden="1" x14ac:dyDescent="0.25">
      <c r="A527" s="30">
        <v>518</v>
      </c>
      <c r="B527" s="26" t="s">
        <v>2632</v>
      </c>
      <c r="C527" s="6" t="s">
        <v>2633</v>
      </c>
      <c r="D527" s="6" t="s">
        <v>389</v>
      </c>
      <c r="E527" s="26" t="s">
        <v>2634</v>
      </c>
      <c r="F527" s="26" t="s">
        <v>2632</v>
      </c>
      <c r="G527" s="16" t="str">
        <f t="shared" si="16"/>
        <v>Archivo de Trámite de la Administración Central de Apoyo Jurídico de Servicios al Contribuyente</v>
      </c>
      <c r="H527" s="8" t="s">
        <v>352</v>
      </c>
      <c r="N527" s="8" t="str">
        <f t="shared" si="17"/>
        <v>700.02.00.00.00-T</v>
      </c>
      <c r="O527"/>
      <c r="P527"/>
      <c r="Q527"/>
    </row>
    <row r="528" spans="1:17" ht="40.5" hidden="1" x14ac:dyDescent="0.25">
      <c r="A528" s="30">
        <v>519</v>
      </c>
      <c r="B528" s="26" t="s">
        <v>2635</v>
      </c>
      <c r="C528" s="6" t="s">
        <v>2636</v>
      </c>
      <c r="D528" s="6" t="s">
        <v>403</v>
      </c>
      <c r="E528" s="26" t="s">
        <v>2637</v>
      </c>
      <c r="F528" s="26" t="s">
        <v>2638</v>
      </c>
      <c r="G528" s="16" t="str">
        <f t="shared" si="16"/>
        <v>Archivo de Trámite de la Administración Central de Gestión de Servicios y Trámites con Medios Electrónicos</v>
      </c>
      <c r="H528" s="8" t="s">
        <v>352</v>
      </c>
      <c r="N528" s="8" t="str">
        <f t="shared" si="17"/>
        <v>700.03.00.00.00-T</v>
      </c>
      <c r="O528"/>
      <c r="P528"/>
      <c r="Q528"/>
    </row>
    <row r="529" spans="1:17" ht="27" hidden="1" x14ac:dyDescent="0.25">
      <c r="A529" s="30">
        <v>520</v>
      </c>
      <c r="B529" s="26" t="s">
        <v>2639</v>
      </c>
      <c r="C529" s="6" t="s">
        <v>2640</v>
      </c>
      <c r="D529" s="6" t="s">
        <v>417</v>
      </c>
      <c r="E529" s="26" t="s">
        <v>2641</v>
      </c>
      <c r="F529" s="26" t="s">
        <v>2642</v>
      </c>
      <c r="G529" s="16" t="str">
        <f t="shared" si="16"/>
        <v>Archivo de Trámite de la Administración Central de Operación de Padrones</v>
      </c>
      <c r="H529" s="8" t="s">
        <v>352</v>
      </c>
      <c r="N529" s="8" t="str">
        <f t="shared" si="17"/>
        <v>700.04.00.00.00-T</v>
      </c>
      <c r="O529"/>
      <c r="P529"/>
      <c r="Q529"/>
    </row>
    <row r="530" spans="1:17" ht="27" hidden="1" x14ac:dyDescent="0.25">
      <c r="A530" s="30">
        <v>521</v>
      </c>
      <c r="B530" s="26" t="s">
        <v>2643</v>
      </c>
      <c r="C530" s="6" t="s">
        <v>2644</v>
      </c>
      <c r="D530" s="6" t="s">
        <v>431</v>
      </c>
      <c r="E530" s="26" t="s">
        <v>2645</v>
      </c>
      <c r="F530" s="26" t="s">
        <v>2643</v>
      </c>
      <c r="G530" s="16" t="str">
        <f t="shared" si="16"/>
        <v>Archivo de Trámite de la Administración Central de Comunicación Institucional</v>
      </c>
      <c r="H530" s="8" t="s">
        <v>352</v>
      </c>
      <c r="N530" s="8" t="str">
        <f t="shared" si="17"/>
        <v>700.05.00.00.00-T</v>
      </c>
      <c r="O530"/>
      <c r="P530"/>
      <c r="Q530"/>
    </row>
    <row r="531" spans="1:17" ht="40.5" hidden="1" x14ac:dyDescent="0.25">
      <c r="A531" s="30">
        <v>522</v>
      </c>
      <c r="B531" s="26" t="s">
        <v>2646</v>
      </c>
      <c r="C531" s="6" t="s">
        <v>2647</v>
      </c>
      <c r="D531" s="6" t="s">
        <v>445</v>
      </c>
      <c r="E531" s="26" t="s">
        <v>2648</v>
      </c>
      <c r="F531" s="26" t="s">
        <v>2649</v>
      </c>
      <c r="G531" s="16" t="str">
        <f t="shared" si="16"/>
        <v>Archivo de Trámite de la Administración Central de Programas Interinstitucionales de Servicios</v>
      </c>
      <c r="H531" s="8" t="s">
        <v>352</v>
      </c>
      <c r="N531" s="8" t="str">
        <f t="shared" si="17"/>
        <v>700.06.00.00.00-T</v>
      </c>
      <c r="O531"/>
      <c r="P531"/>
      <c r="Q531"/>
    </row>
    <row r="532" spans="1:17" ht="27" hidden="1" x14ac:dyDescent="0.25">
      <c r="A532" s="30">
        <v>523</v>
      </c>
      <c r="B532" s="26" t="s">
        <v>2650</v>
      </c>
      <c r="C532" s="6" t="s">
        <v>2651</v>
      </c>
      <c r="D532" s="6" t="s">
        <v>458</v>
      </c>
      <c r="E532" s="26" t="s">
        <v>2652</v>
      </c>
      <c r="F532" s="26" t="s">
        <v>2653</v>
      </c>
      <c r="G532" s="16" t="str">
        <f t="shared" si="16"/>
        <v>Archivo de Trámite de la Administración Central de Promoción a la Formalidad</v>
      </c>
      <c r="H532" s="8" t="s">
        <v>352</v>
      </c>
      <c r="N532" s="8" t="str">
        <f t="shared" si="17"/>
        <v>700.07.00.00.00-T</v>
      </c>
      <c r="O532"/>
      <c r="P532"/>
      <c r="Q532"/>
    </row>
    <row r="533" spans="1:17" ht="54" x14ac:dyDescent="0.25">
      <c r="A533" s="30">
        <v>524</v>
      </c>
      <c r="B533" s="26" t="s">
        <v>2654</v>
      </c>
      <c r="C533" s="6" t="s">
        <v>2655</v>
      </c>
      <c r="D533" s="6" t="s">
        <v>471</v>
      </c>
      <c r="E533" s="26" t="s">
        <v>2656</v>
      </c>
      <c r="F533" s="26" t="s">
        <v>2657</v>
      </c>
      <c r="G533" s="16" t="str">
        <f t="shared" si="16"/>
        <v>Archivo de Trámite de la Coordinación Nacional de las Administraciones Desconcentradas de Servicios al Contribuyente</v>
      </c>
      <c r="H533" s="8" t="s">
        <v>352</v>
      </c>
      <c r="N533" s="8" t="str">
        <f t="shared" si="17"/>
        <v>700.09.00.00.00-T</v>
      </c>
      <c r="O533"/>
      <c r="P533"/>
      <c r="Q533"/>
    </row>
    <row r="534" spans="1:17" ht="40.5" x14ac:dyDescent="0.25">
      <c r="A534" s="30">
        <v>525</v>
      </c>
      <c r="B534" s="26" t="s">
        <v>2658</v>
      </c>
      <c r="C534" s="6" t="s">
        <v>2659</v>
      </c>
      <c r="D534" s="6" t="s">
        <v>484</v>
      </c>
      <c r="E534" s="26" t="s">
        <v>2660</v>
      </c>
      <c r="F534" s="26" t="s">
        <v>2658</v>
      </c>
      <c r="G534" s="16" t="str">
        <f t="shared" si="16"/>
        <v>Archivo de Trámite de la Administración Desconcentrada Servicios al Contribuyente de Aguascalientes 1</v>
      </c>
      <c r="H534" s="8" t="s">
        <v>352</v>
      </c>
      <c r="N534" s="8" t="str">
        <f t="shared" si="17"/>
        <v>700.10.00.00.00-T</v>
      </c>
      <c r="O534"/>
      <c r="P534"/>
      <c r="Q534"/>
    </row>
    <row r="535" spans="1:17" ht="40.5" x14ac:dyDescent="0.25">
      <c r="A535" s="30">
        <v>526</v>
      </c>
      <c r="B535" s="26" t="s">
        <v>2661</v>
      </c>
      <c r="C535" s="6" t="s">
        <v>2662</v>
      </c>
      <c r="D535" s="6" t="s">
        <v>497</v>
      </c>
      <c r="E535" s="26" t="s">
        <v>2663</v>
      </c>
      <c r="F535" s="26" t="s">
        <v>2661</v>
      </c>
      <c r="G535" s="16" t="str">
        <f t="shared" si="16"/>
        <v>Archivo de Trámite de la Administración Desconcentrada Servicios al Contribuyente de Baja California 1</v>
      </c>
      <c r="H535" s="8" t="s">
        <v>352</v>
      </c>
      <c r="N535" s="8" t="str">
        <f t="shared" si="17"/>
        <v>700.11.00.00.00-T</v>
      </c>
      <c r="O535"/>
      <c r="P535"/>
      <c r="Q535"/>
    </row>
    <row r="536" spans="1:17" ht="40.5" x14ac:dyDescent="0.25">
      <c r="A536" s="30">
        <v>527</v>
      </c>
      <c r="B536" s="26" t="s">
        <v>2664</v>
      </c>
      <c r="C536" s="6" t="s">
        <v>2665</v>
      </c>
      <c r="D536" s="6" t="s">
        <v>509</v>
      </c>
      <c r="E536" s="26" t="s">
        <v>2666</v>
      </c>
      <c r="F536" s="26" t="s">
        <v>2664</v>
      </c>
      <c r="G536" s="16" t="str">
        <f t="shared" si="16"/>
        <v>Archivo de Trámite de la Administración Desconcentrada Servicios al Contribuyente de Baja California 2</v>
      </c>
      <c r="H536" s="8" t="s">
        <v>352</v>
      </c>
      <c r="N536" s="8" t="str">
        <f t="shared" si="17"/>
        <v>700.12.00.00.00-T</v>
      </c>
      <c r="O536"/>
      <c r="P536"/>
      <c r="Q536"/>
    </row>
    <row r="537" spans="1:17" ht="27" hidden="1" x14ac:dyDescent="0.25">
      <c r="A537" s="30">
        <v>528</v>
      </c>
      <c r="B537" s="26" t="s">
        <v>2667</v>
      </c>
      <c r="C537" s="6" t="s">
        <v>2668</v>
      </c>
      <c r="D537" s="6" t="s">
        <v>521</v>
      </c>
      <c r="E537" s="26" t="s">
        <v>2669</v>
      </c>
      <c r="F537" s="26" t="s">
        <v>2667</v>
      </c>
      <c r="G537" s="16" t="str">
        <f t="shared" si="16"/>
        <v>Archivo de Trámite del Módulo de Servicios Tributarios de Ensenada</v>
      </c>
      <c r="H537" s="8" t="s">
        <v>352</v>
      </c>
      <c r="N537" s="8" t="str">
        <f t="shared" si="17"/>
        <v>700.13.00.00.00-T</v>
      </c>
      <c r="O537"/>
      <c r="P537"/>
      <c r="Q537"/>
    </row>
    <row r="538" spans="1:17" ht="40.5" x14ac:dyDescent="0.25">
      <c r="A538" s="30">
        <v>529</v>
      </c>
      <c r="B538" s="26" t="s">
        <v>2670</v>
      </c>
      <c r="C538" s="6" t="s">
        <v>2671</v>
      </c>
      <c r="D538" s="6" t="s">
        <v>534</v>
      </c>
      <c r="E538" s="26" t="s">
        <v>2672</v>
      </c>
      <c r="F538" s="26" t="s">
        <v>2670</v>
      </c>
      <c r="G538" s="16" t="str">
        <f t="shared" si="16"/>
        <v>Archivo de Trámite de la Administración Desconcentrada Servicios al Contribuyente de Baja California Sur 1</v>
      </c>
      <c r="H538" s="8" t="s">
        <v>352</v>
      </c>
      <c r="N538" s="8" t="str">
        <f t="shared" si="17"/>
        <v>700.14.00.00.00-T</v>
      </c>
      <c r="O538"/>
      <c r="P538"/>
      <c r="Q538"/>
    </row>
    <row r="539" spans="1:17" ht="27" hidden="1" x14ac:dyDescent="0.25">
      <c r="A539" s="30">
        <v>530</v>
      </c>
      <c r="B539" s="26" t="s">
        <v>2673</v>
      </c>
      <c r="C539" s="6" t="s">
        <v>2674</v>
      </c>
      <c r="D539" s="6" t="s">
        <v>546</v>
      </c>
      <c r="E539" s="26" t="s">
        <v>2675</v>
      </c>
      <c r="F539" s="26" t="s">
        <v>2673</v>
      </c>
      <c r="G539" s="16" t="str">
        <f t="shared" si="16"/>
        <v>Archivo de Trámite del Módulo de Servicios Tributarios de los Cabos</v>
      </c>
      <c r="H539" s="8" t="s">
        <v>352</v>
      </c>
      <c r="N539" s="8" t="str">
        <f t="shared" si="17"/>
        <v>700.15.00.00.00-T</v>
      </c>
      <c r="O539"/>
      <c r="P539"/>
      <c r="Q539"/>
    </row>
    <row r="540" spans="1:17" ht="40.5" x14ac:dyDescent="0.25">
      <c r="A540" s="30">
        <v>531</v>
      </c>
      <c r="B540" s="26" t="s">
        <v>2676</v>
      </c>
      <c r="C540" s="6" t="s">
        <v>2677</v>
      </c>
      <c r="D540" s="6" t="s">
        <v>557</v>
      </c>
      <c r="E540" s="26" t="s">
        <v>2678</v>
      </c>
      <c r="F540" s="26" t="s">
        <v>2676</v>
      </c>
      <c r="G540" s="16" t="str">
        <f t="shared" si="16"/>
        <v>Archivo de Trámite de la Administración Desconcentrada Servicios al Contribuyente de Campeche 1</v>
      </c>
      <c r="H540" s="8" t="s">
        <v>352</v>
      </c>
      <c r="N540" s="8" t="str">
        <f t="shared" si="17"/>
        <v>700.16.00.00.00-T</v>
      </c>
      <c r="O540"/>
      <c r="P540"/>
      <c r="Q540"/>
    </row>
    <row r="541" spans="1:17" ht="40.5" x14ac:dyDescent="0.25">
      <c r="A541" s="30">
        <v>532</v>
      </c>
      <c r="B541" s="26" t="s">
        <v>2679</v>
      </c>
      <c r="C541" s="6" t="s">
        <v>2680</v>
      </c>
      <c r="D541" s="6" t="s">
        <v>568</v>
      </c>
      <c r="E541" s="26" t="s">
        <v>2681</v>
      </c>
      <c r="F541" s="26" t="s">
        <v>2679</v>
      </c>
      <c r="G541" s="16" t="str">
        <f t="shared" si="16"/>
        <v>Archivo de Trámite de la Administración Desconcentrada Servicios al Contribuyente de Coahuila de Zaragoza 1</v>
      </c>
      <c r="H541" s="8" t="s">
        <v>352</v>
      </c>
      <c r="N541" s="8" t="str">
        <f t="shared" si="17"/>
        <v>700.17.00.00.00-T</v>
      </c>
      <c r="O541"/>
      <c r="P541"/>
      <c r="Q541"/>
    </row>
    <row r="542" spans="1:17" ht="40.5" x14ac:dyDescent="0.25">
      <c r="A542" s="30">
        <v>533</v>
      </c>
      <c r="B542" s="26" t="s">
        <v>2682</v>
      </c>
      <c r="C542" s="6" t="s">
        <v>2683</v>
      </c>
      <c r="D542" s="6" t="s">
        <v>579</v>
      </c>
      <c r="E542" s="26" t="s">
        <v>2684</v>
      </c>
      <c r="F542" s="26" t="s">
        <v>2682</v>
      </c>
      <c r="G542" s="16" t="str">
        <f t="shared" si="16"/>
        <v>Archivo de Trámite de la Administración Desconcentrada Servicios al Contribuyente de Coahuila de Zaragoza 2</v>
      </c>
      <c r="H542" s="8" t="s">
        <v>352</v>
      </c>
      <c r="N542" s="8" t="str">
        <f t="shared" si="17"/>
        <v>700.18.00.00.00-T</v>
      </c>
      <c r="O542"/>
      <c r="P542"/>
      <c r="Q542"/>
    </row>
    <row r="543" spans="1:17" ht="40.5" x14ac:dyDescent="0.25">
      <c r="A543" s="30">
        <v>534</v>
      </c>
      <c r="B543" s="26" t="s">
        <v>2685</v>
      </c>
      <c r="C543" s="6" t="s">
        <v>2686</v>
      </c>
      <c r="D543" s="6" t="s">
        <v>591</v>
      </c>
      <c r="E543" s="26" t="s">
        <v>2687</v>
      </c>
      <c r="F543" s="26" t="s">
        <v>2685</v>
      </c>
      <c r="G543" s="16" t="str">
        <f t="shared" si="16"/>
        <v>Archivo de Trámite de la Administración Desconcentrada Servicios al Contribuyente de Coahuila de Zaragoza 3</v>
      </c>
      <c r="H543" s="8" t="s">
        <v>352</v>
      </c>
      <c r="N543" s="8" t="str">
        <f t="shared" si="17"/>
        <v>700.19.00.00.00-T</v>
      </c>
      <c r="O543"/>
      <c r="P543"/>
      <c r="Q543"/>
    </row>
    <row r="544" spans="1:17" ht="40.5" x14ac:dyDescent="0.25">
      <c r="A544" s="30">
        <v>535</v>
      </c>
      <c r="B544" s="26" t="s">
        <v>2688</v>
      </c>
      <c r="C544" s="6" t="s">
        <v>2689</v>
      </c>
      <c r="D544" s="6" t="s">
        <v>602</v>
      </c>
      <c r="E544" s="26" t="s">
        <v>2690</v>
      </c>
      <c r="F544" s="26" t="s">
        <v>2688</v>
      </c>
      <c r="G544" s="16" t="str">
        <f t="shared" si="16"/>
        <v>Archivo de Trámite de la Administración Desconcentrada Servicios al Contribuyente de Colima 1</v>
      </c>
      <c r="H544" s="8" t="s">
        <v>352</v>
      </c>
      <c r="N544" s="8" t="str">
        <f t="shared" si="17"/>
        <v>700.20.00.00.00-T</v>
      </c>
      <c r="O544"/>
      <c r="P544"/>
      <c r="Q544"/>
    </row>
    <row r="545" spans="1:17" ht="40.5" x14ac:dyDescent="0.25">
      <c r="A545" s="30">
        <v>536</v>
      </c>
      <c r="B545" s="26" t="s">
        <v>2691</v>
      </c>
      <c r="C545" s="6" t="s">
        <v>2692</v>
      </c>
      <c r="D545" s="6" t="s">
        <v>613</v>
      </c>
      <c r="E545" s="26" t="s">
        <v>2693</v>
      </c>
      <c r="F545" s="26" t="s">
        <v>2691</v>
      </c>
      <c r="G545" s="16" t="str">
        <f t="shared" si="16"/>
        <v>Archivo de Trámite de la Administración Desconcentrada Servicios al Contribuyente de Chiapas 1</v>
      </c>
      <c r="H545" s="8" t="s">
        <v>352</v>
      </c>
      <c r="N545" s="8" t="str">
        <f t="shared" si="17"/>
        <v>700.21.00.00.00-T</v>
      </c>
      <c r="O545"/>
      <c r="P545"/>
      <c r="Q545"/>
    </row>
    <row r="546" spans="1:17" ht="40.5" x14ac:dyDescent="0.25">
      <c r="A546" s="30">
        <v>537</v>
      </c>
      <c r="B546" s="26" t="s">
        <v>2694</v>
      </c>
      <c r="C546" s="6" t="s">
        <v>2695</v>
      </c>
      <c r="D546" s="6" t="s">
        <v>624</v>
      </c>
      <c r="E546" s="26" t="s">
        <v>2696</v>
      </c>
      <c r="F546" s="26" t="s">
        <v>2694</v>
      </c>
      <c r="G546" s="16" t="str">
        <f t="shared" si="16"/>
        <v>Archivo de Trámite de la Administración Desconcentrada Servicios al Contribuyente de Chiapas 2</v>
      </c>
      <c r="H546" s="8" t="s">
        <v>352</v>
      </c>
      <c r="N546" s="8" t="str">
        <f t="shared" si="17"/>
        <v>700.22.00.00.00-T</v>
      </c>
      <c r="O546"/>
      <c r="P546"/>
      <c r="Q546"/>
    </row>
    <row r="547" spans="1:17" ht="40.5" x14ac:dyDescent="0.25">
      <c r="A547" s="30">
        <v>538</v>
      </c>
      <c r="B547" s="26" t="s">
        <v>2697</v>
      </c>
      <c r="C547" s="6" t="s">
        <v>2698</v>
      </c>
      <c r="D547" s="6" t="s">
        <v>635</v>
      </c>
      <c r="E547" s="26" t="s">
        <v>2699</v>
      </c>
      <c r="F547" s="26" t="s">
        <v>2697</v>
      </c>
      <c r="G547" s="16" t="str">
        <f t="shared" si="16"/>
        <v>Archivo de Trámite de la Administración Desconcentrada Servicios al Contribuyente de Chihuahua 1</v>
      </c>
      <c r="H547" s="8" t="s">
        <v>352</v>
      </c>
      <c r="N547" s="8" t="str">
        <f t="shared" si="17"/>
        <v>700.23.00.00.00-T</v>
      </c>
      <c r="O547"/>
      <c r="P547"/>
      <c r="Q547"/>
    </row>
    <row r="548" spans="1:17" ht="40.5" x14ac:dyDescent="0.25">
      <c r="A548" s="30">
        <v>539</v>
      </c>
      <c r="B548" s="26" t="s">
        <v>2700</v>
      </c>
      <c r="C548" s="6" t="s">
        <v>2701</v>
      </c>
      <c r="D548" s="6" t="s">
        <v>646</v>
      </c>
      <c r="E548" s="26" t="s">
        <v>2702</v>
      </c>
      <c r="F548" s="26" t="s">
        <v>2700</v>
      </c>
      <c r="G548" s="16" t="str">
        <f t="shared" si="16"/>
        <v>Archivo de Trámite de la Administración Desconcentrada Servicios al Contribuyente de Chihuahua 2</v>
      </c>
      <c r="H548" s="8" t="s">
        <v>352</v>
      </c>
      <c r="N548" s="8" t="str">
        <f t="shared" si="17"/>
        <v>700.24.00.00.00-T</v>
      </c>
      <c r="O548"/>
      <c r="P548"/>
      <c r="Q548"/>
    </row>
    <row r="549" spans="1:17" ht="40.5" x14ac:dyDescent="0.25">
      <c r="A549" s="30">
        <v>540</v>
      </c>
      <c r="B549" s="26" t="s">
        <v>2703</v>
      </c>
      <c r="C549" s="6" t="s">
        <v>2704</v>
      </c>
      <c r="D549" s="6" t="s">
        <v>657</v>
      </c>
      <c r="E549" s="26" t="s">
        <v>2705</v>
      </c>
      <c r="F549" s="26" t="s">
        <v>2703</v>
      </c>
      <c r="G549" s="16" t="str">
        <f t="shared" si="16"/>
        <v>Archivo de Trámite de la Administración Desconcentrada Servicios al Contribuyente de Durango 1</v>
      </c>
      <c r="H549" s="8" t="s">
        <v>352</v>
      </c>
      <c r="N549" s="8" t="str">
        <f t="shared" si="17"/>
        <v>700.25.00.00.00-T</v>
      </c>
      <c r="O549"/>
      <c r="P549"/>
      <c r="Q549"/>
    </row>
    <row r="550" spans="1:17" ht="27" hidden="1" x14ac:dyDescent="0.25">
      <c r="A550" s="30">
        <v>541</v>
      </c>
      <c r="B550" s="26" t="s">
        <v>2706</v>
      </c>
      <c r="C550" s="6" t="s">
        <v>2707</v>
      </c>
      <c r="D550" s="6" t="s">
        <v>668</v>
      </c>
      <c r="E550" s="26" t="s">
        <v>2708</v>
      </c>
      <c r="F550" s="26" t="s">
        <v>2706</v>
      </c>
      <c r="G550" s="16" t="str">
        <f t="shared" si="16"/>
        <v>Archivo de Trámite del Módulo de Servicios Tributarios de Irapuato</v>
      </c>
      <c r="H550" s="8" t="s">
        <v>352</v>
      </c>
      <c r="N550" s="8" t="str">
        <f t="shared" si="17"/>
        <v>700.26.00.00.00-T</v>
      </c>
      <c r="O550"/>
      <c r="P550"/>
      <c r="Q550"/>
    </row>
    <row r="551" spans="1:17" ht="40.5" x14ac:dyDescent="0.25">
      <c r="A551" s="30">
        <v>542</v>
      </c>
      <c r="B551" s="26" t="s">
        <v>2709</v>
      </c>
      <c r="C551" s="6" t="s">
        <v>2710</v>
      </c>
      <c r="D551" s="6" t="s">
        <v>679</v>
      </c>
      <c r="E551" s="26" t="s">
        <v>2711</v>
      </c>
      <c r="F551" s="26" t="s">
        <v>2709</v>
      </c>
      <c r="G551" s="16" t="str">
        <f t="shared" si="16"/>
        <v>Archivo de Trámite de la Administración Desconcentrada Servicios al Contribuyente de Guanajuato 2</v>
      </c>
      <c r="H551" s="8" t="s">
        <v>352</v>
      </c>
      <c r="N551" s="8" t="str">
        <f t="shared" si="17"/>
        <v>700.27.00.00.00-T</v>
      </c>
      <c r="O551"/>
      <c r="P551"/>
      <c r="Q551"/>
    </row>
    <row r="552" spans="1:17" ht="40.5" x14ac:dyDescent="0.25">
      <c r="A552" s="30">
        <v>543</v>
      </c>
      <c r="B552" s="26" t="s">
        <v>2712</v>
      </c>
      <c r="C552" s="6" t="s">
        <v>2713</v>
      </c>
      <c r="D552" s="6" t="s">
        <v>690</v>
      </c>
      <c r="E552" s="26" t="s">
        <v>2714</v>
      </c>
      <c r="F552" s="26" t="s">
        <v>2712</v>
      </c>
      <c r="G552" s="16" t="str">
        <f t="shared" si="16"/>
        <v>Archivo de Trámite de la Administración Desconcentrada Servicios al Contribuyente de Guanajuato 3</v>
      </c>
      <c r="H552" s="8" t="s">
        <v>352</v>
      </c>
      <c r="N552" s="8" t="str">
        <f t="shared" si="17"/>
        <v>700.28.00.00.00-T</v>
      </c>
      <c r="O552"/>
      <c r="P552"/>
      <c r="Q552"/>
    </row>
    <row r="553" spans="1:17" ht="40.5" x14ac:dyDescent="0.25">
      <c r="A553" s="30">
        <v>544</v>
      </c>
      <c r="B553" s="26" t="s">
        <v>2715</v>
      </c>
      <c r="C553" s="6" t="s">
        <v>2716</v>
      </c>
      <c r="D553" s="6" t="s">
        <v>701</v>
      </c>
      <c r="E553" s="26" t="s">
        <v>2717</v>
      </c>
      <c r="F553" s="26" t="s">
        <v>2715</v>
      </c>
      <c r="G553" s="16" t="str">
        <f t="shared" si="16"/>
        <v>Archivo de Trámite de la Administración Desconcentrada Servicios al Contribuyente de Guerrero 1</v>
      </c>
      <c r="H553" s="8" t="s">
        <v>352</v>
      </c>
      <c r="N553" s="8" t="str">
        <f t="shared" si="17"/>
        <v>700.29.00.00.00-T</v>
      </c>
      <c r="O553"/>
      <c r="P553"/>
      <c r="Q553"/>
    </row>
    <row r="554" spans="1:17" ht="27" hidden="1" x14ac:dyDescent="0.25">
      <c r="A554" s="30">
        <v>545</v>
      </c>
      <c r="B554" s="26" t="s">
        <v>2718</v>
      </c>
      <c r="C554" s="6" t="s">
        <v>2719</v>
      </c>
      <c r="D554" s="6" t="s">
        <v>712</v>
      </c>
      <c r="E554" s="26" t="s">
        <v>2720</v>
      </c>
      <c r="F554" s="26" t="s">
        <v>2718</v>
      </c>
      <c r="G554" s="16" t="str">
        <f t="shared" si="16"/>
        <v>Archivo de Trámite del Módulo de Servicios Tributarios de Iguala</v>
      </c>
      <c r="H554" s="8" t="s">
        <v>352</v>
      </c>
      <c r="N554" s="8" t="str">
        <f t="shared" si="17"/>
        <v>700.30.00.00.00-T</v>
      </c>
      <c r="O554"/>
      <c r="P554"/>
      <c r="Q554"/>
    </row>
    <row r="555" spans="1:17" ht="40.5" x14ac:dyDescent="0.25">
      <c r="A555" s="30">
        <v>546</v>
      </c>
      <c r="B555" s="26" t="s">
        <v>2721</v>
      </c>
      <c r="C555" s="6" t="s">
        <v>2722</v>
      </c>
      <c r="D555" s="6" t="s">
        <v>724</v>
      </c>
      <c r="E555" s="26" t="s">
        <v>2723</v>
      </c>
      <c r="F555" s="26" t="s">
        <v>2721</v>
      </c>
      <c r="G555" s="16" t="str">
        <f t="shared" si="16"/>
        <v>Archivo de Trámite de la Administración Desconcentrada Servicios al Contribuyente de Hidalgo 1</v>
      </c>
      <c r="H555" s="8" t="s">
        <v>352</v>
      </c>
      <c r="N555" s="8" t="str">
        <f t="shared" si="17"/>
        <v>700.31.00.00.00-T</v>
      </c>
      <c r="O555"/>
      <c r="P555"/>
      <c r="Q555"/>
    </row>
    <row r="556" spans="1:17" ht="40.5" x14ac:dyDescent="0.25">
      <c r="A556" s="30">
        <v>547</v>
      </c>
      <c r="B556" s="26" t="s">
        <v>2724</v>
      </c>
      <c r="C556" s="6" t="s">
        <v>2725</v>
      </c>
      <c r="D556" s="6" t="s">
        <v>735</v>
      </c>
      <c r="E556" s="26" t="s">
        <v>2726</v>
      </c>
      <c r="F556" s="26" t="s">
        <v>2727</v>
      </c>
      <c r="G556" s="16" t="str">
        <f t="shared" si="16"/>
        <v>Archivo de Trámite de la Administración Desconcentrada Servicios al Contribuyente de Jalisco 1</v>
      </c>
      <c r="H556" s="8" t="s">
        <v>352</v>
      </c>
      <c r="N556" s="8" t="str">
        <f t="shared" si="17"/>
        <v>700.32.00.00.00-T</v>
      </c>
      <c r="O556"/>
      <c r="P556"/>
      <c r="Q556"/>
    </row>
    <row r="557" spans="1:17" ht="40.5" x14ac:dyDescent="0.25">
      <c r="A557" s="30">
        <v>548</v>
      </c>
      <c r="B557" s="26" t="s">
        <v>2728</v>
      </c>
      <c r="C557" s="6" t="s">
        <v>2729</v>
      </c>
      <c r="D557" s="6" t="s">
        <v>746</v>
      </c>
      <c r="E557" s="26" t="s">
        <v>2730</v>
      </c>
      <c r="F557" s="26" t="s">
        <v>2731</v>
      </c>
      <c r="G557" s="16" t="str">
        <f t="shared" si="16"/>
        <v>Archivo de Trámite de la Administración Desconcentrada Servicios al Contribuyente de Jalisco 2</v>
      </c>
      <c r="H557" s="8" t="s">
        <v>352</v>
      </c>
      <c r="N557" s="8" t="str">
        <f t="shared" si="17"/>
        <v>700.33.00.00.00-T</v>
      </c>
      <c r="O557"/>
      <c r="P557"/>
      <c r="Q557"/>
    </row>
    <row r="558" spans="1:17" ht="40.5" x14ac:dyDescent="0.25">
      <c r="A558" s="30">
        <v>549</v>
      </c>
      <c r="B558" s="26" t="s">
        <v>2732</v>
      </c>
      <c r="C558" s="6" t="s">
        <v>2733</v>
      </c>
      <c r="D558" s="6" t="s">
        <v>757</v>
      </c>
      <c r="E558" s="26" t="s">
        <v>2734</v>
      </c>
      <c r="F558" s="26" t="s">
        <v>2735</v>
      </c>
      <c r="G558" s="16" t="str">
        <f t="shared" si="16"/>
        <v>Archivo de Trámite de la Administración Desconcentrada Servicios al Contribuyente de Jalisco 3</v>
      </c>
      <c r="H558" s="8" t="s">
        <v>352</v>
      </c>
      <c r="N558" s="8" t="str">
        <f t="shared" si="17"/>
        <v>700.34.00.00.00-T</v>
      </c>
      <c r="O558"/>
      <c r="P558"/>
      <c r="Q558"/>
    </row>
    <row r="559" spans="1:17" ht="27" hidden="1" x14ac:dyDescent="0.25">
      <c r="A559" s="30">
        <v>550</v>
      </c>
      <c r="B559" s="26" t="s">
        <v>2736</v>
      </c>
      <c r="C559" s="6" t="s">
        <v>2737</v>
      </c>
      <c r="D559" s="6" t="s">
        <v>768</v>
      </c>
      <c r="E559" s="26" t="s">
        <v>2738</v>
      </c>
      <c r="F559" s="26" t="s">
        <v>2736</v>
      </c>
      <c r="G559" s="16" t="str">
        <f t="shared" si="16"/>
        <v>Archivo de Trámite del Módulo de Servicios Tributarios de Ciudad Guzmán</v>
      </c>
      <c r="H559" s="8" t="s">
        <v>352</v>
      </c>
      <c r="N559" s="8" t="str">
        <f t="shared" si="17"/>
        <v>700.35.00.00.00-T</v>
      </c>
      <c r="O559"/>
      <c r="P559"/>
      <c r="Q559"/>
    </row>
    <row r="560" spans="1:17" ht="27" hidden="1" x14ac:dyDescent="0.25">
      <c r="A560" s="30">
        <v>551</v>
      </c>
      <c r="B560" s="26" t="s">
        <v>2739</v>
      </c>
      <c r="C560" s="6" t="s">
        <v>2740</v>
      </c>
      <c r="D560" s="6" t="s">
        <v>779</v>
      </c>
      <c r="E560" s="26" t="s">
        <v>2741</v>
      </c>
      <c r="F560" s="26" t="s">
        <v>2739</v>
      </c>
      <c r="G560" s="16" t="str">
        <f t="shared" si="16"/>
        <v>Archivo de Trámite del Módulo de Servicios Tributarios de Puerto Vallarta</v>
      </c>
      <c r="H560" s="8" t="s">
        <v>352</v>
      </c>
      <c r="N560" s="8" t="str">
        <f t="shared" si="17"/>
        <v>700.36.00.00.00-T</v>
      </c>
      <c r="O560"/>
      <c r="P560"/>
      <c r="Q560"/>
    </row>
    <row r="561" spans="1:17" ht="40.5" x14ac:dyDescent="0.25">
      <c r="A561" s="30">
        <v>552</v>
      </c>
      <c r="B561" s="26" t="s">
        <v>2742</v>
      </c>
      <c r="C561" s="6" t="s">
        <v>2743</v>
      </c>
      <c r="D561" s="6" t="s">
        <v>790</v>
      </c>
      <c r="E561" s="26" t="s">
        <v>2744</v>
      </c>
      <c r="F561" s="26" t="s">
        <v>2742</v>
      </c>
      <c r="G561" s="16" t="str">
        <f t="shared" si="16"/>
        <v>Archivo de Trámite de la Administración Desconcentrada Servicios al Contribuyente de México 1</v>
      </c>
      <c r="H561" s="8" t="s">
        <v>352</v>
      </c>
      <c r="N561" s="8" t="str">
        <f t="shared" si="17"/>
        <v>700.37.00.00.00-T</v>
      </c>
      <c r="O561"/>
      <c r="P561"/>
      <c r="Q561"/>
    </row>
    <row r="562" spans="1:17" ht="40.5" x14ac:dyDescent="0.25">
      <c r="A562" s="30">
        <v>553</v>
      </c>
      <c r="B562" s="26" t="s">
        <v>2745</v>
      </c>
      <c r="C562" s="6" t="s">
        <v>2746</v>
      </c>
      <c r="D562" s="6" t="s">
        <v>801</v>
      </c>
      <c r="E562" s="26" t="s">
        <v>2747</v>
      </c>
      <c r="F562" s="26" t="s">
        <v>2745</v>
      </c>
      <c r="G562" s="16" t="str">
        <f t="shared" si="16"/>
        <v>Archivo de Trámite de la Administración Desconcentrada Servicios al Contribuyente de México 2</v>
      </c>
      <c r="H562" s="8" t="s">
        <v>352</v>
      </c>
      <c r="N562" s="8" t="str">
        <f t="shared" si="17"/>
        <v>700.38.00.00.00-T</v>
      </c>
      <c r="O562"/>
      <c r="P562"/>
      <c r="Q562"/>
    </row>
    <row r="563" spans="1:17" ht="40.5" x14ac:dyDescent="0.25">
      <c r="A563" s="30">
        <v>554</v>
      </c>
      <c r="B563" s="26" t="s">
        <v>2748</v>
      </c>
      <c r="C563" s="6" t="s">
        <v>2749</v>
      </c>
      <c r="D563" s="6" t="s">
        <v>812</v>
      </c>
      <c r="E563" s="26" t="s">
        <v>2750</v>
      </c>
      <c r="F563" s="26" t="s">
        <v>2748</v>
      </c>
      <c r="G563" s="16" t="str">
        <f t="shared" si="16"/>
        <v>Archivo de Trámite de la Administración Desconcentrada Servicios al Contribuyente de Michoacán 1</v>
      </c>
      <c r="H563" s="8" t="s">
        <v>352</v>
      </c>
      <c r="N563" s="8" t="str">
        <f t="shared" si="17"/>
        <v>700.39.00.00.00-T</v>
      </c>
      <c r="O563"/>
      <c r="P563"/>
      <c r="Q563"/>
    </row>
    <row r="564" spans="1:17" ht="27" hidden="1" x14ac:dyDescent="0.25">
      <c r="A564" s="30">
        <v>555</v>
      </c>
      <c r="B564" s="26" t="s">
        <v>2751</v>
      </c>
      <c r="C564" s="6" t="s">
        <v>2752</v>
      </c>
      <c r="D564" s="6" t="s">
        <v>823</v>
      </c>
      <c r="E564" s="26" t="s">
        <v>2753</v>
      </c>
      <c r="F564" s="26" t="s">
        <v>2751</v>
      </c>
      <c r="G564" s="16" t="str">
        <f t="shared" si="16"/>
        <v>Archivo de Trámite del Módulo de Servicios Tributarios de Uruapan</v>
      </c>
      <c r="H564" s="8" t="s">
        <v>352</v>
      </c>
      <c r="N564" s="8" t="str">
        <f t="shared" si="17"/>
        <v>700.40.00.00.00-T</v>
      </c>
      <c r="O564"/>
      <c r="P564"/>
      <c r="Q564"/>
    </row>
    <row r="565" spans="1:17" ht="40.5" x14ac:dyDescent="0.25">
      <c r="A565" s="30">
        <v>556</v>
      </c>
      <c r="B565" s="26" t="s">
        <v>2754</v>
      </c>
      <c r="C565" s="6" t="s">
        <v>2755</v>
      </c>
      <c r="D565" s="6" t="s">
        <v>834</v>
      </c>
      <c r="E565" s="26" t="s">
        <v>2756</v>
      </c>
      <c r="F565" s="26" t="s">
        <v>2754</v>
      </c>
      <c r="G565" s="16" t="str">
        <f t="shared" si="16"/>
        <v>Archivo de Trámite de la Administración Desconcentrada Servicios al Contribuyente de Morelos 1</v>
      </c>
      <c r="H565" s="8" t="s">
        <v>352</v>
      </c>
      <c r="N565" s="8" t="str">
        <f t="shared" si="17"/>
        <v>700.41.00.00.00-T</v>
      </c>
      <c r="O565"/>
      <c r="P565"/>
      <c r="Q565"/>
    </row>
    <row r="566" spans="1:17" ht="40.5" x14ac:dyDescent="0.25">
      <c r="A566" s="30">
        <v>557</v>
      </c>
      <c r="B566" s="26" t="s">
        <v>2757</v>
      </c>
      <c r="C566" s="6" t="s">
        <v>2758</v>
      </c>
      <c r="D566" s="6" t="s">
        <v>845</v>
      </c>
      <c r="E566" s="26" t="s">
        <v>2759</v>
      </c>
      <c r="F566" s="26" t="s">
        <v>2757</v>
      </c>
      <c r="G566" s="16" t="str">
        <f t="shared" si="16"/>
        <v>Archivo de Trámite de la Administración Desconcentrada Servicios al Contribuyente de Nayarit 1</v>
      </c>
      <c r="H566" s="8" t="s">
        <v>352</v>
      </c>
      <c r="N566" s="8" t="str">
        <f t="shared" si="17"/>
        <v>700.42.00.00.00-T</v>
      </c>
      <c r="O566"/>
      <c r="P566"/>
      <c r="Q566"/>
    </row>
    <row r="567" spans="1:17" ht="40.5" x14ac:dyDescent="0.25">
      <c r="A567" s="30">
        <v>558</v>
      </c>
      <c r="B567" s="26" t="s">
        <v>2760</v>
      </c>
      <c r="C567" s="6" t="s">
        <v>2761</v>
      </c>
      <c r="D567" s="6" t="s">
        <v>856</v>
      </c>
      <c r="E567" s="26" t="s">
        <v>2762</v>
      </c>
      <c r="F567" s="26" t="s">
        <v>2760</v>
      </c>
      <c r="G567" s="16" t="str">
        <f t="shared" si="16"/>
        <v>Archivo de Trámite de la Administración Desconcentrada Servicios al Contribuyente de Nuevo León 1</v>
      </c>
      <c r="H567" s="8" t="s">
        <v>352</v>
      </c>
      <c r="N567" s="8" t="str">
        <f t="shared" si="17"/>
        <v>700.43.00.00.00-T</v>
      </c>
      <c r="O567"/>
      <c r="P567"/>
      <c r="Q567"/>
    </row>
    <row r="568" spans="1:17" ht="40.5" x14ac:dyDescent="0.25">
      <c r="A568" s="30">
        <v>559</v>
      </c>
      <c r="B568" s="26" t="s">
        <v>2763</v>
      </c>
      <c r="C568" s="6" t="s">
        <v>2764</v>
      </c>
      <c r="D568" s="6" t="s">
        <v>867</v>
      </c>
      <c r="E568" s="26" t="s">
        <v>2765</v>
      </c>
      <c r="F568" s="26" t="s">
        <v>2763</v>
      </c>
      <c r="G568" s="16" t="str">
        <f t="shared" si="16"/>
        <v>Archivo de Trámite de la Administración Desconcentrada Servicios al Contribuyente de Nuevo León 2</v>
      </c>
      <c r="H568" s="8" t="s">
        <v>352</v>
      </c>
      <c r="N568" s="8" t="str">
        <f t="shared" si="17"/>
        <v>700.44.00.00.00-T</v>
      </c>
      <c r="O568"/>
      <c r="P568"/>
      <c r="Q568"/>
    </row>
    <row r="569" spans="1:17" ht="40.5" x14ac:dyDescent="0.25">
      <c r="A569" s="30">
        <v>560</v>
      </c>
      <c r="B569" s="26" t="s">
        <v>2766</v>
      </c>
      <c r="C569" s="6" t="s">
        <v>2767</v>
      </c>
      <c r="D569" s="6" t="s">
        <v>879</v>
      </c>
      <c r="E569" s="26" t="s">
        <v>2768</v>
      </c>
      <c r="F569" s="26" t="s">
        <v>2766</v>
      </c>
      <c r="G569" s="16" t="str">
        <f t="shared" si="16"/>
        <v>Archivo de Trámite de la Administración Desconcentrada Servicios al Contribuyente de Nuevo León 3</v>
      </c>
      <c r="H569" s="8" t="s">
        <v>352</v>
      </c>
      <c r="N569" s="8" t="str">
        <f t="shared" si="17"/>
        <v>700.45.00.00.00-T</v>
      </c>
      <c r="O569"/>
      <c r="P569"/>
      <c r="Q569"/>
    </row>
    <row r="570" spans="1:17" ht="40.5" x14ac:dyDescent="0.25">
      <c r="A570" s="30">
        <v>561</v>
      </c>
      <c r="B570" s="26" t="s">
        <v>2769</v>
      </c>
      <c r="C570" s="6" t="s">
        <v>2770</v>
      </c>
      <c r="D570" s="6" t="s">
        <v>890</v>
      </c>
      <c r="E570" s="26" t="s">
        <v>2771</v>
      </c>
      <c r="F570" s="26" t="s">
        <v>2769</v>
      </c>
      <c r="G570" s="16" t="str">
        <f t="shared" si="16"/>
        <v>Archivo de Trámite de la Administración Desconcentrada Servicios al Contribuyente de Oaxaca 1</v>
      </c>
      <c r="H570" s="8" t="s">
        <v>352</v>
      </c>
      <c r="N570" s="8" t="str">
        <f t="shared" si="17"/>
        <v>700.46.00.00.00-T</v>
      </c>
      <c r="O570"/>
      <c r="P570"/>
      <c r="Q570"/>
    </row>
    <row r="571" spans="1:17" ht="40.5" x14ac:dyDescent="0.25">
      <c r="A571" s="30">
        <v>562</v>
      </c>
      <c r="B571" s="26" t="s">
        <v>2772</v>
      </c>
      <c r="C571" s="6" t="s">
        <v>2773</v>
      </c>
      <c r="D571" s="6" t="s">
        <v>901</v>
      </c>
      <c r="E571" s="26" t="s">
        <v>2774</v>
      </c>
      <c r="F571" s="26" t="s">
        <v>2772</v>
      </c>
      <c r="G571" s="16" t="str">
        <f t="shared" si="16"/>
        <v>Archivo de Trámite de la Administración Desconcentrada Servicios al Contribuyente de Puebla 1</v>
      </c>
      <c r="H571" s="8" t="s">
        <v>352</v>
      </c>
      <c r="N571" s="8" t="str">
        <f t="shared" si="17"/>
        <v>700.47.00.00.00-T</v>
      </c>
      <c r="O571"/>
      <c r="P571"/>
      <c r="Q571"/>
    </row>
    <row r="572" spans="1:17" ht="40.5" x14ac:dyDescent="0.25">
      <c r="A572" s="30">
        <v>563</v>
      </c>
      <c r="B572" s="26" t="s">
        <v>2775</v>
      </c>
      <c r="C572" s="6" t="s">
        <v>2776</v>
      </c>
      <c r="D572" s="6" t="s">
        <v>912</v>
      </c>
      <c r="E572" s="26" t="s">
        <v>2777</v>
      </c>
      <c r="F572" s="26" t="s">
        <v>2775</v>
      </c>
      <c r="G572" s="16" t="str">
        <f t="shared" si="16"/>
        <v>Archivo de Trámite de la Administración Desconcentrada Servicios al Contribuyente de Puebla 2</v>
      </c>
      <c r="H572" s="8" t="s">
        <v>352</v>
      </c>
      <c r="N572" s="8" t="str">
        <f t="shared" si="17"/>
        <v>700.48.00.00.00-T</v>
      </c>
      <c r="O572"/>
      <c r="P572"/>
      <c r="Q572"/>
    </row>
    <row r="573" spans="1:17" ht="40.5" x14ac:dyDescent="0.25">
      <c r="A573" s="30">
        <v>564</v>
      </c>
      <c r="B573" s="26" t="s">
        <v>2778</v>
      </c>
      <c r="C573" s="6" t="s">
        <v>2779</v>
      </c>
      <c r="D573" s="6" t="s">
        <v>923</v>
      </c>
      <c r="E573" s="26" t="s">
        <v>2780</v>
      </c>
      <c r="F573" s="26" t="s">
        <v>2778</v>
      </c>
      <c r="G573" s="16" t="str">
        <f t="shared" si="16"/>
        <v>Archivo de Trámite de la Administración Desconcentrada Servicios al Contribuyente de Querétaro 1</v>
      </c>
      <c r="H573" s="8" t="s">
        <v>352</v>
      </c>
      <c r="N573" s="8" t="str">
        <f t="shared" si="17"/>
        <v>700.49.00.00.00-T</v>
      </c>
      <c r="O573"/>
      <c r="P573"/>
      <c r="Q573"/>
    </row>
    <row r="574" spans="1:17" ht="27" hidden="1" x14ac:dyDescent="0.25">
      <c r="A574" s="30">
        <v>565</v>
      </c>
      <c r="B574" s="26" t="s">
        <v>2781</v>
      </c>
      <c r="C574" s="6" t="s">
        <v>2782</v>
      </c>
      <c r="D574" s="6" t="s">
        <v>934</v>
      </c>
      <c r="E574" s="26" t="s">
        <v>2783</v>
      </c>
      <c r="F574" s="26" t="s">
        <v>2781</v>
      </c>
      <c r="G574" s="16" t="str">
        <f t="shared" si="16"/>
        <v>Archivo de Trámite del Módulo de Servicios Tributarios de Chetumal</v>
      </c>
      <c r="H574" s="8" t="s">
        <v>352</v>
      </c>
      <c r="N574" s="8" t="str">
        <f t="shared" si="17"/>
        <v>700.50.00.00.00-T</v>
      </c>
      <c r="O574"/>
      <c r="P574"/>
      <c r="Q574"/>
    </row>
    <row r="575" spans="1:17" ht="40.5" x14ac:dyDescent="0.25">
      <c r="A575" s="30">
        <v>566</v>
      </c>
      <c r="B575" s="26" t="s">
        <v>2784</v>
      </c>
      <c r="C575" s="6" t="s">
        <v>2785</v>
      </c>
      <c r="D575" s="6" t="s">
        <v>945</v>
      </c>
      <c r="E575" s="26" t="s">
        <v>2786</v>
      </c>
      <c r="F575" s="26" t="s">
        <v>2784</v>
      </c>
      <c r="G575" s="16" t="str">
        <f t="shared" si="16"/>
        <v>Archivo de Trámite de la Administración Desconcentrada Servicios al Contribuyente de Quintana Roo 2</v>
      </c>
      <c r="H575" s="8" t="s">
        <v>352</v>
      </c>
      <c r="N575" s="8" t="str">
        <f t="shared" si="17"/>
        <v>700.51.00.00.00-T</v>
      </c>
      <c r="O575"/>
      <c r="P575"/>
      <c r="Q575"/>
    </row>
    <row r="576" spans="1:17" ht="40.5" x14ac:dyDescent="0.25">
      <c r="A576" s="30">
        <v>567</v>
      </c>
      <c r="B576" s="26" t="s">
        <v>2787</v>
      </c>
      <c r="C576" s="6" t="s">
        <v>2788</v>
      </c>
      <c r="D576" s="6" t="s">
        <v>956</v>
      </c>
      <c r="E576" s="26" t="s">
        <v>2789</v>
      </c>
      <c r="F576" s="26" t="s">
        <v>2787</v>
      </c>
      <c r="G576" s="16" t="str">
        <f t="shared" si="16"/>
        <v>Archivo de Trámite de la Administración Desconcentrada Servicios al Contribuyente de San Luis Potosí 1</v>
      </c>
      <c r="H576" s="8" t="s">
        <v>352</v>
      </c>
      <c r="N576" s="8" t="str">
        <f t="shared" si="17"/>
        <v>700.52.00.00.00-T</v>
      </c>
      <c r="O576"/>
      <c r="P576"/>
      <c r="Q576"/>
    </row>
    <row r="577" spans="1:17" ht="40.5" x14ac:dyDescent="0.25">
      <c r="A577" s="30">
        <v>568</v>
      </c>
      <c r="B577" s="26" t="s">
        <v>2790</v>
      </c>
      <c r="C577" s="6" t="s">
        <v>2791</v>
      </c>
      <c r="D577" s="6" t="s">
        <v>967</v>
      </c>
      <c r="E577" s="26" t="s">
        <v>2792</v>
      </c>
      <c r="F577" s="26" t="s">
        <v>2790</v>
      </c>
      <c r="G577" s="16" t="str">
        <f t="shared" si="16"/>
        <v>Archivo de Trámite de la Administración Desconcentrada Servicios al Contribuyente de Sinaloa 1</v>
      </c>
      <c r="H577" s="8" t="s">
        <v>352</v>
      </c>
      <c r="N577" s="8" t="str">
        <f t="shared" si="17"/>
        <v>700.53.00.00.00-T</v>
      </c>
      <c r="O577"/>
      <c r="P577"/>
      <c r="Q577"/>
    </row>
    <row r="578" spans="1:17" ht="40.5" x14ac:dyDescent="0.25">
      <c r="A578" s="30">
        <v>569</v>
      </c>
      <c r="B578" s="26" t="s">
        <v>2793</v>
      </c>
      <c r="C578" s="6" t="s">
        <v>2794</v>
      </c>
      <c r="D578" s="6" t="s">
        <v>979</v>
      </c>
      <c r="E578" s="26" t="s">
        <v>2795</v>
      </c>
      <c r="F578" s="26" t="s">
        <v>2793</v>
      </c>
      <c r="G578" s="16" t="str">
        <f t="shared" si="16"/>
        <v>Archivo de Trámite de la Administración Desconcentrada Servicios al Contribuyente de Sinaloa 2</v>
      </c>
      <c r="H578" s="8" t="s">
        <v>352</v>
      </c>
      <c r="N578" s="8" t="str">
        <f t="shared" si="17"/>
        <v>700.54.00.00.00-T</v>
      </c>
      <c r="O578"/>
      <c r="P578"/>
      <c r="Q578"/>
    </row>
    <row r="579" spans="1:17" ht="27" hidden="1" x14ac:dyDescent="0.25">
      <c r="A579" s="30">
        <v>570</v>
      </c>
      <c r="B579" s="26" t="s">
        <v>2796</v>
      </c>
      <c r="C579" s="6" t="s">
        <v>2797</v>
      </c>
      <c r="D579" s="6" t="s">
        <v>990</v>
      </c>
      <c r="E579" s="26" t="s">
        <v>2798</v>
      </c>
      <c r="F579" s="26" t="s">
        <v>2796</v>
      </c>
      <c r="G579" s="16" t="str">
        <f t="shared" si="16"/>
        <v>Archivo de Trámite del Módulo de Servicios Tributarios de los Mochis</v>
      </c>
      <c r="H579" s="8" t="s">
        <v>352</v>
      </c>
      <c r="N579" s="8" t="str">
        <f t="shared" si="17"/>
        <v>700.55.00.00.00-T</v>
      </c>
      <c r="O579"/>
      <c r="P579"/>
      <c r="Q579"/>
    </row>
    <row r="580" spans="1:17" ht="40.5" x14ac:dyDescent="0.25">
      <c r="A580" s="30">
        <v>571</v>
      </c>
      <c r="B580" s="26" t="s">
        <v>2799</v>
      </c>
      <c r="C580" s="6" t="s">
        <v>2800</v>
      </c>
      <c r="D580" s="6" t="s">
        <v>1001</v>
      </c>
      <c r="E580" s="26" t="s">
        <v>2801</v>
      </c>
      <c r="F580" s="26" t="s">
        <v>2799</v>
      </c>
      <c r="G580" s="16" t="str">
        <f t="shared" si="16"/>
        <v>Archivo de Trámite de la Administración Desconcentrada Servicios al Contribuyente de Sonora 1</v>
      </c>
      <c r="H580" s="8" t="s">
        <v>352</v>
      </c>
      <c r="N580" s="8" t="str">
        <f t="shared" si="17"/>
        <v>700.56.00.00.00-T</v>
      </c>
      <c r="O580"/>
      <c r="P580"/>
      <c r="Q580"/>
    </row>
    <row r="581" spans="1:17" ht="40.5" x14ac:dyDescent="0.25">
      <c r="A581" s="30">
        <v>572</v>
      </c>
      <c r="B581" s="26" t="s">
        <v>2802</v>
      </c>
      <c r="C581" s="6" t="s">
        <v>2803</v>
      </c>
      <c r="D581" s="6" t="s">
        <v>1013</v>
      </c>
      <c r="E581" s="26" t="s">
        <v>2804</v>
      </c>
      <c r="F581" s="26" t="s">
        <v>2802</v>
      </c>
      <c r="G581" s="16" t="str">
        <f t="shared" si="16"/>
        <v>Archivo de Trámite de la Administración Desconcentrada Servicios al Contribuyente de Sonora 2</v>
      </c>
      <c r="H581" s="8" t="s">
        <v>352</v>
      </c>
      <c r="N581" s="8" t="str">
        <f t="shared" si="17"/>
        <v>700.57.00.00.00-T</v>
      </c>
      <c r="O581"/>
      <c r="P581"/>
      <c r="Q581"/>
    </row>
    <row r="582" spans="1:17" ht="40.5" x14ac:dyDescent="0.25">
      <c r="A582" s="30">
        <v>573</v>
      </c>
      <c r="B582" s="26" t="s">
        <v>2805</v>
      </c>
      <c r="C582" s="6" t="s">
        <v>2806</v>
      </c>
      <c r="D582" s="6" t="s">
        <v>1025</v>
      </c>
      <c r="E582" s="26" t="s">
        <v>2807</v>
      </c>
      <c r="F582" s="26" t="s">
        <v>2805</v>
      </c>
      <c r="G582" s="16" t="str">
        <f t="shared" si="16"/>
        <v>Archivo de Trámite de la Administración Desconcentrada Servicios al Contribuyente de Sonora 3</v>
      </c>
      <c r="H582" s="8" t="s">
        <v>352</v>
      </c>
      <c r="N582" s="8" t="str">
        <f t="shared" si="17"/>
        <v>700.58.00.00.00-T</v>
      </c>
      <c r="O582"/>
      <c r="P582"/>
      <c r="Q582"/>
    </row>
    <row r="583" spans="1:17" ht="40.5" x14ac:dyDescent="0.25">
      <c r="A583" s="30">
        <v>574</v>
      </c>
      <c r="B583" s="26" t="s">
        <v>2808</v>
      </c>
      <c r="C583" s="6" t="s">
        <v>2809</v>
      </c>
      <c r="D583" s="6" t="s">
        <v>1036</v>
      </c>
      <c r="E583" s="26" t="s">
        <v>2810</v>
      </c>
      <c r="F583" s="26" t="s">
        <v>2808</v>
      </c>
      <c r="G583" s="16" t="str">
        <f t="shared" si="16"/>
        <v>Archivo de Trámite de la Administración Desconcentrada Servicios al Contribuyente de Tabasco 1</v>
      </c>
      <c r="H583" s="8" t="s">
        <v>352</v>
      </c>
      <c r="N583" s="8" t="str">
        <f t="shared" si="17"/>
        <v>700.59.00.00.00-T</v>
      </c>
      <c r="O583"/>
      <c r="P583"/>
      <c r="Q583"/>
    </row>
    <row r="584" spans="1:17" ht="40.5" x14ac:dyDescent="0.25">
      <c r="A584" s="30">
        <v>575</v>
      </c>
      <c r="B584" s="26" t="s">
        <v>2811</v>
      </c>
      <c r="C584" s="6" t="s">
        <v>2812</v>
      </c>
      <c r="D584" s="6" t="s">
        <v>1047</v>
      </c>
      <c r="E584" s="26" t="s">
        <v>2813</v>
      </c>
      <c r="F584" s="26" t="s">
        <v>2811</v>
      </c>
      <c r="G584" s="16" t="str">
        <f t="shared" si="16"/>
        <v>Archivo de Trámite de la Administración Desconcentrada Servicios al Contribuyente de Tamaulipas 1</v>
      </c>
      <c r="H584" s="8" t="s">
        <v>352</v>
      </c>
      <c r="N584" s="8" t="str">
        <f t="shared" si="17"/>
        <v>700.60.00.00.00-T</v>
      </c>
      <c r="O584"/>
      <c r="P584"/>
      <c r="Q584"/>
    </row>
    <row r="585" spans="1:17" ht="40.5" x14ac:dyDescent="0.25">
      <c r="A585" s="30">
        <v>576</v>
      </c>
      <c r="B585" s="26" t="s">
        <v>2814</v>
      </c>
      <c r="C585" s="6" t="s">
        <v>2815</v>
      </c>
      <c r="D585" s="6" t="s">
        <v>1058</v>
      </c>
      <c r="E585" s="26" t="s">
        <v>2816</v>
      </c>
      <c r="F585" s="26" t="s">
        <v>2814</v>
      </c>
      <c r="G585" s="16" t="str">
        <f t="shared" si="16"/>
        <v>Archivo de Trámite de la Administración Desconcentrada Servicios al Contribuyente de Tamaulipas 3</v>
      </c>
      <c r="H585" s="8" t="s">
        <v>352</v>
      </c>
      <c r="N585" s="8" t="str">
        <f t="shared" si="17"/>
        <v>700.62.00.00.00-T</v>
      </c>
      <c r="O585"/>
      <c r="P585"/>
      <c r="Q585"/>
    </row>
    <row r="586" spans="1:17" ht="40.5" x14ac:dyDescent="0.25">
      <c r="A586" s="30">
        <v>577</v>
      </c>
      <c r="B586" s="26" t="s">
        <v>2817</v>
      </c>
      <c r="C586" s="6" t="s">
        <v>2818</v>
      </c>
      <c r="D586" s="6" t="s">
        <v>1068</v>
      </c>
      <c r="E586" s="26" t="s">
        <v>2819</v>
      </c>
      <c r="F586" s="26" t="s">
        <v>2817</v>
      </c>
      <c r="G586" s="16" t="str">
        <f t="shared" si="16"/>
        <v>Archivo de Trámite de la Administración Desconcentrada Servicios al Contribuyente de Tamaulipas 4</v>
      </c>
      <c r="H586" s="8" t="s">
        <v>352</v>
      </c>
      <c r="N586" s="8" t="str">
        <f t="shared" si="17"/>
        <v>700.63.00.00.00-T</v>
      </c>
      <c r="O586"/>
      <c r="P586"/>
      <c r="Q586"/>
    </row>
    <row r="587" spans="1:17" ht="40.5" x14ac:dyDescent="0.25">
      <c r="A587" s="30">
        <v>578</v>
      </c>
      <c r="B587" s="26" t="s">
        <v>2820</v>
      </c>
      <c r="C587" s="6" t="s">
        <v>2821</v>
      </c>
      <c r="D587" s="6" t="s">
        <v>1076</v>
      </c>
      <c r="E587" s="26" t="s">
        <v>2822</v>
      </c>
      <c r="F587" s="26" t="s">
        <v>2820</v>
      </c>
      <c r="G587" s="16" t="str">
        <f t="shared" ref="G587:G650" si="18">TRIM(F587)</f>
        <v>Archivo de Trámite de la Administración Desconcentrada Servicios al Contribuyente de Tamaulipas 5</v>
      </c>
      <c r="H587" s="8" t="s">
        <v>352</v>
      </c>
      <c r="N587" s="8" t="str">
        <f t="shared" ref="N587:N599" si="19">CONCATENATE(C587,$M$9)</f>
        <v>700.64.00.00.00-T</v>
      </c>
      <c r="O587"/>
      <c r="P587"/>
      <c r="Q587"/>
    </row>
    <row r="588" spans="1:17" ht="40.5" x14ac:dyDescent="0.25">
      <c r="A588" s="30">
        <v>579</v>
      </c>
      <c r="B588" s="26" t="s">
        <v>2823</v>
      </c>
      <c r="C588" s="6" t="s">
        <v>2824</v>
      </c>
      <c r="D588" s="6" t="s">
        <v>1084</v>
      </c>
      <c r="E588" s="26" t="s">
        <v>2825</v>
      </c>
      <c r="F588" s="26" t="s">
        <v>2823</v>
      </c>
      <c r="G588" s="16" t="str">
        <f t="shared" si="18"/>
        <v>Archivo de Trámite de la Administración Desconcentrada Servicios al Contribuyente de Tlaxcala 1</v>
      </c>
      <c r="H588" s="8" t="s">
        <v>352</v>
      </c>
      <c r="N588" s="8" t="str">
        <f t="shared" si="19"/>
        <v>700.65.00.00.00-T</v>
      </c>
      <c r="O588"/>
      <c r="P588"/>
      <c r="Q588"/>
    </row>
    <row r="589" spans="1:17" ht="40.5" x14ac:dyDescent="0.25">
      <c r="A589" s="30">
        <v>580</v>
      </c>
      <c r="B589" s="26" t="s">
        <v>2826</v>
      </c>
      <c r="C589" s="6" t="s">
        <v>2827</v>
      </c>
      <c r="D589" s="6" t="s">
        <v>1092</v>
      </c>
      <c r="E589" s="26" t="s">
        <v>2828</v>
      </c>
      <c r="F589" s="26" t="s">
        <v>2826</v>
      </c>
      <c r="G589" s="16" t="str">
        <f t="shared" si="18"/>
        <v>Archivo de Trámite de la Administración Desconcentrada Servicios al Contribuyente de Veracruz 1</v>
      </c>
      <c r="H589" s="8" t="s">
        <v>352</v>
      </c>
      <c r="N589" s="8" t="str">
        <f t="shared" si="19"/>
        <v>700.66.00.00.00-T</v>
      </c>
      <c r="O589"/>
      <c r="P589"/>
      <c r="Q589"/>
    </row>
    <row r="590" spans="1:17" s="11" customFormat="1" ht="40.5" x14ac:dyDescent="0.25">
      <c r="A590" s="30">
        <v>581</v>
      </c>
      <c r="B590" s="26" t="s">
        <v>2829</v>
      </c>
      <c r="C590" s="6" t="s">
        <v>2830</v>
      </c>
      <c r="D590" s="6" t="s">
        <v>1099</v>
      </c>
      <c r="E590" s="26" t="s">
        <v>2831</v>
      </c>
      <c r="F590" s="26" t="s">
        <v>2829</v>
      </c>
      <c r="G590" s="16" t="str">
        <f t="shared" si="18"/>
        <v>Archivo de Trámite de la Administración Desconcentrada Servicios al Contribuyente de Veracruz 2</v>
      </c>
      <c r="H590" s="8" t="s">
        <v>352</v>
      </c>
      <c r="I590" s="8"/>
      <c r="J590" s="8"/>
      <c r="K590" s="8"/>
      <c r="L590" s="8"/>
      <c r="N590" s="8" t="str">
        <f t="shared" si="19"/>
        <v>700.67.00.00.00-T</v>
      </c>
      <c r="O590"/>
      <c r="P590"/>
      <c r="Q590"/>
    </row>
    <row r="591" spans="1:17" ht="27" hidden="1" x14ac:dyDescent="0.25">
      <c r="A591" s="30">
        <v>582</v>
      </c>
      <c r="B591" s="26" t="s">
        <v>2832</v>
      </c>
      <c r="C591" s="6" t="s">
        <v>2833</v>
      </c>
      <c r="D591" s="6" t="s">
        <v>1106</v>
      </c>
      <c r="E591" s="26" t="s">
        <v>2834</v>
      </c>
      <c r="F591" s="26" t="s">
        <v>2832</v>
      </c>
      <c r="G591" s="16" t="str">
        <f t="shared" si="18"/>
        <v>Archivo de Trámite del Módulo de Servicios Tributarios de Córdoba</v>
      </c>
      <c r="H591" s="8" t="s">
        <v>352</v>
      </c>
      <c r="N591" s="8" t="str">
        <f t="shared" si="19"/>
        <v>700.68.00.00.00-T</v>
      </c>
      <c r="O591"/>
      <c r="P591"/>
      <c r="Q591"/>
    </row>
    <row r="592" spans="1:17" ht="40.5" x14ac:dyDescent="0.25">
      <c r="A592" s="30">
        <v>583</v>
      </c>
      <c r="B592" s="26" t="s">
        <v>2835</v>
      </c>
      <c r="C592" s="6" t="s">
        <v>2836</v>
      </c>
      <c r="D592" s="6" t="s">
        <v>1113</v>
      </c>
      <c r="E592" s="26" t="s">
        <v>2837</v>
      </c>
      <c r="F592" s="26" t="s">
        <v>2835</v>
      </c>
      <c r="G592" s="16" t="str">
        <f t="shared" si="18"/>
        <v>Archivo de Trámite de la Administración Desconcentrada Servicios al Contribuyente de Veracruz 4</v>
      </c>
      <c r="H592" s="8" t="s">
        <v>352</v>
      </c>
      <c r="N592" s="8" t="str">
        <f t="shared" si="19"/>
        <v>700.69.00.00.00-T</v>
      </c>
      <c r="O592"/>
      <c r="P592"/>
      <c r="Q592"/>
    </row>
    <row r="593" spans="1:17" ht="27" hidden="1" x14ac:dyDescent="0.25">
      <c r="A593" s="30">
        <v>584</v>
      </c>
      <c r="B593" s="26" t="s">
        <v>2838</v>
      </c>
      <c r="C593" s="6" t="s">
        <v>2839</v>
      </c>
      <c r="D593" s="6" t="s">
        <v>1120</v>
      </c>
      <c r="E593" s="26" t="s">
        <v>2840</v>
      </c>
      <c r="F593" s="26" t="s">
        <v>2838</v>
      </c>
      <c r="G593" s="16" t="str">
        <f t="shared" si="18"/>
        <v>Archivo de Trámite del Módulo de Servicios Tributarios de Tuxpan</v>
      </c>
      <c r="H593" s="8" t="s">
        <v>352</v>
      </c>
      <c r="N593" s="8" t="str">
        <f t="shared" si="19"/>
        <v>700.70.00.00.00-T</v>
      </c>
      <c r="O593"/>
      <c r="P593"/>
      <c r="Q593"/>
    </row>
    <row r="594" spans="1:17" ht="40.5" x14ac:dyDescent="0.25">
      <c r="A594" s="30">
        <v>585</v>
      </c>
      <c r="B594" s="26" t="s">
        <v>2841</v>
      </c>
      <c r="C594" s="6" t="s">
        <v>2842</v>
      </c>
      <c r="D594" s="6" t="s">
        <v>1127</v>
      </c>
      <c r="E594" s="26" t="s">
        <v>2843</v>
      </c>
      <c r="F594" s="26" t="s">
        <v>2841</v>
      </c>
      <c r="G594" s="16" t="str">
        <f t="shared" si="18"/>
        <v>Archivo de Trámite de la Administración Desconcentrada Servicios al Contribuyente de Yucatán 1</v>
      </c>
      <c r="H594" s="8" t="s">
        <v>352</v>
      </c>
      <c r="N594" s="8" t="str">
        <f t="shared" si="19"/>
        <v>700.71.00.00.00-T</v>
      </c>
      <c r="O594"/>
      <c r="P594"/>
      <c r="Q594"/>
    </row>
    <row r="595" spans="1:17" ht="40.5" x14ac:dyDescent="0.25">
      <c r="A595" s="30">
        <v>586</v>
      </c>
      <c r="B595" s="26" t="s">
        <v>2844</v>
      </c>
      <c r="C595" s="6" t="s">
        <v>2845</v>
      </c>
      <c r="D595" s="6" t="s">
        <v>1134</v>
      </c>
      <c r="E595" s="26" t="s">
        <v>2846</v>
      </c>
      <c r="F595" s="26" t="s">
        <v>2844</v>
      </c>
      <c r="G595" s="16" t="str">
        <f t="shared" si="18"/>
        <v>Archivo de Trámite de la Administración Desconcentrada Servicios al Contribuyente de Zacatecas 1</v>
      </c>
      <c r="H595" s="8" t="s">
        <v>352</v>
      </c>
      <c r="N595" s="8" t="str">
        <f t="shared" si="19"/>
        <v>700.72.00.00.00-T</v>
      </c>
      <c r="O595"/>
      <c r="P595"/>
      <c r="Q595"/>
    </row>
    <row r="596" spans="1:17" ht="40.5" x14ac:dyDescent="0.25">
      <c r="A596" s="30">
        <v>587</v>
      </c>
      <c r="B596" s="26" t="s">
        <v>2847</v>
      </c>
      <c r="C596" s="6" t="s">
        <v>2848</v>
      </c>
      <c r="D596" s="6" t="s">
        <v>1141</v>
      </c>
      <c r="E596" s="26" t="s">
        <v>2849</v>
      </c>
      <c r="F596" s="26" t="s">
        <v>2847</v>
      </c>
      <c r="G596" s="16" t="str">
        <f t="shared" si="18"/>
        <v>Archivo de Trámite de la Administración Desconcentrada Servicios al Contribuyente del Distrito Federal 1</v>
      </c>
      <c r="H596" s="8" t="s">
        <v>352</v>
      </c>
      <c r="N596" s="8" t="str">
        <f t="shared" si="19"/>
        <v>700.73.00.00.00-T</v>
      </c>
      <c r="O596"/>
      <c r="P596"/>
      <c r="Q596"/>
    </row>
    <row r="597" spans="1:17" ht="40.5" x14ac:dyDescent="0.25">
      <c r="A597" s="30">
        <v>588</v>
      </c>
      <c r="B597" s="26" t="s">
        <v>2850</v>
      </c>
      <c r="C597" s="6" t="s">
        <v>2851</v>
      </c>
      <c r="D597" s="6" t="s">
        <v>1148</v>
      </c>
      <c r="E597" s="26" t="s">
        <v>2852</v>
      </c>
      <c r="F597" s="26" t="s">
        <v>2850</v>
      </c>
      <c r="G597" s="16" t="str">
        <f t="shared" si="18"/>
        <v>Archivo de Trámite de la Administración Desconcentrada Servicios al Contribuyente del Distrito Federal 2</v>
      </c>
      <c r="H597" s="8" t="s">
        <v>352</v>
      </c>
      <c r="N597" s="8" t="str">
        <f t="shared" si="19"/>
        <v>700.74.00.00.00-T</v>
      </c>
      <c r="O597"/>
      <c r="P597"/>
      <c r="Q597"/>
    </row>
    <row r="598" spans="1:17" ht="40.5" x14ac:dyDescent="0.25">
      <c r="A598" s="30">
        <v>589</v>
      </c>
      <c r="B598" s="26" t="s">
        <v>2853</v>
      </c>
      <c r="C598" s="6" t="s">
        <v>2854</v>
      </c>
      <c r="D598" s="6" t="s">
        <v>1155</v>
      </c>
      <c r="E598" s="26" t="s">
        <v>2855</v>
      </c>
      <c r="F598" s="26" t="s">
        <v>2853</v>
      </c>
      <c r="G598" s="16" t="str">
        <f t="shared" si="18"/>
        <v>Archivo de Trámite de la Administración Desconcentrada Servicios al Contribuyente del Distrito Federal 3</v>
      </c>
      <c r="H598" s="8" t="s">
        <v>352</v>
      </c>
      <c r="N598" s="8" t="str">
        <f t="shared" si="19"/>
        <v>700.75.00.00.00-T</v>
      </c>
      <c r="O598"/>
      <c r="P598"/>
      <c r="Q598"/>
    </row>
    <row r="599" spans="1:17" ht="40.5" x14ac:dyDescent="0.25">
      <c r="A599" s="30">
        <v>590</v>
      </c>
      <c r="B599" s="26" t="s">
        <v>2856</v>
      </c>
      <c r="C599" s="6" t="s">
        <v>2857</v>
      </c>
      <c r="D599" s="6" t="s">
        <v>1162</v>
      </c>
      <c r="E599" s="26" t="s">
        <v>2858</v>
      </c>
      <c r="F599" s="26" t="s">
        <v>2856</v>
      </c>
      <c r="G599" s="16" t="str">
        <f t="shared" si="18"/>
        <v>Archivo de Trámite de la Administración Desconcentrada Servicios al Contribuyente del Distrito Federal 4</v>
      </c>
      <c r="H599" s="8" t="s">
        <v>352</v>
      </c>
      <c r="N599" s="8" t="str">
        <f t="shared" si="19"/>
        <v>700.76.00.00.00-T</v>
      </c>
      <c r="O599"/>
      <c r="P599"/>
      <c r="Q599"/>
    </row>
    <row r="600" spans="1:17" ht="40.5" x14ac:dyDescent="0.25">
      <c r="A600" s="30">
        <v>1</v>
      </c>
      <c r="B600" s="7" t="s">
        <v>2859</v>
      </c>
      <c r="C600" s="5" t="s">
        <v>2520</v>
      </c>
      <c r="D600" s="5" t="s">
        <v>713</v>
      </c>
      <c r="E600" s="7" t="s">
        <v>2860</v>
      </c>
      <c r="F600" s="7" t="s">
        <v>2859</v>
      </c>
      <c r="G600" s="16" t="str">
        <f t="shared" si="18"/>
        <v>Archivo de Concentración de la Subadministración de Recursos y Servicios de Cancún</v>
      </c>
      <c r="N600" s="8" t="s">
        <v>2861</v>
      </c>
    </row>
    <row r="601" spans="1:17" ht="27" x14ac:dyDescent="0.25">
      <c r="A601" s="30">
        <v>2</v>
      </c>
      <c r="B601" s="7" t="s">
        <v>2862</v>
      </c>
      <c r="C601" s="5" t="s">
        <v>2448</v>
      </c>
      <c r="D601" s="5" t="s">
        <v>404</v>
      </c>
      <c r="E601" s="7" t="s">
        <v>2449</v>
      </c>
      <c r="F601" s="7" t="s">
        <v>2862</v>
      </c>
      <c r="G601" s="16" t="str">
        <f t="shared" si="18"/>
        <v>Archivo de Concentración del Módulo de Recursos y Servicios de San Luis Potosí</v>
      </c>
      <c r="H601" s="8" t="s">
        <v>2863</v>
      </c>
      <c r="N601" s="8" t="str">
        <f>CONCATENATE(C600,$M$10)</f>
        <v>300.07.00.19.00-C</v>
      </c>
    </row>
    <row r="602" spans="1:17" ht="40.5" x14ac:dyDescent="0.25">
      <c r="A602" s="30">
        <v>3</v>
      </c>
      <c r="B602" s="7" t="s">
        <v>2864</v>
      </c>
      <c r="C602" s="5" t="s">
        <v>2865</v>
      </c>
      <c r="D602" s="5" t="s">
        <v>968</v>
      </c>
      <c r="E602" s="7" t="s">
        <v>2866</v>
      </c>
      <c r="F602" s="7" t="s">
        <v>2864</v>
      </c>
      <c r="G602" s="16" t="str">
        <f t="shared" si="18"/>
        <v>Archivo de Concentración de la Administración de Operación de Recursos y Servicios 3</v>
      </c>
      <c r="H602" s="8" t="s">
        <v>2863</v>
      </c>
      <c r="N602" s="8" t="str">
        <f t="shared" ref="N602:N659" si="20">CONCATENATE(C601,$M$10)</f>
        <v>300.07.00.01.02-C</v>
      </c>
    </row>
    <row r="603" spans="1:17" ht="27" x14ac:dyDescent="0.25">
      <c r="A603" s="30">
        <v>4</v>
      </c>
      <c r="B603" s="7" t="s">
        <v>2867</v>
      </c>
      <c r="C603" s="5" t="s">
        <v>2547</v>
      </c>
      <c r="D603" s="5" t="s">
        <v>813</v>
      </c>
      <c r="E603" s="7" t="s">
        <v>2548</v>
      </c>
      <c r="F603" s="7" t="s">
        <v>2867</v>
      </c>
      <c r="G603" s="16" t="str">
        <f t="shared" si="18"/>
        <v>Archivo de Concentración del Módulo de Recursos y Servicios de Coatzacoalcos</v>
      </c>
      <c r="H603" s="8" t="s">
        <v>2863</v>
      </c>
      <c r="N603" s="8" t="str">
        <f t="shared" si="20"/>
        <v>300.07.03.00.00-C</v>
      </c>
    </row>
    <row r="604" spans="1:17" ht="40.5" x14ac:dyDescent="0.25">
      <c r="A604" s="30">
        <v>5</v>
      </c>
      <c r="B604" s="7" t="s">
        <v>2868</v>
      </c>
      <c r="C604" s="5" t="s">
        <v>2454</v>
      </c>
      <c r="D604" s="5" t="s">
        <v>432</v>
      </c>
      <c r="E604" s="7" t="s">
        <v>2869</v>
      </c>
      <c r="F604" s="7" t="s">
        <v>2868</v>
      </c>
      <c r="G604" s="16" t="str">
        <f t="shared" si="18"/>
        <v>Archivo de Concentración de la Subadministración de Recursos y Servicios de la Paz</v>
      </c>
      <c r="H604" s="8" t="s">
        <v>2863</v>
      </c>
      <c r="N604" s="8" t="str">
        <f t="shared" si="20"/>
        <v>300.07.00.23.01-C</v>
      </c>
    </row>
    <row r="605" spans="1:17" ht="27" x14ac:dyDescent="0.25">
      <c r="A605" s="30">
        <v>6</v>
      </c>
      <c r="B605" s="7" t="s">
        <v>2870</v>
      </c>
      <c r="C605" s="55" t="s">
        <v>2484</v>
      </c>
      <c r="D605" s="55" t="s">
        <v>580</v>
      </c>
      <c r="E605" s="7" t="s">
        <v>2485</v>
      </c>
      <c r="F605" s="7" t="s">
        <v>2870</v>
      </c>
      <c r="G605" s="16" t="str">
        <f t="shared" si="18"/>
        <v>Archivo de Concentración del Módulo de Recursos y Servicios de Irapuato</v>
      </c>
      <c r="H605" s="8" t="s">
        <v>2863</v>
      </c>
      <c r="N605" s="8" t="str">
        <f t="shared" si="20"/>
        <v>300.07.00.02.00-C</v>
      </c>
    </row>
    <row r="606" spans="1:17" ht="40.5" x14ac:dyDescent="0.25">
      <c r="A606" s="30">
        <v>7</v>
      </c>
      <c r="B606" s="7" t="s">
        <v>2871</v>
      </c>
      <c r="C606" s="5" t="s">
        <v>2535</v>
      </c>
      <c r="D606" s="5" t="s">
        <v>769</v>
      </c>
      <c r="E606" s="7" t="s">
        <v>2872</v>
      </c>
      <c r="F606" s="7" t="s">
        <v>2871</v>
      </c>
      <c r="G606" s="16" t="str">
        <f t="shared" si="18"/>
        <v>Archivo de Concentración de la Subadministración de Recursos y Servicios de Hermosillo</v>
      </c>
      <c r="H606" s="8" t="s">
        <v>2863</v>
      </c>
      <c r="N606" s="8" t="str">
        <f t="shared" si="20"/>
        <v>300.07.00.09.02-C</v>
      </c>
    </row>
    <row r="607" spans="1:17" ht="27" x14ac:dyDescent="0.25">
      <c r="A607" s="30">
        <v>8</v>
      </c>
      <c r="B607" s="7" t="s">
        <v>2873</v>
      </c>
      <c r="C607" s="5" t="s">
        <v>2583</v>
      </c>
      <c r="D607" s="5" t="s">
        <v>946</v>
      </c>
      <c r="E607" s="7" t="s">
        <v>2584</v>
      </c>
      <c r="F607" s="7" t="s">
        <v>2873</v>
      </c>
      <c r="G607" s="16" t="str">
        <f t="shared" si="18"/>
        <v>Archivo de Concentración del Módulo de Recursos y Servicios de Campeche</v>
      </c>
      <c r="H607" s="8" t="s">
        <v>2863</v>
      </c>
      <c r="N607" s="8" t="str">
        <f t="shared" si="20"/>
        <v>300.07.00.21.00-C</v>
      </c>
    </row>
    <row r="608" spans="1:17" ht="27" x14ac:dyDescent="0.25">
      <c r="A608" s="30">
        <v>9</v>
      </c>
      <c r="B608" s="7" t="s">
        <v>2874</v>
      </c>
      <c r="C608" s="5" t="s">
        <v>2538</v>
      </c>
      <c r="D608" s="5" t="s">
        <v>780</v>
      </c>
      <c r="E608" s="7" t="s">
        <v>2875</v>
      </c>
      <c r="F608" s="7" t="s">
        <v>2874</v>
      </c>
      <c r="G608" s="16" t="str">
        <f t="shared" si="18"/>
        <v>Archivo de Concentración del Módulo de Recursos y Servicios de Ciudad Obregón</v>
      </c>
      <c r="H608" s="8" t="s">
        <v>2863</v>
      </c>
      <c r="N608" s="8" t="str">
        <f t="shared" si="20"/>
        <v>300.07.00.28.01-C</v>
      </c>
    </row>
    <row r="609" spans="1:14" ht="27" x14ac:dyDescent="0.25">
      <c r="A609" s="30">
        <v>10</v>
      </c>
      <c r="B609" s="7" t="s">
        <v>2876</v>
      </c>
      <c r="C609" s="5" t="s">
        <v>2505</v>
      </c>
      <c r="D609" s="5" t="s">
        <v>658</v>
      </c>
      <c r="E609" s="7" t="s">
        <v>2506</v>
      </c>
      <c r="F609" s="7" t="s">
        <v>2876</v>
      </c>
      <c r="G609" s="16" t="str">
        <f t="shared" si="18"/>
        <v>Archivo de Concentración del Módulo de Recursos y Servicios de Iguala</v>
      </c>
      <c r="H609" s="8" t="s">
        <v>2863</v>
      </c>
      <c r="N609" s="8" t="str">
        <f t="shared" si="20"/>
        <v>300.07.00.21.05-C</v>
      </c>
    </row>
    <row r="610" spans="1:14" ht="40.5" x14ac:dyDescent="0.25">
      <c r="A610" s="30">
        <v>11</v>
      </c>
      <c r="B610" s="7" t="s">
        <v>2877</v>
      </c>
      <c r="C610" s="5" t="s">
        <v>2604</v>
      </c>
      <c r="D610" s="5" t="s">
        <v>1037</v>
      </c>
      <c r="E610" s="7" t="s">
        <v>2878</v>
      </c>
      <c r="F610" s="7" t="s">
        <v>2877</v>
      </c>
      <c r="G610" s="16" t="str">
        <f t="shared" si="18"/>
        <v>Archivo de Concentración de la Administración de Operación de Recursos y Servicios 8</v>
      </c>
      <c r="H610" s="8" t="s">
        <v>2863</v>
      </c>
      <c r="N610" s="8" t="str">
        <f t="shared" si="20"/>
        <v>300.07.00.14.01-C</v>
      </c>
    </row>
    <row r="611" spans="1:14" ht="27" x14ac:dyDescent="0.25">
      <c r="A611" s="30">
        <v>12</v>
      </c>
      <c r="B611" s="7" t="s">
        <v>2879</v>
      </c>
      <c r="C611" s="5" t="s">
        <v>2577</v>
      </c>
      <c r="D611" s="5" t="s">
        <v>924</v>
      </c>
      <c r="E611" s="7" t="s">
        <v>2578</v>
      </c>
      <c r="F611" s="7" t="s">
        <v>2879</v>
      </c>
      <c r="G611" s="16" t="str">
        <f t="shared" si="18"/>
        <v>Archivo de Concentración del Módulo de Recursos y Servicios de Xalapa</v>
      </c>
      <c r="H611" s="8" t="s">
        <v>2863</v>
      </c>
      <c r="N611" s="8" t="str">
        <f t="shared" si="20"/>
        <v>300.07.08.00.00-C</v>
      </c>
    </row>
    <row r="612" spans="1:14" ht="27" x14ac:dyDescent="0.25">
      <c r="A612" s="30">
        <v>13</v>
      </c>
      <c r="B612" s="7" t="s">
        <v>2880</v>
      </c>
      <c r="C612" s="5" t="s">
        <v>2553</v>
      </c>
      <c r="D612" s="5" t="s">
        <v>835</v>
      </c>
      <c r="E612" s="7" t="s">
        <v>2554</v>
      </c>
      <c r="F612" s="7" t="s">
        <v>2880</v>
      </c>
      <c r="G612" s="16" t="str">
        <f t="shared" si="18"/>
        <v>Archivo de Concentración del Módulo de Recursos y Servicios de Piedras Negras</v>
      </c>
      <c r="H612" s="8" t="s">
        <v>2863</v>
      </c>
      <c r="N612" s="8" t="str">
        <f t="shared" si="20"/>
        <v>300.07.00.27.02-C</v>
      </c>
    </row>
    <row r="613" spans="1:14" ht="40.5" x14ac:dyDescent="0.25">
      <c r="A613" s="30">
        <v>14</v>
      </c>
      <c r="B613" s="7" t="s">
        <v>2881</v>
      </c>
      <c r="C613" s="5" t="s">
        <v>2556</v>
      </c>
      <c r="D613" s="5" t="s">
        <v>846</v>
      </c>
      <c r="E613" s="7" t="s">
        <v>2882</v>
      </c>
      <c r="F613" s="7" t="s">
        <v>2881</v>
      </c>
      <c r="G613" s="16" t="str">
        <f t="shared" si="18"/>
        <v>Archivo de Concentración de la Subadministración de Recursos y Servicios de Reynosa</v>
      </c>
      <c r="H613" s="8" t="s">
        <v>2863</v>
      </c>
      <c r="N613" s="8" t="str">
        <f t="shared" si="20"/>
        <v>300.07.00.24.05-C</v>
      </c>
    </row>
    <row r="614" spans="1:14" ht="40.5" x14ac:dyDescent="0.25">
      <c r="A614" s="30">
        <v>15</v>
      </c>
      <c r="B614" s="7" t="s">
        <v>2883</v>
      </c>
      <c r="C614" s="5" t="s">
        <v>2541</v>
      </c>
      <c r="D614" s="5" t="s">
        <v>791</v>
      </c>
      <c r="E614" s="7" t="s">
        <v>2884</v>
      </c>
      <c r="F614" s="7" t="s">
        <v>2883</v>
      </c>
      <c r="G614" s="16" t="str">
        <f t="shared" si="18"/>
        <v>Archivo de Concentración de la Subadministración de Recursos y Servicios de Nogales</v>
      </c>
      <c r="H614" s="8" t="s">
        <v>2863</v>
      </c>
      <c r="N614" s="8" t="str">
        <f t="shared" si="20"/>
        <v>300.07.00.25.00-C</v>
      </c>
    </row>
    <row r="615" spans="1:14" ht="40.5" x14ac:dyDescent="0.25">
      <c r="A615" s="30">
        <v>16</v>
      </c>
      <c r="B615" s="7" t="s">
        <v>2885</v>
      </c>
      <c r="C615" s="5" t="s">
        <v>2490</v>
      </c>
      <c r="D615" s="5" t="s">
        <v>592</v>
      </c>
      <c r="E615" s="7" t="s">
        <v>2885</v>
      </c>
      <c r="F615" s="7" t="s">
        <v>2885</v>
      </c>
      <c r="G615" s="16" t="str">
        <f t="shared" si="18"/>
        <v>Archivo de Concentración de Subadministración de Recursos y Servicios de Acapulco</v>
      </c>
      <c r="H615" s="8" t="s">
        <v>2863</v>
      </c>
      <c r="N615" s="8" t="str">
        <f t="shared" si="20"/>
        <v>300.07.00.22.00-C</v>
      </c>
    </row>
    <row r="616" spans="1:14" ht="27" x14ac:dyDescent="0.25">
      <c r="A616" s="30">
        <v>17</v>
      </c>
      <c r="B616" s="7" t="s">
        <v>2886</v>
      </c>
      <c r="C616" s="5" t="s">
        <v>2601</v>
      </c>
      <c r="D616" s="5" t="s">
        <v>1026</v>
      </c>
      <c r="E616" s="7" t="s">
        <v>2602</v>
      </c>
      <c r="F616" s="7" t="s">
        <v>2886</v>
      </c>
      <c r="G616" s="16" t="str">
        <f t="shared" si="18"/>
        <v>Archivo de Concentración del Módulo de Recursos y Servicios de Puerto Vallarta</v>
      </c>
      <c r="H616" s="8" t="s">
        <v>2863</v>
      </c>
      <c r="N616" s="8" t="str">
        <f t="shared" si="20"/>
        <v>300.07.00.10.00-C</v>
      </c>
    </row>
    <row r="617" spans="1:14" ht="27" x14ac:dyDescent="0.25">
      <c r="A617" s="30">
        <v>18</v>
      </c>
      <c r="B617" s="7" t="s">
        <v>2887</v>
      </c>
      <c r="C617" s="5" t="s">
        <v>2532</v>
      </c>
      <c r="D617" s="5" t="s">
        <v>758</v>
      </c>
      <c r="E617" s="7" t="s">
        <v>2533</v>
      </c>
      <c r="F617" s="7" t="s">
        <v>2887</v>
      </c>
      <c r="G617" s="16" t="str">
        <f t="shared" si="18"/>
        <v>Archivo de Concentración del Módulo de Recursos y Servicios de Mazatlán</v>
      </c>
      <c r="H617" s="8" t="s">
        <v>2863</v>
      </c>
      <c r="N617" s="8" t="str">
        <f t="shared" si="20"/>
        <v>300.07.07.05.02-C</v>
      </c>
    </row>
    <row r="618" spans="1:14" ht="40.5" x14ac:dyDescent="0.25">
      <c r="A618" s="30">
        <v>19</v>
      </c>
      <c r="B618" s="7" t="s">
        <v>2888</v>
      </c>
      <c r="C618" s="5" t="s">
        <v>2502</v>
      </c>
      <c r="D618" s="5" t="s">
        <v>647</v>
      </c>
      <c r="E618" s="7" t="s">
        <v>2889</v>
      </c>
      <c r="F618" s="7" t="s">
        <v>2888</v>
      </c>
      <c r="G618" s="16" t="str">
        <f t="shared" si="18"/>
        <v>Archivo de Concentración de la Subadministración de Recursos y Servicios de Cuernavaca</v>
      </c>
      <c r="H618" s="8" t="s">
        <v>2863</v>
      </c>
      <c r="N618" s="8" t="str">
        <f t="shared" si="20"/>
        <v>300.07.00.20.02-C</v>
      </c>
    </row>
    <row r="619" spans="1:14" ht="40.5" x14ac:dyDescent="0.25">
      <c r="A619" s="30">
        <v>20</v>
      </c>
      <c r="B619" s="7" t="s">
        <v>2890</v>
      </c>
      <c r="C619" s="5" t="s">
        <v>2586</v>
      </c>
      <c r="D619" s="5" t="s">
        <v>957</v>
      </c>
      <c r="E619" s="7" t="s">
        <v>2891</v>
      </c>
      <c r="F619" s="7" t="s">
        <v>2890</v>
      </c>
      <c r="G619" s="16" t="str">
        <f t="shared" si="18"/>
        <v>Archivo de Concentración de la Subadministración de Recursos y Servicios de Toluca</v>
      </c>
      <c r="H619" s="8" t="s">
        <v>2863</v>
      </c>
      <c r="N619" s="8" t="str">
        <f t="shared" si="20"/>
        <v>300.07.00.14.00-C</v>
      </c>
    </row>
    <row r="620" spans="1:14" ht="40.5" x14ac:dyDescent="0.25">
      <c r="A620" s="30">
        <v>21</v>
      </c>
      <c r="B620" s="7" t="s">
        <v>2892</v>
      </c>
      <c r="C620" s="5" t="s">
        <v>2517</v>
      </c>
      <c r="D620" s="5" t="s">
        <v>702</v>
      </c>
      <c r="E620" s="7" t="s">
        <v>2893</v>
      </c>
      <c r="F620" s="7" t="s">
        <v>2892</v>
      </c>
      <c r="G620" s="16" t="str">
        <f t="shared" si="18"/>
        <v>Archivo de Concentración de la Subadministración de Recursos y Servicios de Chichimequillas</v>
      </c>
      <c r="H620" s="8" t="s">
        <v>2863</v>
      </c>
      <c r="N620" s="8" t="str">
        <f t="shared" si="20"/>
        <v>300.07.00.29.00-C</v>
      </c>
    </row>
    <row r="621" spans="1:14" ht="40.5" x14ac:dyDescent="0.25">
      <c r="A621" s="30">
        <v>22</v>
      </c>
      <c r="B621" s="7" t="s">
        <v>2894</v>
      </c>
      <c r="C621" s="5" t="s">
        <v>2544</v>
      </c>
      <c r="D621" s="5" t="s">
        <v>802</v>
      </c>
      <c r="E621" s="7" t="s">
        <v>2895</v>
      </c>
      <c r="F621" s="7" t="s">
        <v>2894</v>
      </c>
      <c r="G621" s="16" t="str">
        <f t="shared" si="18"/>
        <v>Archivo de Concentración de la Subadministración de Recursos y Servicios de Villahermosa</v>
      </c>
      <c r="H621" s="8" t="s">
        <v>2863</v>
      </c>
      <c r="N621" s="8" t="str">
        <f t="shared" si="20"/>
        <v>300.07.00.18.00-C</v>
      </c>
    </row>
    <row r="622" spans="1:14" ht="27" x14ac:dyDescent="0.25">
      <c r="A622" s="30">
        <v>23</v>
      </c>
      <c r="B622" s="7" t="s">
        <v>2896</v>
      </c>
      <c r="C622" s="5" t="s">
        <v>2523</v>
      </c>
      <c r="D622" s="5" t="s">
        <v>725</v>
      </c>
      <c r="E622" s="7" t="s">
        <v>2524</v>
      </c>
      <c r="F622" s="7" t="s">
        <v>2896</v>
      </c>
      <c r="G622" s="16" t="str">
        <f t="shared" si="18"/>
        <v>Archivo de Concentración del Módulo de Recursos y Servicios de Chetumal</v>
      </c>
      <c r="H622" s="8" t="s">
        <v>2863</v>
      </c>
      <c r="N622" s="8" t="str">
        <f t="shared" si="20"/>
        <v>300.07.00.23.00-C</v>
      </c>
    </row>
    <row r="623" spans="1:14" ht="27" x14ac:dyDescent="0.25">
      <c r="A623" s="30">
        <v>24</v>
      </c>
      <c r="B623" s="7" t="s">
        <v>2897</v>
      </c>
      <c r="C623" s="5" t="s">
        <v>2445</v>
      </c>
      <c r="D623" s="5" t="s">
        <v>390</v>
      </c>
      <c r="E623" s="7" t="s">
        <v>2446</v>
      </c>
      <c r="F623" s="7" t="s">
        <v>2897</v>
      </c>
      <c r="G623" s="16" t="str">
        <f t="shared" si="18"/>
        <v>Archivo de Concentración del Módulo de Recursos y Servicios de León</v>
      </c>
      <c r="H623" s="8" t="s">
        <v>2863</v>
      </c>
      <c r="N623" s="8" t="str">
        <f t="shared" si="20"/>
        <v>300.07.00.19.01-C</v>
      </c>
    </row>
    <row r="624" spans="1:14" ht="40.5" x14ac:dyDescent="0.25">
      <c r="A624" s="30">
        <v>25</v>
      </c>
      <c r="B624" s="7" t="s">
        <v>2898</v>
      </c>
      <c r="C624" s="5" t="s">
        <v>2514</v>
      </c>
      <c r="D624" s="5" t="s">
        <v>691</v>
      </c>
      <c r="E624" s="7" t="s">
        <v>2899</v>
      </c>
      <c r="F624" s="7" t="s">
        <v>2898</v>
      </c>
      <c r="G624" s="16" t="str">
        <f t="shared" si="18"/>
        <v>Archivo de Concentración de la Subadministración de Recursos y Servicios de Puebla</v>
      </c>
      <c r="H624" s="8" t="s">
        <v>2863</v>
      </c>
      <c r="N624" s="8" t="str">
        <f t="shared" si="20"/>
        <v>300.07.00.01.01-C</v>
      </c>
    </row>
    <row r="625" spans="1:14" ht="27" x14ac:dyDescent="0.25">
      <c r="A625" s="30">
        <v>26</v>
      </c>
      <c r="B625" s="7" t="s">
        <v>2900</v>
      </c>
      <c r="C625" s="5" t="s">
        <v>2565</v>
      </c>
      <c r="D625" s="5" t="s">
        <v>880</v>
      </c>
      <c r="E625" s="7" t="s">
        <v>2566</v>
      </c>
      <c r="F625" s="7" t="s">
        <v>2900</v>
      </c>
      <c r="G625" s="16" t="str">
        <f t="shared" si="18"/>
        <v>Archivo de Concentración del Módulo de Recursos y Servicios de Tuxpan</v>
      </c>
      <c r="H625" s="8" t="s">
        <v>2863</v>
      </c>
      <c r="N625" s="8" t="str">
        <f t="shared" si="20"/>
        <v>300.07.00.17.00-C</v>
      </c>
    </row>
    <row r="626" spans="1:14" ht="40.5" x14ac:dyDescent="0.25">
      <c r="A626" s="30">
        <v>27</v>
      </c>
      <c r="B626" s="7" t="s">
        <v>2901</v>
      </c>
      <c r="C626" s="5" t="s">
        <v>2481</v>
      </c>
      <c r="D626" s="5" t="s">
        <v>547</v>
      </c>
      <c r="E626" s="7" t="s">
        <v>2902</v>
      </c>
      <c r="F626" s="7" t="s">
        <v>2901</v>
      </c>
      <c r="G626" s="16" t="str">
        <f t="shared" si="18"/>
        <v>Archivo de Concentración de la Subadministración de Recursos y Servicios de Ciudad Juárez</v>
      </c>
      <c r="H626" s="8" t="s">
        <v>2863</v>
      </c>
      <c r="N626" s="8" t="str">
        <f t="shared" si="20"/>
        <v>300.07.00.26.01-C</v>
      </c>
    </row>
    <row r="627" spans="1:14" ht="40.5" x14ac:dyDescent="0.25">
      <c r="A627" s="30">
        <v>28</v>
      </c>
      <c r="B627" s="7" t="s">
        <v>2903</v>
      </c>
      <c r="C627" s="5" t="s">
        <v>2457</v>
      </c>
      <c r="D627" s="5" t="s">
        <v>446</v>
      </c>
      <c r="E627" s="7" t="s">
        <v>2904</v>
      </c>
      <c r="F627" s="7" t="s">
        <v>2903</v>
      </c>
      <c r="G627" s="16" t="str">
        <f t="shared" si="18"/>
        <v>Archivo de Concentración de la Subadministración de Recursos y Servicios de Los Cabos</v>
      </c>
      <c r="H627" s="8" t="s">
        <v>2863</v>
      </c>
      <c r="N627" s="8" t="str">
        <f t="shared" si="20"/>
        <v>300.07.00.08.00-C</v>
      </c>
    </row>
    <row r="628" spans="1:14" ht="40.5" x14ac:dyDescent="0.25">
      <c r="A628" s="30">
        <v>29</v>
      </c>
      <c r="B628" s="7" t="s">
        <v>2905</v>
      </c>
      <c r="C628" s="5" t="s">
        <v>2496</v>
      </c>
      <c r="D628" s="5" t="s">
        <v>614</v>
      </c>
      <c r="E628" s="7" t="s">
        <v>2906</v>
      </c>
      <c r="F628" s="7" t="s">
        <v>2905</v>
      </c>
      <c r="G628" s="16" t="str">
        <f t="shared" si="18"/>
        <v>Archivo de Concentración de la Subadministración de Recursos y Servicios de Naucalpan</v>
      </c>
      <c r="H628" s="8" t="s">
        <v>2863</v>
      </c>
      <c r="N628" s="8" t="str">
        <f t="shared" si="20"/>
        <v>300.07.00.03.00-C</v>
      </c>
    </row>
    <row r="629" spans="1:14" ht="40.5" x14ac:dyDescent="0.25">
      <c r="A629" s="30">
        <v>30</v>
      </c>
      <c r="B629" s="7" t="s">
        <v>2907</v>
      </c>
      <c r="C629" s="5" t="s">
        <v>2580</v>
      </c>
      <c r="D629" s="5" t="s">
        <v>935</v>
      </c>
      <c r="E629" s="7" t="s">
        <v>2908</v>
      </c>
      <c r="F629" s="7" t="s">
        <v>2907</v>
      </c>
      <c r="G629" s="16" t="str">
        <f t="shared" si="18"/>
        <v>Archivo de Concentración de la Subadministración de Recursos y Servicios de Mérida</v>
      </c>
      <c r="H629" s="8" t="s">
        <v>2863</v>
      </c>
      <c r="N629" s="8" t="str">
        <f t="shared" si="20"/>
        <v>300.07.00.12.00-C</v>
      </c>
    </row>
    <row r="630" spans="1:14" ht="27" x14ac:dyDescent="0.25">
      <c r="A630" s="30">
        <v>31</v>
      </c>
      <c r="B630" s="7" t="s">
        <v>2909</v>
      </c>
      <c r="C630" s="5" t="s">
        <v>2598</v>
      </c>
      <c r="D630" s="5" t="s">
        <v>1014</v>
      </c>
      <c r="E630" s="7" t="s">
        <v>2599</v>
      </c>
      <c r="F630" s="7" t="s">
        <v>2909</v>
      </c>
      <c r="G630" s="16" t="str">
        <f t="shared" si="18"/>
        <v>Archivo de Concentración del Módulo de Recursos y Servicios de Ciudad Guzmán</v>
      </c>
      <c r="H630" s="8" t="s">
        <v>2863</v>
      </c>
      <c r="N630" s="8" t="str">
        <f t="shared" si="20"/>
        <v>300.07.00.28.00-C</v>
      </c>
    </row>
    <row r="631" spans="1:14" ht="40.5" x14ac:dyDescent="0.25">
      <c r="A631" s="30">
        <v>32</v>
      </c>
      <c r="B631" s="7" t="s">
        <v>2910</v>
      </c>
      <c r="C631" s="5" t="s">
        <v>2499</v>
      </c>
      <c r="D631" s="5" t="s">
        <v>625</v>
      </c>
      <c r="E631" s="7" t="s">
        <v>2911</v>
      </c>
      <c r="F631" s="7" t="s">
        <v>2910</v>
      </c>
      <c r="G631" s="16" t="str">
        <f t="shared" si="18"/>
        <v>Archivo de Concentración de la Subadministración de Recursos y Servicios de Morelia</v>
      </c>
      <c r="H631" s="8" t="s">
        <v>2863</v>
      </c>
      <c r="N631" s="8" t="str">
        <f t="shared" si="20"/>
        <v>300.07.07.05.01-C</v>
      </c>
    </row>
    <row r="632" spans="1:14" ht="27" x14ac:dyDescent="0.25">
      <c r="A632" s="30">
        <v>33</v>
      </c>
      <c r="B632" s="7" t="s">
        <v>2912</v>
      </c>
      <c r="C632" s="5" t="s">
        <v>2574</v>
      </c>
      <c r="D632" s="5" t="s">
        <v>913</v>
      </c>
      <c r="E632" s="7" t="s">
        <v>2575</v>
      </c>
      <c r="F632" s="7" t="s">
        <v>2912</v>
      </c>
      <c r="G632" s="16" t="str">
        <f t="shared" si="18"/>
        <v>Archivo de Concentración del Módulo de Recursos y Servicios de Córdoba</v>
      </c>
      <c r="H632" s="8" t="s">
        <v>2863</v>
      </c>
      <c r="N632" s="8" t="str">
        <f t="shared" si="20"/>
        <v>300.07.00.13.00-C</v>
      </c>
    </row>
    <row r="633" spans="1:14" ht="40.5" x14ac:dyDescent="0.25">
      <c r="A633" s="30">
        <v>34</v>
      </c>
      <c r="B633" s="7" t="s">
        <v>2913</v>
      </c>
      <c r="C633" s="5" t="s">
        <v>2478</v>
      </c>
      <c r="D633" s="5" t="s">
        <v>535</v>
      </c>
      <c r="E633" s="7" t="s">
        <v>2914</v>
      </c>
      <c r="F633" s="7" t="s">
        <v>2913</v>
      </c>
      <c r="G633" s="16" t="str">
        <f t="shared" si="18"/>
        <v>Archivo de Concentración de la Subadministración de Recursos y Servicios de Chihuahua</v>
      </c>
      <c r="H633" s="8" t="s">
        <v>2863</v>
      </c>
      <c r="N633" s="8" t="str">
        <f t="shared" si="20"/>
        <v>300.07.00.27.01-C</v>
      </c>
    </row>
    <row r="634" spans="1:14" ht="40.5" x14ac:dyDescent="0.25">
      <c r="A634" s="30">
        <v>35</v>
      </c>
      <c r="B634" s="7" t="s">
        <v>2915</v>
      </c>
      <c r="C634" s="5" t="s">
        <v>2442</v>
      </c>
      <c r="D634" s="5" t="s">
        <v>374</v>
      </c>
      <c r="E634" s="7" t="s">
        <v>2916</v>
      </c>
      <c r="F634" s="7" t="s">
        <v>2915</v>
      </c>
      <c r="G634" s="16" t="str">
        <f t="shared" si="18"/>
        <v>Archivo de Concentración de la Subadministración de Recursos y Servicios de Aguascalientes</v>
      </c>
      <c r="H634" s="8" t="s">
        <v>2863</v>
      </c>
      <c r="N634" s="8" t="str">
        <f t="shared" si="20"/>
        <v>300.07.00.07.00-C</v>
      </c>
    </row>
    <row r="635" spans="1:14" ht="40.5" x14ac:dyDescent="0.25">
      <c r="A635" s="30">
        <v>36</v>
      </c>
      <c r="B635" s="7" t="s">
        <v>2917</v>
      </c>
      <c r="C635" s="5" t="s">
        <v>2617</v>
      </c>
      <c r="D635" s="5" t="s">
        <v>558</v>
      </c>
      <c r="E635" s="7" t="s">
        <v>2918</v>
      </c>
      <c r="F635" s="7" t="s">
        <v>2917</v>
      </c>
      <c r="G635" s="16" t="str">
        <f t="shared" si="18"/>
        <v>Archivo de Concentración de la Subadministración de Recursos y Servicios de Celaya</v>
      </c>
      <c r="H635" s="8" t="s">
        <v>2863</v>
      </c>
      <c r="N635" s="8" t="str">
        <f t="shared" si="20"/>
        <v>300.07.00.01.00-C</v>
      </c>
    </row>
    <row r="636" spans="1:14" ht="40.5" x14ac:dyDescent="0.25">
      <c r="A636" s="30">
        <v>37</v>
      </c>
      <c r="B636" s="7" t="s">
        <v>2919</v>
      </c>
      <c r="C636" s="5" t="s">
        <v>2526</v>
      </c>
      <c r="D636" s="5" t="s">
        <v>736</v>
      </c>
      <c r="E636" s="7" t="s">
        <v>2920</v>
      </c>
      <c r="F636" s="7" t="s">
        <v>2919</v>
      </c>
      <c r="G636" s="16" t="str">
        <f t="shared" si="18"/>
        <v>Archivo de Concentración de la Subadministración de Recursos y Servicios de Culiacán</v>
      </c>
      <c r="H636" s="8" t="s">
        <v>2863</v>
      </c>
      <c r="N636" s="8" t="str">
        <f t="shared" si="20"/>
        <v>300.07.00.09.00-C</v>
      </c>
    </row>
    <row r="637" spans="1:14" ht="27" x14ac:dyDescent="0.25">
      <c r="A637" s="30">
        <v>38</v>
      </c>
      <c r="B637" s="7" t="s">
        <v>2921</v>
      </c>
      <c r="C637" s="5" t="s">
        <v>2487</v>
      </c>
      <c r="D637" s="5" t="s">
        <v>569</v>
      </c>
      <c r="E637" s="7" t="s">
        <v>2922</v>
      </c>
      <c r="F637" s="7" t="s">
        <v>2921</v>
      </c>
      <c r="G637" s="16" t="str">
        <f t="shared" si="18"/>
        <v>Archivo de Concentración del Módulo de Recursos y Servicios de Querétaro</v>
      </c>
      <c r="H637" s="8" t="s">
        <v>2863</v>
      </c>
      <c r="N637" s="8" t="str">
        <f t="shared" si="20"/>
        <v>300.07.00.20.00-C</v>
      </c>
    </row>
    <row r="638" spans="1:14" ht="40.5" x14ac:dyDescent="0.25">
      <c r="A638" s="30">
        <v>39</v>
      </c>
      <c r="B638" s="7" t="s">
        <v>2923</v>
      </c>
      <c r="C638" s="5" t="s">
        <v>2611</v>
      </c>
      <c r="D638" s="5" t="s">
        <v>1048</v>
      </c>
      <c r="E638" s="7" t="s">
        <v>2924</v>
      </c>
      <c r="F638" s="7" t="s">
        <v>2925</v>
      </c>
      <c r="G638" s="16" t="str">
        <f t="shared" si="18"/>
        <v>Archivo de Concentración de la Administración de Operación de Recursos y Servicios 9</v>
      </c>
      <c r="H638" s="8" t="s">
        <v>2863</v>
      </c>
      <c r="N638" s="8" t="str">
        <f t="shared" si="20"/>
        <v>300.07.00.09.01-C</v>
      </c>
    </row>
    <row r="639" spans="1:14" ht="40.5" x14ac:dyDescent="0.25">
      <c r="A639" s="30">
        <v>40</v>
      </c>
      <c r="B639" s="7" t="s">
        <v>2926</v>
      </c>
      <c r="C639" s="5" t="s">
        <v>2460</v>
      </c>
      <c r="D639" s="5" t="s">
        <v>459</v>
      </c>
      <c r="E639" s="7" t="s">
        <v>2927</v>
      </c>
      <c r="F639" s="7" t="s">
        <v>2926</v>
      </c>
      <c r="G639" s="16" t="str">
        <f t="shared" si="18"/>
        <v>Archivo de Concentración de la Subadministración de Recursos y Servicios de Torreón</v>
      </c>
      <c r="H639" s="8" t="s">
        <v>2863</v>
      </c>
      <c r="N639" s="8" t="str">
        <f t="shared" si="20"/>
        <v>300.07.09.00.00-C</v>
      </c>
    </row>
    <row r="640" spans="1:14" ht="27" x14ac:dyDescent="0.25">
      <c r="A640" s="30">
        <v>41</v>
      </c>
      <c r="B640" s="7" t="s">
        <v>2928</v>
      </c>
      <c r="C640" s="5" t="s">
        <v>2529</v>
      </c>
      <c r="D640" s="5" t="s">
        <v>747</v>
      </c>
      <c r="E640" s="7" t="s">
        <v>2530</v>
      </c>
      <c r="F640" s="7" t="s">
        <v>2928</v>
      </c>
      <c r="G640" s="16" t="str">
        <f t="shared" si="18"/>
        <v>Archivo de Concentración del Módulo de Recursos y Servicios de Los Mochis</v>
      </c>
      <c r="H640" s="8" t="s">
        <v>2863</v>
      </c>
      <c r="N640" s="8" t="str">
        <f t="shared" si="20"/>
        <v>300.07.00.04.00-C</v>
      </c>
    </row>
    <row r="641" spans="1:14" ht="40.5" x14ac:dyDescent="0.25">
      <c r="A641" s="30">
        <v>42</v>
      </c>
      <c r="B641" s="7" t="s">
        <v>2929</v>
      </c>
      <c r="C641" s="5" t="s">
        <v>2592</v>
      </c>
      <c r="D641" s="5" t="s">
        <v>991</v>
      </c>
      <c r="E641" s="7" t="s">
        <v>2930</v>
      </c>
      <c r="F641" s="7" t="s">
        <v>2929</v>
      </c>
      <c r="G641" s="16" t="str">
        <f t="shared" si="18"/>
        <v>Archivo de Concentración de la Administración de Operación de Recursos y Servicios 6</v>
      </c>
      <c r="H641" s="8" t="s">
        <v>2863</v>
      </c>
      <c r="N641" s="8" t="str">
        <f t="shared" si="20"/>
        <v>300.07.00.20.01-C</v>
      </c>
    </row>
    <row r="642" spans="1:14" ht="40.5" x14ac:dyDescent="0.25">
      <c r="A642" s="30">
        <v>43</v>
      </c>
      <c r="B642" s="7" t="s">
        <v>2931</v>
      </c>
      <c r="C642" s="5" t="s">
        <v>2466</v>
      </c>
      <c r="D642" s="5" t="s">
        <v>485</v>
      </c>
      <c r="E642" s="7" t="s">
        <v>2932</v>
      </c>
      <c r="F642" s="7" t="s">
        <v>2931</v>
      </c>
      <c r="G642" s="16" t="str">
        <f t="shared" si="18"/>
        <v>Archivo de Concentración de la Subadministración de Recursos y Servicios de Colima</v>
      </c>
      <c r="H642" s="8" t="s">
        <v>2863</v>
      </c>
      <c r="N642" s="8" t="str">
        <f t="shared" si="20"/>
        <v>300.07.06.00.00-C</v>
      </c>
    </row>
    <row r="643" spans="1:14" ht="27" x14ac:dyDescent="0.25">
      <c r="A643" s="30">
        <v>44</v>
      </c>
      <c r="B643" s="7" t="s">
        <v>2933</v>
      </c>
      <c r="C643" s="5" t="s">
        <v>2934</v>
      </c>
      <c r="D643" s="5" t="s">
        <v>636</v>
      </c>
      <c r="E643" s="7" t="s">
        <v>2935</v>
      </c>
      <c r="F643" s="7" t="s">
        <v>2933</v>
      </c>
      <c r="G643" s="16" t="str">
        <f t="shared" si="18"/>
        <v>Archivo de Concentración del Módulo de Recursos y Servicios de Uruapan</v>
      </c>
      <c r="H643" s="8" t="s">
        <v>2863</v>
      </c>
      <c r="N643" s="8" t="str">
        <f t="shared" si="20"/>
        <v>300.07.00.05.00-C</v>
      </c>
    </row>
    <row r="644" spans="1:14" ht="40.5" x14ac:dyDescent="0.25">
      <c r="A644" s="30">
        <v>45</v>
      </c>
      <c r="B644" s="7" t="s">
        <v>2936</v>
      </c>
      <c r="C644" s="5" t="s">
        <v>2511</v>
      </c>
      <c r="D644" s="5" t="s">
        <v>680</v>
      </c>
      <c r="E644" s="7" t="s">
        <v>2937</v>
      </c>
      <c r="F644" s="7" t="s">
        <v>2936</v>
      </c>
      <c r="G644" s="16" t="str">
        <f t="shared" si="18"/>
        <v>Archivo de Concentración de la Subadministración de Recursos y Servicios de Oaxaca</v>
      </c>
      <c r="H644" s="8" t="s">
        <v>2863</v>
      </c>
      <c r="N644" s="8" t="str">
        <f t="shared" si="20"/>
        <v>300.07.00.13.04-C</v>
      </c>
    </row>
    <row r="645" spans="1:14" ht="40.5" x14ac:dyDescent="0.25">
      <c r="A645" s="30">
        <v>46</v>
      </c>
      <c r="B645" s="7" t="s">
        <v>2938</v>
      </c>
      <c r="C645" s="5" t="s">
        <v>2508</v>
      </c>
      <c r="D645" s="5" t="s">
        <v>669</v>
      </c>
      <c r="E645" s="7" t="s">
        <v>2938</v>
      </c>
      <c r="F645" s="7" t="s">
        <v>2938</v>
      </c>
      <c r="G645" s="16" t="str">
        <f t="shared" si="18"/>
        <v>Archivo de Concentración de Subadministración de Recursos y Servicios de Tepic</v>
      </c>
      <c r="H645" s="8" t="s">
        <v>2863</v>
      </c>
      <c r="N645" s="8" t="str">
        <f t="shared" si="20"/>
        <v>300.07.00.16.00-C</v>
      </c>
    </row>
    <row r="646" spans="1:14" ht="27" x14ac:dyDescent="0.25">
      <c r="A646" s="30">
        <v>47</v>
      </c>
      <c r="B646" s="7" t="s">
        <v>2939</v>
      </c>
      <c r="C646" s="5" t="s">
        <v>2463</v>
      </c>
      <c r="D646" s="5" t="s">
        <v>472</v>
      </c>
      <c r="E646" s="7" t="s">
        <v>2464</v>
      </c>
      <c r="F646" s="7" t="s">
        <v>2939</v>
      </c>
      <c r="G646" s="16" t="str">
        <f t="shared" si="18"/>
        <v>Archivo de Concentración del Módulo de Recursos y Servicios de Durango</v>
      </c>
      <c r="H646" s="8" t="s">
        <v>2863</v>
      </c>
      <c r="N646" s="8" t="str">
        <f t="shared" si="20"/>
        <v>300.07.00.15.00-C</v>
      </c>
    </row>
    <row r="647" spans="1:14" ht="27" x14ac:dyDescent="0.25">
      <c r="A647" s="30">
        <v>48</v>
      </c>
      <c r="B647" s="7" t="s">
        <v>2940</v>
      </c>
      <c r="C647" s="5" t="s">
        <v>2614</v>
      </c>
      <c r="D647" s="5" t="s">
        <v>1059</v>
      </c>
      <c r="E647" s="7" t="s">
        <v>2615</v>
      </c>
      <c r="F647" s="7" t="s">
        <v>2940</v>
      </c>
      <c r="G647" s="16" t="str">
        <f t="shared" si="18"/>
        <v>Archivo de Concentración del Módulo de Recursos y Servicios de Mexicali</v>
      </c>
      <c r="H647" s="8" t="s">
        <v>2863</v>
      </c>
      <c r="N647" s="8" t="str">
        <f t="shared" si="20"/>
        <v>300.07.00.04.05-C</v>
      </c>
    </row>
    <row r="648" spans="1:14" ht="27" x14ac:dyDescent="0.25">
      <c r="A648" s="30">
        <v>49</v>
      </c>
      <c r="B648" s="7" t="s">
        <v>2941</v>
      </c>
      <c r="C648" s="5" t="s">
        <v>2562</v>
      </c>
      <c r="D648" s="5" t="s">
        <v>868</v>
      </c>
      <c r="E648" s="7" t="s">
        <v>2942</v>
      </c>
      <c r="F648" s="7" t="s">
        <v>2941</v>
      </c>
      <c r="G648" s="16" t="str">
        <f t="shared" si="18"/>
        <v>Archivo de Concentración del Módulo de Recursos y Servicios de Tampico</v>
      </c>
      <c r="H648" s="8" t="s">
        <v>2863</v>
      </c>
      <c r="N648" s="8" t="str">
        <f t="shared" si="20"/>
        <v>300.07.09.00.01-C</v>
      </c>
    </row>
    <row r="649" spans="1:14" ht="40.5" x14ac:dyDescent="0.25">
      <c r="A649" s="30">
        <v>50</v>
      </c>
      <c r="B649" s="7" t="s">
        <v>2943</v>
      </c>
      <c r="C649" s="5" t="s">
        <v>2493</v>
      </c>
      <c r="D649" s="5" t="s">
        <v>603</v>
      </c>
      <c r="E649" s="7" t="s">
        <v>2944</v>
      </c>
      <c r="F649" s="7" t="s">
        <v>2943</v>
      </c>
      <c r="G649" s="16" t="str">
        <f t="shared" si="18"/>
        <v>Archivo de Concentración de la Subadministración de Recursos y Servicios de Pachuca</v>
      </c>
      <c r="H649" s="8" t="s">
        <v>2863</v>
      </c>
      <c r="N649" s="8" t="str">
        <f t="shared" si="20"/>
        <v>300.07.00.26.00-C</v>
      </c>
    </row>
    <row r="650" spans="1:14" ht="27" x14ac:dyDescent="0.25">
      <c r="A650" s="30">
        <v>51</v>
      </c>
      <c r="B650" s="7" t="s">
        <v>2945</v>
      </c>
      <c r="C650" s="5" t="s">
        <v>2589</v>
      </c>
      <c r="D650" s="5" t="s">
        <v>980</v>
      </c>
      <c r="E650" s="7" t="s">
        <v>2590</v>
      </c>
      <c r="F650" s="7" t="s">
        <v>2945</v>
      </c>
      <c r="G650" s="16" t="str">
        <f t="shared" si="18"/>
        <v>Archivo de Concentración del Módulo de Recursos y Servicios de Tlaxcala</v>
      </c>
      <c r="H650" s="8" t="s">
        <v>2863</v>
      </c>
      <c r="N650" s="8" t="str">
        <f t="shared" si="20"/>
        <v>300.07.00.11.00-C</v>
      </c>
    </row>
    <row r="651" spans="1:14" ht="27" x14ac:dyDescent="0.25">
      <c r="A651" s="30">
        <v>52</v>
      </c>
      <c r="B651" s="7" t="s">
        <v>2946</v>
      </c>
      <c r="C651" s="5" t="s">
        <v>2451</v>
      </c>
      <c r="D651" s="5" t="s">
        <v>418</v>
      </c>
      <c r="E651" s="7" t="s">
        <v>2452</v>
      </c>
      <c r="F651" s="7" t="s">
        <v>2946</v>
      </c>
      <c r="G651" s="16" t="str">
        <f t="shared" ref="G651:G660" si="21">TRIM(F651)</f>
        <v>Archivo de Concentración del Módulo de Recursos y Servicios de Zacatecas</v>
      </c>
      <c r="H651" s="8" t="s">
        <v>2863</v>
      </c>
      <c r="N651" s="8" t="str">
        <f t="shared" si="20"/>
        <v>300.07.04.17.06-C</v>
      </c>
    </row>
    <row r="652" spans="1:14" ht="40.5" x14ac:dyDescent="0.25">
      <c r="A652" s="30">
        <v>53</v>
      </c>
      <c r="B652" s="7" t="s">
        <v>2947</v>
      </c>
      <c r="C652" s="5" t="s">
        <v>2595</v>
      </c>
      <c r="D652" s="5" t="s">
        <v>1002</v>
      </c>
      <c r="E652" s="7" t="s">
        <v>2948</v>
      </c>
      <c r="F652" s="7" t="s">
        <v>2949</v>
      </c>
      <c r="G652" s="16" t="str">
        <f t="shared" si="21"/>
        <v>Archivo de Concentración de la Administración de Operación de Recursos y Servicios 7</v>
      </c>
      <c r="H652" s="8" t="s">
        <v>2863</v>
      </c>
      <c r="N652" s="8" t="str">
        <f t="shared" si="20"/>
        <v>300.07.00.01.03-C</v>
      </c>
    </row>
    <row r="653" spans="1:14" ht="27" x14ac:dyDescent="0.25">
      <c r="A653" s="30">
        <v>54</v>
      </c>
      <c r="B653" s="7" t="s">
        <v>2950</v>
      </c>
      <c r="C653" s="5" t="s">
        <v>2951</v>
      </c>
      <c r="D653" s="5" t="s">
        <v>498</v>
      </c>
      <c r="E653" s="7" t="s">
        <v>2470</v>
      </c>
      <c r="F653" s="7" t="s">
        <v>2950</v>
      </c>
      <c r="G653" s="16" t="str">
        <f t="shared" si="21"/>
        <v>Archivo de Concentración del Módulo de Recursos y Servicios de Manzanillo</v>
      </c>
      <c r="H653" s="8" t="s">
        <v>2863</v>
      </c>
      <c r="N653" s="8" t="str">
        <f t="shared" si="20"/>
        <v>300.07.07.00.00-C</v>
      </c>
    </row>
    <row r="654" spans="1:14" ht="27" x14ac:dyDescent="0.25">
      <c r="A654" s="30">
        <v>55</v>
      </c>
      <c r="B654" s="7" t="s">
        <v>2952</v>
      </c>
      <c r="C654" s="5" t="s">
        <v>2568</v>
      </c>
      <c r="D654" s="5" t="s">
        <v>891</v>
      </c>
      <c r="E654" s="7" t="s">
        <v>2569</v>
      </c>
      <c r="F654" s="7" t="s">
        <v>2952</v>
      </c>
      <c r="G654" s="16" t="str">
        <f t="shared" si="21"/>
        <v>Archivo de Concentración del Módulo de Recursos y Servicios de Ciudad Victoria</v>
      </c>
      <c r="H654" s="8" t="s">
        <v>2863</v>
      </c>
      <c r="N654" s="8" t="str">
        <f t="shared" si="20"/>
        <v>300.07.00.05.01.-C</v>
      </c>
    </row>
    <row r="655" spans="1:14" ht="27" x14ac:dyDescent="0.25">
      <c r="A655" s="30">
        <v>56</v>
      </c>
      <c r="B655" s="7" t="s">
        <v>2953</v>
      </c>
      <c r="C655" s="5" t="s">
        <v>2559</v>
      </c>
      <c r="D655" s="5" t="s">
        <v>857</v>
      </c>
      <c r="E655" s="7" t="s">
        <v>2560</v>
      </c>
      <c r="F655" s="7" t="s">
        <v>2953</v>
      </c>
      <c r="G655" s="16" t="str">
        <f t="shared" si="21"/>
        <v>Archivo de Concentración del Módulo de Recursos y Servicios de Matamoros</v>
      </c>
      <c r="H655" s="8" t="s">
        <v>2863</v>
      </c>
      <c r="N655" s="8" t="str">
        <f t="shared" si="20"/>
        <v>300.07.00.26.02-C</v>
      </c>
    </row>
    <row r="656" spans="1:14" ht="40.5" x14ac:dyDescent="0.25">
      <c r="A656" s="30">
        <v>57</v>
      </c>
      <c r="B656" s="7" t="s">
        <v>2954</v>
      </c>
      <c r="C656" s="5" t="s">
        <v>2472</v>
      </c>
      <c r="D656" s="5" t="s">
        <v>510</v>
      </c>
      <c r="E656" s="7" t="s">
        <v>2955</v>
      </c>
      <c r="F656" s="7" t="s">
        <v>2954</v>
      </c>
      <c r="G656" s="16" t="str">
        <f t="shared" si="21"/>
        <v>Archivo de Concentración de la Subadministración de Recursos y Servicios de Tuxtla Gutiérrez</v>
      </c>
      <c r="H656" s="8" t="s">
        <v>2863</v>
      </c>
      <c r="N656" s="8" t="str">
        <f t="shared" si="20"/>
        <v>300.07.00.25.06-C</v>
      </c>
    </row>
    <row r="657" spans="1:14" ht="40.5" x14ac:dyDescent="0.25">
      <c r="A657" s="30">
        <v>58</v>
      </c>
      <c r="B657" s="7" t="s">
        <v>2956</v>
      </c>
      <c r="C657" s="5" t="s">
        <v>2571</v>
      </c>
      <c r="D657" s="5" t="s">
        <v>902</v>
      </c>
      <c r="E657" s="7" t="s">
        <v>2957</v>
      </c>
      <c r="F657" s="7" t="s">
        <v>2956</v>
      </c>
      <c r="G657" s="16" t="str">
        <f t="shared" si="21"/>
        <v>Archivo de Concentración de la Subadministración de Recursos y Servicios de Veracruz</v>
      </c>
      <c r="H657" s="8" t="s">
        <v>2863</v>
      </c>
      <c r="N657" s="8" t="str">
        <f t="shared" si="20"/>
        <v>300.07.00.06.00-C</v>
      </c>
    </row>
    <row r="658" spans="1:14" ht="40.5" x14ac:dyDescent="0.25">
      <c r="A658" s="30">
        <v>59</v>
      </c>
      <c r="B658" s="7" t="s">
        <v>2958</v>
      </c>
      <c r="C658" s="5" t="s">
        <v>2550</v>
      </c>
      <c r="D658" s="5" t="s">
        <v>824</v>
      </c>
      <c r="E658" s="7" t="s">
        <v>2959</v>
      </c>
      <c r="F658" s="7" t="s">
        <v>2960</v>
      </c>
      <c r="G658" s="16" t="str">
        <f t="shared" si="21"/>
        <v>Archivo de Concentración de la Subadministración de Recursos y Servicios de Nuevo Laredo</v>
      </c>
      <c r="H658" s="8" t="s">
        <v>2863</v>
      </c>
      <c r="N658" s="8" t="str">
        <f t="shared" si="20"/>
        <v>300.07.00.27.00-C</v>
      </c>
    </row>
    <row r="659" spans="1:14" ht="27" x14ac:dyDescent="0.25">
      <c r="A659" s="30">
        <v>60</v>
      </c>
      <c r="B659" s="7" t="s">
        <v>2961</v>
      </c>
      <c r="C659" s="5" t="s">
        <v>2475</v>
      </c>
      <c r="D659" s="5" t="s">
        <v>522</v>
      </c>
      <c r="E659" s="7" t="s">
        <v>2476</v>
      </c>
      <c r="F659" s="7" t="s">
        <v>2961</v>
      </c>
      <c r="G659" s="16" t="str">
        <f t="shared" si="21"/>
        <v>Archivo de Concentración del Módulo de Recursos y Servicios de Tapachula</v>
      </c>
      <c r="H659" s="8" t="s">
        <v>2863</v>
      </c>
      <c r="N659" s="8" t="str">
        <f t="shared" si="20"/>
        <v>300.07.00.24.00-C</v>
      </c>
    </row>
    <row r="660" spans="1:14" ht="27" hidden="1" x14ac:dyDescent="0.25">
      <c r="A660" s="30">
        <v>591</v>
      </c>
      <c r="B660" s="26" t="s">
        <v>2962</v>
      </c>
      <c r="C660" s="6" t="s">
        <v>527</v>
      </c>
      <c r="D660" s="6" t="s">
        <v>362</v>
      </c>
      <c r="E660" s="26" t="s">
        <v>2963</v>
      </c>
      <c r="F660" s="26" t="s">
        <v>2964</v>
      </c>
      <c r="G660" s="16"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603" zoomScale="80" zoomScaleNormal="80" workbookViewId="0">
      <selection activeCell="E614" sqref="E614"/>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0" t="s">
        <v>330</v>
      </c>
      <c r="D1" s="320"/>
      <c r="E1" s="320"/>
      <c r="F1" s="320"/>
      <c r="G1" s="320"/>
    </row>
    <row r="2" spans="1:662" ht="15" x14ac:dyDescent="0.3">
      <c r="C2" s="321" t="s">
        <v>331</v>
      </c>
      <c r="D2" s="321"/>
      <c r="E2" s="321"/>
      <c r="F2" s="321"/>
      <c r="G2" s="321"/>
    </row>
    <row r="3" spans="1:662" ht="15" x14ac:dyDescent="0.3">
      <c r="C3" s="321" t="s">
        <v>2965</v>
      </c>
      <c r="D3" s="321"/>
      <c r="E3" s="321"/>
      <c r="F3" s="321"/>
      <c r="G3" s="321"/>
    </row>
    <row r="4" spans="1:662" x14ac:dyDescent="0.25">
      <c r="C4" s="322" t="s">
        <v>333</v>
      </c>
      <c r="D4" s="322"/>
      <c r="E4" s="322"/>
      <c r="F4" s="322"/>
      <c r="G4" s="322"/>
    </row>
    <row r="5" spans="1:662" ht="21.75" x14ac:dyDescent="0.25">
      <c r="C5" s="323" t="s">
        <v>334</v>
      </c>
      <c r="D5" s="323"/>
      <c r="E5" s="323"/>
      <c r="F5" s="323"/>
      <c r="G5" s="323"/>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7" t="s">
        <v>2966</v>
      </c>
      <c r="B7" s="27" t="s">
        <v>2967</v>
      </c>
      <c r="C7" s="27" t="s">
        <v>335</v>
      </c>
      <c r="D7" s="27" t="s">
        <v>2968</v>
      </c>
      <c r="E7" s="14" t="s">
        <v>2969</v>
      </c>
      <c r="F7" s="27" t="s">
        <v>2970</v>
      </c>
      <c r="G7" s="27" t="s">
        <v>2971</v>
      </c>
      <c r="H7" s="8" t="s">
        <v>2972</v>
      </c>
      <c r="I7" s="4" t="s">
        <v>1985</v>
      </c>
      <c r="J7" s="4" t="s">
        <v>2189</v>
      </c>
      <c r="K7" s="4" t="s">
        <v>2212</v>
      </c>
      <c r="L7" s="4" t="s">
        <v>2218</v>
      </c>
      <c r="M7" s="4" t="s">
        <v>2202</v>
      </c>
      <c r="N7" s="4" t="s">
        <v>2198</v>
      </c>
      <c r="O7" s="4" t="s">
        <v>2199</v>
      </c>
      <c r="P7" s="4" t="s">
        <v>2192</v>
      </c>
      <c r="Q7" s="4" t="s">
        <v>1994</v>
      </c>
      <c r="R7" s="4" t="s">
        <v>1266</v>
      </c>
      <c r="S7" s="4" t="s">
        <v>1951</v>
      </c>
      <c r="T7" s="4" t="s">
        <v>1282</v>
      </c>
      <c r="U7" s="4" t="s">
        <v>1209</v>
      </c>
      <c r="V7" s="4" t="s">
        <v>2438</v>
      </c>
      <c r="W7" s="4" t="s">
        <v>2632</v>
      </c>
      <c r="X7" s="4" t="s">
        <v>1997</v>
      </c>
      <c r="Y7" s="4" t="s">
        <v>593</v>
      </c>
      <c r="Z7" s="4" t="s">
        <v>1221</v>
      </c>
      <c r="AA7" s="4" t="s">
        <v>1225</v>
      </c>
      <c r="AB7" s="4" t="s">
        <v>2643</v>
      </c>
      <c r="AC7" s="4" t="s">
        <v>2625</v>
      </c>
      <c r="AD7" s="4" t="s">
        <v>1232</v>
      </c>
      <c r="AE7" s="4" t="s">
        <v>1948</v>
      </c>
      <c r="AF7" s="52" t="s">
        <v>1909</v>
      </c>
      <c r="AG7" s="4" t="s">
        <v>2421</v>
      </c>
      <c r="AH7" s="4" t="s">
        <v>1286</v>
      </c>
      <c r="AI7" s="4" t="s">
        <v>615</v>
      </c>
      <c r="AJ7" s="4" t="s">
        <v>2180</v>
      </c>
      <c r="AK7" s="4" t="s">
        <v>1957</v>
      </c>
      <c r="AL7" s="4" t="s">
        <v>1960</v>
      </c>
      <c r="AM7" s="4" t="s">
        <v>1954</v>
      </c>
      <c r="AN7" s="4" t="s">
        <v>1969</v>
      </c>
      <c r="AO7" s="4" t="s">
        <v>2973</v>
      </c>
      <c r="AP7" s="4" t="s">
        <v>2622</v>
      </c>
      <c r="AQ7" s="4" t="s">
        <v>1278</v>
      </c>
      <c r="AR7" s="4" t="s">
        <v>2638</v>
      </c>
      <c r="AS7" s="4" t="s">
        <v>585</v>
      </c>
      <c r="AT7" s="4" t="s">
        <v>1213</v>
      </c>
      <c r="AU7" s="4" t="s">
        <v>1262</v>
      </c>
      <c r="AV7" s="4" t="s">
        <v>1991</v>
      </c>
      <c r="AW7" s="4" t="s">
        <v>2186</v>
      </c>
      <c r="AX7" s="4" t="s">
        <v>2183</v>
      </c>
      <c r="AY7" s="4" t="s">
        <v>604</v>
      </c>
      <c r="AZ7" s="4" t="s">
        <v>1988</v>
      </c>
      <c r="BA7" s="4" t="s">
        <v>375</v>
      </c>
      <c r="BB7" s="4" t="s">
        <v>2000</v>
      </c>
      <c r="BC7" s="4" t="s">
        <v>2642</v>
      </c>
      <c r="BD7" s="4" t="s">
        <v>1544</v>
      </c>
      <c r="BE7" s="52" t="s">
        <v>1217</v>
      </c>
      <c r="BF7" s="4" t="s">
        <v>703</v>
      </c>
      <c r="BG7" s="4" t="s">
        <v>1270</v>
      </c>
      <c r="BH7" s="4" t="s">
        <v>1205</v>
      </c>
      <c r="BI7" s="4" t="s">
        <v>2974</v>
      </c>
      <c r="BJ7" s="4" t="s">
        <v>1966</v>
      </c>
      <c r="BK7" s="4" t="s">
        <v>718</v>
      </c>
      <c r="BL7" s="4" t="s">
        <v>2649</v>
      </c>
      <c r="BM7" s="4" t="s">
        <v>2653</v>
      </c>
      <c r="BN7" s="4" t="s">
        <v>1933</v>
      </c>
      <c r="BO7" s="4" t="s">
        <v>2177</v>
      </c>
      <c r="BP7" s="4" t="s">
        <v>2394</v>
      </c>
      <c r="BQ7" s="4" t="s">
        <v>2631</v>
      </c>
      <c r="BR7" s="4" t="s">
        <v>1885</v>
      </c>
      <c r="BS7" s="4" t="s">
        <v>1899</v>
      </c>
      <c r="BT7" s="4" t="s">
        <v>1554</v>
      </c>
      <c r="BU7" s="4" t="s">
        <v>1551</v>
      </c>
      <c r="BV7" s="4" t="s">
        <v>1557</v>
      </c>
      <c r="BW7" s="4" t="s">
        <v>1930</v>
      </c>
      <c r="BX7" s="4" t="s">
        <v>1939</v>
      </c>
      <c r="BY7" s="4" t="s">
        <v>1560</v>
      </c>
      <c r="BZ7" s="4" t="s">
        <v>1942</v>
      </c>
      <c r="CA7" s="4" t="s">
        <v>473</v>
      </c>
      <c r="CB7" s="4" t="s">
        <v>559</v>
      </c>
      <c r="CC7" s="4" t="s">
        <v>570</v>
      </c>
      <c r="CD7" s="4" t="s">
        <v>486</v>
      </c>
      <c r="CE7" s="4" t="s">
        <v>499</v>
      </c>
      <c r="CF7" s="4" t="s">
        <v>511</v>
      </c>
      <c r="CG7" s="4" t="s">
        <v>523</v>
      </c>
      <c r="CH7" s="4" t="s">
        <v>536</v>
      </c>
      <c r="CI7" s="4" t="s">
        <v>548</v>
      </c>
      <c r="CJ7" s="4" t="s">
        <v>1529</v>
      </c>
      <c r="CK7" s="4" t="s">
        <v>1908</v>
      </c>
      <c r="CL7" s="4" t="s">
        <v>626</v>
      </c>
      <c r="CM7" s="4" t="s">
        <v>637</v>
      </c>
      <c r="CN7" s="4" t="s">
        <v>648</v>
      </c>
      <c r="CO7" s="4" t="s">
        <v>659</v>
      </c>
      <c r="CP7" s="4" t="s">
        <v>670</v>
      </c>
      <c r="CQ7" s="4" t="s">
        <v>681</v>
      </c>
      <c r="CR7" s="4" t="s">
        <v>692</v>
      </c>
      <c r="CS7" s="4" t="s">
        <v>2400</v>
      </c>
      <c r="CT7" s="4" t="s">
        <v>1927</v>
      </c>
      <c r="CU7" s="4" t="s">
        <v>391</v>
      </c>
      <c r="CV7" s="4" t="s">
        <v>405</v>
      </c>
      <c r="CW7" s="4" t="s">
        <v>419</v>
      </c>
      <c r="CX7" s="4" t="s">
        <v>433</v>
      </c>
      <c r="CY7" s="4" t="s">
        <v>447</v>
      </c>
      <c r="CZ7" s="4" t="s">
        <v>460</v>
      </c>
      <c r="DA7" s="4" t="s">
        <v>2591</v>
      </c>
      <c r="DB7" s="4" t="s">
        <v>2594</v>
      </c>
      <c r="DC7" s="4" t="s">
        <v>2603</v>
      </c>
      <c r="DD7" s="4" t="s">
        <v>2610</v>
      </c>
      <c r="DE7" s="4" t="s">
        <v>1532</v>
      </c>
      <c r="DF7" s="4" t="s">
        <v>1526</v>
      </c>
      <c r="DG7" s="4" t="s">
        <v>1541</v>
      </c>
      <c r="DH7" s="4" t="s">
        <v>1538</v>
      </c>
      <c r="DI7" s="4" t="s">
        <v>1535</v>
      </c>
      <c r="DJ7" s="4" t="s">
        <v>1912</v>
      </c>
      <c r="DK7" s="4" t="s">
        <v>1915</v>
      </c>
      <c r="DL7" s="4" t="s">
        <v>1918</v>
      </c>
      <c r="DM7" s="4" t="s">
        <v>1921</v>
      </c>
      <c r="DN7" s="4" t="s">
        <v>1924</v>
      </c>
      <c r="DO7" s="4" t="s">
        <v>1523</v>
      </c>
      <c r="DP7" s="4" t="s">
        <v>2424</v>
      </c>
      <c r="DQ7" s="4" t="s">
        <v>2427</v>
      </c>
      <c r="DR7" s="4" t="s">
        <v>2430</v>
      </c>
      <c r="DS7" s="4" t="s">
        <v>2433</v>
      </c>
      <c r="DT7" s="4" t="s">
        <v>2436</v>
      </c>
      <c r="DU7" s="4" t="s">
        <v>1898</v>
      </c>
      <c r="DV7" s="4" t="s">
        <v>1894</v>
      </c>
      <c r="DW7" s="4" t="s">
        <v>1882</v>
      </c>
      <c r="DX7" s="4" t="s">
        <v>1888</v>
      </c>
      <c r="DY7" s="4" t="s">
        <v>2975</v>
      </c>
      <c r="DZ7" s="4" t="s">
        <v>1550</v>
      </c>
      <c r="EA7" s="4" t="s">
        <v>2397</v>
      </c>
      <c r="EB7" s="4" t="s">
        <v>2403</v>
      </c>
      <c r="EC7" s="4" t="s">
        <v>2406</v>
      </c>
      <c r="ED7" s="4" t="s">
        <v>2409</v>
      </c>
      <c r="EE7" s="4" t="s">
        <v>2415</v>
      </c>
      <c r="EF7" s="4" t="s">
        <v>2412</v>
      </c>
      <c r="EG7" s="4" t="s">
        <v>2418</v>
      </c>
      <c r="EH7" s="4" t="s">
        <v>2226</v>
      </c>
      <c r="EI7" s="4" t="s">
        <v>2227</v>
      </c>
      <c r="EJ7" s="4" t="s">
        <v>1250</v>
      </c>
      <c r="EK7" s="4" t="s">
        <v>1238</v>
      </c>
      <c r="EL7" s="4" t="s">
        <v>1246</v>
      </c>
      <c r="EM7" s="4" t="s">
        <v>1234</v>
      </c>
      <c r="EN7" s="4" t="s">
        <v>1254</v>
      </c>
      <c r="EO7" s="4" t="s">
        <v>1242</v>
      </c>
      <c r="EP7" s="4" t="s">
        <v>1290</v>
      </c>
      <c r="EQ7" s="4" t="s">
        <v>1302</v>
      </c>
      <c r="ER7" s="4" t="s">
        <v>1331</v>
      </c>
      <c r="ES7" s="4" t="s">
        <v>1338</v>
      </c>
      <c r="ET7" s="4" t="s">
        <v>1467</v>
      </c>
      <c r="EU7" s="4" t="s">
        <v>1471</v>
      </c>
      <c r="EV7" s="4" t="s">
        <v>1475</v>
      </c>
      <c r="EW7" s="4" t="s">
        <v>1479</v>
      </c>
      <c r="EX7" s="4" t="s">
        <v>1483</v>
      </c>
      <c r="EY7" s="4" t="s">
        <v>1487</v>
      </c>
      <c r="EZ7" s="4" t="s">
        <v>1491</v>
      </c>
      <c r="FA7" s="4" t="s">
        <v>1297</v>
      </c>
      <c r="FB7" s="4" t="s">
        <v>1304</v>
      </c>
      <c r="FC7" s="4" t="s">
        <v>1308</v>
      </c>
      <c r="FD7" s="4" t="s">
        <v>1340</v>
      </c>
      <c r="FE7" s="4" t="s">
        <v>1344</v>
      </c>
      <c r="FF7" s="4" t="s">
        <v>1315</v>
      </c>
      <c r="FG7" s="4" t="s">
        <v>1320</v>
      </c>
      <c r="FH7" s="4" t="s">
        <v>1322</v>
      </c>
      <c r="FI7" s="4" t="s">
        <v>1329</v>
      </c>
      <c r="FJ7" s="4" t="s">
        <v>1348</v>
      </c>
      <c r="FK7" s="4" t="s">
        <v>1352</v>
      </c>
      <c r="FL7" s="4" t="s">
        <v>1359</v>
      </c>
      <c r="FM7" s="4" t="s">
        <v>1361</v>
      </c>
      <c r="FN7" s="4" t="s">
        <v>1365</v>
      </c>
      <c r="FO7" s="4" t="s">
        <v>1373</v>
      </c>
      <c r="FP7" s="4" t="s">
        <v>1380</v>
      </c>
      <c r="FQ7" s="4" t="s">
        <v>1369</v>
      </c>
      <c r="FR7" s="4" t="s">
        <v>1385</v>
      </c>
      <c r="FS7" s="4" t="s">
        <v>1390</v>
      </c>
      <c r="FT7" s="4" t="s">
        <v>1392</v>
      </c>
      <c r="FU7" s="4" t="s">
        <v>1396</v>
      </c>
      <c r="FV7" s="4" t="s">
        <v>1400</v>
      </c>
      <c r="FW7" s="4" t="s">
        <v>1408</v>
      </c>
      <c r="FX7" s="4" t="s">
        <v>1412</v>
      </c>
      <c r="FY7" s="4" t="s">
        <v>1404</v>
      </c>
      <c r="FZ7" s="4" t="s">
        <v>1419</v>
      </c>
      <c r="GA7" s="4" t="s">
        <v>1421</v>
      </c>
      <c r="GB7" s="4" t="s">
        <v>1425</v>
      </c>
      <c r="GC7" s="4" t="s">
        <v>1429</v>
      </c>
      <c r="GD7" s="4" t="s">
        <v>1433</v>
      </c>
      <c r="GE7" s="4" t="s">
        <v>1437</v>
      </c>
      <c r="GF7" s="4" t="s">
        <v>1444</v>
      </c>
      <c r="GG7" s="4" t="s">
        <v>1446</v>
      </c>
      <c r="GH7" s="4" t="s">
        <v>1450</v>
      </c>
      <c r="GI7" s="4" t="s">
        <v>1454</v>
      </c>
      <c r="GJ7" s="4" t="s">
        <v>1460</v>
      </c>
      <c r="GK7" s="4" t="s">
        <v>1461</v>
      </c>
      <c r="GL7" s="4" t="s">
        <v>1492</v>
      </c>
      <c r="GM7" s="4" t="s">
        <v>1495</v>
      </c>
      <c r="GN7" s="4" t="s">
        <v>1498</v>
      </c>
      <c r="GO7" s="4" t="s">
        <v>1505</v>
      </c>
      <c r="GP7" s="4" t="s">
        <v>1504</v>
      </c>
      <c r="GQ7" s="4" t="s">
        <v>1511</v>
      </c>
      <c r="GR7" s="4" t="s">
        <v>1515</v>
      </c>
      <c r="GS7" s="4" t="s">
        <v>2205</v>
      </c>
      <c r="GT7" s="4" t="s">
        <v>2211</v>
      </c>
      <c r="GU7" s="4" t="s">
        <v>2236</v>
      </c>
      <c r="GV7" s="4" t="s">
        <v>2239</v>
      </c>
      <c r="GW7" s="4" t="s">
        <v>2242</v>
      </c>
      <c r="GX7" s="4" t="s">
        <v>2245</v>
      </c>
      <c r="GY7" s="4" t="s">
        <v>2230</v>
      </c>
      <c r="GZ7" s="4" t="s">
        <v>2976</v>
      </c>
      <c r="HA7" s="4" t="s">
        <v>2248</v>
      </c>
      <c r="HB7" s="4" t="s">
        <v>2254</v>
      </c>
      <c r="HC7" s="4" t="s">
        <v>2251</v>
      </c>
      <c r="HD7" s="4" t="s">
        <v>2257</v>
      </c>
      <c r="HE7" s="4" t="s">
        <v>2260</v>
      </c>
      <c r="HF7" s="4" t="s">
        <v>2263</v>
      </c>
      <c r="HG7" s="4" t="s">
        <v>2266</v>
      </c>
      <c r="HH7" s="4" t="s">
        <v>2269</v>
      </c>
      <c r="HI7" s="4" t="s">
        <v>2373</v>
      </c>
      <c r="HJ7" s="4" t="s">
        <v>2272</v>
      </c>
      <c r="HK7" s="4" t="s">
        <v>2275</v>
      </c>
      <c r="HL7" s="4" t="s">
        <v>2278</v>
      </c>
      <c r="HM7" s="4" t="s">
        <v>2281</v>
      </c>
      <c r="HN7" s="4" t="s">
        <v>2284</v>
      </c>
      <c r="HO7" s="4" t="s">
        <v>2287</v>
      </c>
      <c r="HP7" s="4" t="s">
        <v>2290</v>
      </c>
      <c r="HQ7" s="4" t="s">
        <v>2293</v>
      </c>
      <c r="HR7" s="4" t="s">
        <v>2296</v>
      </c>
      <c r="HS7" s="4" t="s">
        <v>2299</v>
      </c>
      <c r="HT7" s="4" t="s">
        <v>2302</v>
      </c>
      <c r="HU7" s="4" t="s">
        <v>2305</v>
      </c>
      <c r="HV7" s="4" t="s">
        <v>2308</v>
      </c>
      <c r="HW7" s="4" t="s">
        <v>2314</v>
      </c>
      <c r="HX7" s="4" t="s">
        <v>2318</v>
      </c>
      <c r="HY7" s="4" t="s">
        <v>2319</v>
      </c>
      <c r="HZ7" s="4" t="s">
        <v>2325</v>
      </c>
      <c r="IA7" s="4" t="s">
        <v>2329</v>
      </c>
      <c r="IB7" s="4" t="s">
        <v>2333</v>
      </c>
      <c r="IC7" s="4" t="s">
        <v>2337</v>
      </c>
      <c r="ID7" s="4" t="s">
        <v>2341</v>
      </c>
      <c r="IE7" s="4" t="s">
        <v>2345</v>
      </c>
      <c r="IF7" s="4" t="s">
        <v>2349</v>
      </c>
      <c r="IG7" s="4" t="s">
        <v>2353</v>
      </c>
      <c r="IH7" s="4" t="s">
        <v>2357</v>
      </c>
      <c r="II7" s="4" t="s">
        <v>2361</v>
      </c>
      <c r="IJ7" s="4" t="s">
        <v>2365</v>
      </c>
      <c r="IK7" s="4" t="s">
        <v>2369</v>
      </c>
      <c r="IL7" s="4" t="s">
        <v>2377</v>
      </c>
      <c r="IM7" s="4" t="s">
        <v>2381</v>
      </c>
      <c r="IN7" s="4" t="s">
        <v>2385</v>
      </c>
      <c r="IO7" s="4" t="s">
        <v>2389</v>
      </c>
      <c r="IP7" s="4" t="s">
        <v>2393</v>
      </c>
      <c r="IQ7" s="4" t="s">
        <v>2222</v>
      </c>
      <c r="IR7" s="4" t="s">
        <v>2003</v>
      </c>
      <c r="IS7" s="4" t="s">
        <v>2006</v>
      </c>
      <c r="IT7" s="4" t="s">
        <v>2009</v>
      </c>
      <c r="IU7" s="4" t="s">
        <v>2012</v>
      </c>
      <c r="IV7" s="4" t="s">
        <v>2015</v>
      </c>
      <c r="IW7" s="4" t="s">
        <v>2030</v>
      </c>
      <c r="IX7" s="4" t="s">
        <v>2033</v>
      </c>
      <c r="IY7" s="4" t="s">
        <v>2036</v>
      </c>
      <c r="IZ7" s="4" t="s">
        <v>2039</v>
      </c>
      <c r="JA7" s="4" t="s">
        <v>2018</v>
      </c>
      <c r="JB7" s="4" t="s">
        <v>2021</v>
      </c>
      <c r="JC7" s="4" t="s">
        <v>2024</v>
      </c>
      <c r="JD7" s="4" t="s">
        <v>2027</v>
      </c>
      <c r="JE7" s="4" t="s">
        <v>2042</v>
      </c>
      <c r="JF7" s="4" t="s">
        <v>2045</v>
      </c>
      <c r="JG7" s="4" t="s">
        <v>2048</v>
      </c>
      <c r="JH7" s="4" t="s">
        <v>2051</v>
      </c>
      <c r="JI7" s="4" t="s">
        <v>2054</v>
      </c>
      <c r="JJ7" s="4" t="s">
        <v>2060</v>
      </c>
      <c r="JK7" s="4" t="s">
        <v>2064</v>
      </c>
      <c r="JL7" s="4" t="s">
        <v>2068</v>
      </c>
      <c r="JM7" s="4" t="s">
        <v>2069</v>
      </c>
      <c r="JN7" s="4" t="s">
        <v>2072</v>
      </c>
      <c r="JO7" s="4" t="s">
        <v>2075</v>
      </c>
      <c r="JP7" s="4" t="s">
        <v>2078</v>
      </c>
      <c r="JQ7" s="4" t="s">
        <v>2081</v>
      </c>
      <c r="JR7" s="4" t="s">
        <v>2084</v>
      </c>
      <c r="JS7" s="4" t="s">
        <v>2087</v>
      </c>
      <c r="JT7" s="4" t="s">
        <v>2090</v>
      </c>
      <c r="JU7" s="4" t="s">
        <v>2093</v>
      </c>
      <c r="JV7" s="4" t="s">
        <v>2096</v>
      </c>
      <c r="JW7" s="4" t="s">
        <v>2099</v>
      </c>
      <c r="JX7" s="4" t="s">
        <v>2102</v>
      </c>
      <c r="JY7" s="4" t="s">
        <v>2105</v>
      </c>
      <c r="JZ7" s="4" t="s">
        <v>2108</v>
      </c>
      <c r="KA7" s="4" t="s">
        <v>2111</v>
      </c>
      <c r="KB7" s="4" t="s">
        <v>2114</v>
      </c>
      <c r="KC7" s="4" t="s">
        <v>2117</v>
      </c>
      <c r="KD7" s="4" t="s">
        <v>2120</v>
      </c>
      <c r="KE7" s="4" t="s">
        <v>2123</v>
      </c>
      <c r="KF7" s="4" t="s">
        <v>2126</v>
      </c>
      <c r="KG7" s="4" t="s">
        <v>2129</v>
      </c>
      <c r="KH7" s="4" t="s">
        <v>2132</v>
      </c>
      <c r="KI7" s="4" t="s">
        <v>2135</v>
      </c>
      <c r="KJ7" s="4" t="s">
        <v>2138</v>
      </c>
      <c r="KK7" s="4" t="s">
        <v>2141</v>
      </c>
      <c r="KL7" s="4" t="s">
        <v>2144</v>
      </c>
      <c r="KM7" s="4" t="s">
        <v>2147</v>
      </c>
      <c r="KN7" s="4" t="s">
        <v>2150</v>
      </c>
      <c r="KO7" s="4" t="s">
        <v>2153</v>
      </c>
      <c r="KP7" s="4" t="s">
        <v>2156</v>
      </c>
      <c r="KQ7" s="4" t="s">
        <v>2159</v>
      </c>
      <c r="KR7" s="4" t="s">
        <v>2162</v>
      </c>
      <c r="KS7" s="4" t="s">
        <v>2165</v>
      </c>
      <c r="KT7" s="4" t="s">
        <v>2168</v>
      </c>
      <c r="KU7" s="4" t="s">
        <v>2658</v>
      </c>
      <c r="KV7" s="4" t="s">
        <v>2661</v>
      </c>
      <c r="KW7" s="4" t="s">
        <v>2664</v>
      </c>
      <c r="KX7" s="4" t="s">
        <v>2670</v>
      </c>
      <c r="KY7" s="4" t="s">
        <v>2676</v>
      </c>
      <c r="KZ7" s="4" t="s">
        <v>2691</v>
      </c>
      <c r="LA7" s="4" t="s">
        <v>2694</v>
      </c>
      <c r="LB7" s="4" t="s">
        <v>2697</v>
      </c>
      <c r="LC7" s="4" t="s">
        <v>2700</v>
      </c>
      <c r="LD7" s="4" t="s">
        <v>2679</v>
      </c>
      <c r="LE7" s="4" t="s">
        <v>2682</v>
      </c>
      <c r="LF7" s="4" t="s">
        <v>2685</v>
      </c>
      <c r="LG7" s="4" t="s">
        <v>2688</v>
      </c>
      <c r="LH7" s="4" t="s">
        <v>2703</v>
      </c>
      <c r="LI7" s="4" t="s">
        <v>2709</v>
      </c>
      <c r="LJ7" s="4" t="s">
        <v>2712</v>
      </c>
      <c r="LK7" s="4" t="s">
        <v>2715</v>
      </c>
      <c r="LL7" s="4" t="s">
        <v>2721</v>
      </c>
      <c r="LM7" s="4" t="s">
        <v>2727</v>
      </c>
      <c r="LN7" s="4" t="s">
        <v>2731</v>
      </c>
      <c r="LO7" s="4" t="s">
        <v>2735</v>
      </c>
      <c r="LP7" s="4" t="s">
        <v>2742</v>
      </c>
      <c r="LQ7" s="4" t="s">
        <v>2745</v>
      </c>
      <c r="LR7" s="4" t="s">
        <v>2748</v>
      </c>
      <c r="LS7" s="4" t="s">
        <v>2754</v>
      </c>
      <c r="LT7" s="4" t="s">
        <v>2757</v>
      </c>
      <c r="LU7" s="4" t="s">
        <v>2760</v>
      </c>
      <c r="LV7" s="4" t="s">
        <v>2763</v>
      </c>
      <c r="LW7" s="4" t="s">
        <v>2766</v>
      </c>
      <c r="LX7" s="4" t="s">
        <v>2769</v>
      </c>
      <c r="LY7" s="4" t="s">
        <v>2772</v>
      </c>
      <c r="LZ7" s="4" t="s">
        <v>2775</v>
      </c>
      <c r="MA7" s="4" t="s">
        <v>2778</v>
      </c>
      <c r="MB7" s="4" t="s">
        <v>2784</v>
      </c>
      <c r="MC7" s="4" t="s">
        <v>2787</v>
      </c>
      <c r="MD7" s="4" t="s">
        <v>2790</v>
      </c>
      <c r="ME7" s="4" t="s">
        <v>2793</v>
      </c>
      <c r="MF7" s="4" t="s">
        <v>2799</v>
      </c>
      <c r="MG7" s="4" t="s">
        <v>2802</v>
      </c>
      <c r="MH7" s="4" t="s">
        <v>2805</v>
      </c>
      <c r="MI7" s="4" t="s">
        <v>2808</v>
      </c>
      <c r="MJ7" s="4" t="s">
        <v>2811</v>
      </c>
      <c r="MK7" s="4" t="s">
        <v>2814</v>
      </c>
      <c r="ML7" s="4" t="s">
        <v>2817</v>
      </c>
      <c r="MM7" s="4" t="s">
        <v>2820</v>
      </c>
      <c r="MN7" s="4" t="s">
        <v>2823</v>
      </c>
      <c r="MO7" s="4" t="s">
        <v>2826</v>
      </c>
      <c r="MP7" s="4" t="s">
        <v>2829</v>
      </c>
      <c r="MQ7" s="4" t="s">
        <v>2835</v>
      </c>
      <c r="MR7" s="4" t="s">
        <v>2841</v>
      </c>
      <c r="MS7" s="4" t="s">
        <v>2844</v>
      </c>
      <c r="MT7" s="4" t="s">
        <v>2847</v>
      </c>
      <c r="MU7" s="4" t="s">
        <v>2850</v>
      </c>
      <c r="MV7" s="4" t="s">
        <v>2853</v>
      </c>
      <c r="MW7" s="4" t="s">
        <v>2856</v>
      </c>
      <c r="MX7" s="4" t="s">
        <v>1522</v>
      </c>
      <c r="MY7" s="4" t="s">
        <v>1978</v>
      </c>
      <c r="MZ7" s="4" t="s">
        <v>1201</v>
      </c>
      <c r="NA7" s="4" t="s">
        <v>1258</v>
      </c>
      <c r="NB7" s="4" t="s">
        <v>2171</v>
      </c>
      <c r="NC7" s="4" t="s">
        <v>1984</v>
      </c>
      <c r="ND7" s="4" t="s">
        <v>958</v>
      </c>
      <c r="NE7" s="4" t="s">
        <v>1085</v>
      </c>
      <c r="NF7" s="4" t="s">
        <v>726</v>
      </c>
      <c r="NG7" s="4" t="s">
        <v>748</v>
      </c>
      <c r="NH7" s="4" t="s">
        <v>737</v>
      </c>
      <c r="NI7" s="4" t="s">
        <v>925</v>
      </c>
      <c r="NJ7" s="4" t="s">
        <v>1135</v>
      </c>
      <c r="NK7" s="4" t="s">
        <v>1060</v>
      </c>
      <c r="NL7" s="4" t="s">
        <v>892</v>
      </c>
      <c r="NM7" s="4" t="s">
        <v>825</v>
      </c>
      <c r="NN7" s="4" t="s">
        <v>1142</v>
      </c>
      <c r="NO7" s="4" t="s">
        <v>814</v>
      </c>
      <c r="NP7" s="4" t="s">
        <v>873</v>
      </c>
      <c r="NQ7" s="4" t="s">
        <v>881</v>
      </c>
      <c r="NR7" s="4" t="s">
        <v>1149</v>
      </c>
      <c r="NS7" s="4" t="s">
        <v>1156</v>
      </c>
      <c r="NT7" s="4" t="s">
        <v>1191</v>
      </c>
      <c r="NU7" s="4" t="s">
        <v>1007</v>
      </c>
      <c r="NV7" s="4" t="s">
        <v>1128</v>
      </c>
      <c r="NW7" s="4" t="s">
        <v>759</v>
      </c>
      <c r="NX7" s="4" t="s">
        <v>973</v>
      </c>
      <c r="NY7" s="4" t="s">
        <v>947</v>
      </c>
      <c r="NZ7" s="4" t="s">
        <v>1093</v>
      </c>
      <c r="OA7" s="4" t="s">
        <v>803</v>
      </c>
      <c r="OB7" s="4" t="s">
        <v>992</v>
      </c>
      <c r="OC7" s="4" t="s">
        <v>858</v>
      </c>
      <c r="OD7" s="4" t="s">
        <v>1163</v>
      </c>
      <c r="OE7" s="4" t="s">
        <v>1077</v>
      </c>
      <c r="OF7" s="4" t="s">
        <v>770</v>
      </c>
      <c r="OG7" s="4" t="s">
        <v>936</v>
      </c>
      <c r="OH7" s="4" t="s">
        <v>1019</v>
      </c>
      <c r="OI7" s="4" t="s">
        <v>1100</v>
      </c>
      <c r="OJ7" s="4" t="s">
        <v>1107</v>
      </c>
      <c r="OK7" s="4" t="s">
        <v>1169</v>
      </c>
      <c r="OL7" s="4" t="s">
        <v>903</v>
      </c>
      <c r="OM7" s="4" t="s">
        <v>836</v>
      </c>
      <c r="ON7" s="4" t="s">
        <v>1196</v>
      </c>
      <c r="OO7" s="4" t="s">
        <v>1038</v>
      </c>
      <c r="OP7" s="4" t="s">
        <v>914</v>
      </c>
      <c r="OQ7" s="4" t="s">
        <v>1049</v>
      </c>
      <c r="OR7" s="4" t="s">
        <v>1027</v>
      </c>
      <c r="OS7" s="4" t="s">
        <v>1114</v>
      </c>
      <c r="OT7" s="4" t="s">
        <v>1121</v>
      </c>
      <c r="OU7" s="4" t="s">
        <v>1069</v>
      </c>
      <c r="OV7" s="4" t="s">
        <v>1175</v>
      </c>
      <c r="OW7" s="4" t="s">
        <v>781</v>
      </c>
      <c r="OX7" s="4" t="s">
        <v>792</v>
      </c>
      <c r="OY7" s="4" t="s">
        <v>981</v>
      </c>
      <c r="OZ7" s="4" t="s">
        <v>847</v>
      </c>
      <c r="PA7" s="4" t="s">
        <v>1181</v>
      </c>
      <c r="PB7" s="4" t="s">
        <v>1187</v>
      </c>
      <c r="PC7" s="4" t="s">
        <v>2609</v>
      </c>
      <c r="PD7" s="4" t="s">
        <v>1972</v>
      </c>
      <c r="PE7" s="4" t="s">
        <v>1975</v>
      </c>
      <c r="PF7" s="4" t="s">
        <v>1765</v>
      </c>
      <c r="PG7" s="4" t="s">
        <v>1771</v>
      </c>
      <c r="PH7" s="4" t="s">
        <v>1774</v>
      </c>
      <c r="PI7" s="4" t="s">
        <v>1777</v>
      </c>
      <c r="PJ7" s="4" t="s">
        <v>1780</v>
      </c>
      <c r="PK7" s="4" t="s">
        <v>1783</v>
      </c>
      <c r="PL7" s="4" t="s">
        <v>1786</v>
      </c>
      <c r="PM7" s="4" t="s">
        <v>1789</v>
      </c>
      <c r="PN7" s="4" t="s">
        <v>1792</v>
      </c>
      <c r="PO7" s="4" t="s">
        <v>1795</v>
      </c>
      <c r="PP7" s="4" t="s">
        <v>1801</v>
      </c>
      <c r="PQ7" s="4" t="s">
        <v>1945</v>
      </c>
      <c r="PR7" s="4" t="s">
        <v>1819</v>
      </c>
      <c r="PS7" s="4" t="s">
        <v>1822</v>
      </c>
      <c r="PT7" s="4" t="s">
        <v>1825</v>
      </c>
      <c r="PU7" s="4" t="s">
        <v>1828</v>
      </c>
      <c r="PV7" s="4" t="s">
        <v>1831</v>
      </c>
      <c r="PW7" s="4" t="s">
        <v>1834</v>
      </c>
      <c r="PX7" s="4" t="s">
        <v>1837</v>
      </c>
      <c r="PY7" s="4" t="s">
        <v>1840</v>
      </c>
      <c r="PZ7" s="4" t="s">
        <v>1566</v>
      </c>
      <c r="QA7" s="4" t="s">
        <v>1569</v>
      </c>
      <c r="QB7" s="4" t="s">
        <v>1575</v>
      </c>
      <c r="QC7" s="4" t="s">
        <v>1768</v>
      </c>
      <c r="QD7" s="4" t="s">
        <v>1578</v>
      </c>
      <c r="QE7" s="4" t="s">
        <v>1635</v>
      </c>
      <c r="QF7" s="4" t="s">
        <v>1581</v>
      </c>
      <c r="QG7" s="4" t="s">
        <v>1645</v>
      </c>
      <c r="QH7" s="4" t="s">
        <v>1651</v>
      </c>
      <c r="QI7" s="4" t="s">
        <v>1608</v>
      </c>
      <c r="QJ7" s="4" t="s">
        <v>1654</v>
      </c>
      <c r="QK7" s="4" t="s">
        <v>1657</v>
      </c>
      <c r="QL7" s="4" t="s">
        <v>1660</v>
      </c>
      <c r="QM7" s="4" t="s">
        <v>1663</v>
      </c>
      <c r="QN7" s="4" t="s">
        <v>1666</v>
      </c>
      <c r="QO7" s="4" t="s">
        <v>1669</v>
      </c>
      <c r="QP7" s="4" t="s">
        <v>1672</v>
      </c>
      <c r="QQ7" s="4" t="s">
        <v>1675</v>
      </c>
      <c r="QR7" s="4" t="s">
        <v>1678</v>
      </c>
      <c r="QS7" s="4" t="s">
        <v>1681</v>
      </c>
      <c r="QT7" s="4" t="s">
        <v>1684</v>
      </c>
      <c r="QU7" s="4" t="s">
        <v>1687</v>
      </c>
      <c r="QV7" s="4" t="s">
        <v>1690</v>
      </c>
      <c r="QW7" s="4" t="s">
        <v>1693</v>
      </c>
      <c r="QX7" s="4" t="s">
        <v>1696</v>
      </c>
      <c r="QY7" s="4" t="s">
        <v>1699</v>
      </c>
      <c r="QZ7" s="4" t="s">
        <v>1702</v>
      </c>
      <c r="RA7" s="4" t="s">
        <v>1705</v>
      </c>
      <c r="RB7" s="4" t="s">
        <v>1708</v>
      </c>
      <c r="RC7" s="4" t="s">
        <v>1711</v>
      </c>
      <c r="RD7" s="4" t="s">
        <v>1714</v>
      </c>
      <c r="RE7" s="4" t="s">
        <v>1717</v>
      </c>
      <c r="RF7" s="4" t="s">
        <v>1720</v>
      </c>
      <c r="RG7" s="4" t="s">
        <v>1723</v>
      </c>
      <c r="RH7" s="4" t="s">
        <v>1729</v>
      </c>
      <c r="RI7" s="4" t="s">
        <v>1732</v>
      </c>
      <c r="RJ7" s="4" t="s">
        <v>1735</v>
      </c>
      <c r="RK7" s="4" t="s">
        <v>1738</v>
      </c>
      <c r="RL7" s="4" t="s">
        <v>1741</v>
      </c>
      <c r="RM7" s="4" t="s">
        <v>1744</v>
      </c>
      <c r="RN7" s="4" t="s">
        <v>1747</v>
      </c>
      <c r="RO7" s="4" t="s">
        <v>1750</v>
      </c>
      <c r="RP7" s="4" t="s">
        <v>1753</v>
      </c>
      <c r="RQ7" s="4" t="s">
        <v>1756</v>
      </c>
      <c r="RR7" s="4" t="s">
        <v>1759</v>
      </c>
      <c r="RS7" s="4" t="s">
        <v>1762</v>
      </c>
      <c r="RT7" s="4" t="s">
        <v>1726</v>
      </c>
      <c r="RU7" s="4" t="s">
        <v>1843</v>
      </c>
      <c r="RV7" s="4" t="s">
        <v>1846</v>
      </c>
      <c r="RW7" s="4" t="s">
        <v>1849</v>
      </c>
      <c r="RX7" s="4" t="s">
        <v>1852</v>
      </c>
      <c r="RY7" s="4" t="s">
        <v>1855</v>
      </c>
      <c r="RZ7" s="4" t="s">
        <v>1858</v>
      </c>
      <c r="SA7" s="4" t="s">
        <v>1861</v>
      </c>
      <c r="SB7" s="4" t="s">
        <v>1864</v>
      </c>
      <c r="SC7" s="4" t="s">
        <v>1867</v>
      </c>
      <c r="SD7" s="4" t="s">
        <v>1870</v>
      </c>
      <c r="SE7" s="4" t="s">
        <v>1873</v>
      </c>
      <c r="SF7" s="4" t="s">
        <v>1876</v>
      </c>
      <c r="SG7" s="4" t="s">
        <v>1879</v>
      </c>
      <c r="SH7" s="4" t="s">
        <v>1584</v>
      </c>
      <c r="SI7" s="4" t="s">
        <v>1587</v>
      </c>
      <c r="SJ7" s="4" t="s">
        <v>1590</v>
      </c>
      <c r="SK7" s="4" t="s">
        <v>1593</v>
      </c>
      <c r="SL7" s="4" t="s">
        <v>1596</v>
      </c>
      <c r="SM7" s="4" t="s">
        <v>1599</v>
      </c>
      <c r="SN7" s="4" t="s">
        <v>1602</v>
      </c>
      <c r="SO7" s="4" t="s">
        <v>1605</v>
      </c>
      <c r="SP7" s="4" t="s">
        <v>1611</v>
      </c>
      <c r="SQ7" s="4" t="s">
        <v>1614</v>
      </c>
      <c r="SR7" s="4" t="s">
        <v>1617</v>
      </c>
      <c r="SS7" s="4" t="s">
        <v>1620</v>
      </c>
      <c r="ST7" s="4" t="s">
        <v>1623</v>
      </c>
      <c r="SU7" s="4" t="s">
        <v>1626</v>
      </c>
      <c r="SV7" s="4" t="s">
        <v>1629</v>
      </c>
      <c r="SW7" s="4" t="s">
        <v>1632</v>
      </c>
      <c r="SX7" s="4" t="s">
        <v>1638</v>
      </c>
      <c r="SY7" s="4" t="s">
        <v>1804</v>
      </c>
      <c r="SZ7" s="4" t="s">
        <v>1807</v>
      </c>
      <c r="TA7" s="4" t="s">
        <v>1810</v>
      </c>
      <c r="TB7" s="4" t="s">
        <v>1813</v>
      </c>
      <c r="TC7" s="4" t="s">
        <v>1816</v>
      </c>
      <c r="TD7" s="4" t="s">
        <v>1798</v>
      </c>
      <c r="TE7" s="4" t="s">
        <v>1572</v>
      </c>
      <c r="TF7" s="4" t="s">
        <v>1648</v>
      </c>
      <c r="TG7" s="4" t="s">
        <v>1563</v>
      </c>
      <c r="TH7" s="4" t="s">
        <v>356</v>
      </c>
      <c r="TI7" s="4" t="s">
        <v>2489</v>
      </c>
      <c r="TJ7" s="4" t="s">
        <v>2441</v>
      </c>
      <c r="TK7" s="4" t="s">
        <v>2519</v>
      </c>
      <c r="TL7" s="4" t="s">
        <v>2477</v>
      </c>
      <c r="TM7" s="4" t="s">
        <v>2480</v>
      </c>
      <c r="TN7" s="4" t="s">
        <v>2465</v>
      </c>
      <c r="TO7" s="4" t="s">
        <v>2501</v>
      </c>
      <c r="TP7" s="4" t="s">
        <v>2525</v>
      </c>
      <c r="TQ7" s="4" t="s">
        <v>2534</v>
      </c>
      <c r="TR7" s="4" t="s">
        <v>2453</v>
      </c>
      <c r="TS7" s="4" t="s">
        <v>2579</v>
      </c>
      <c r="TT7" s="4" t="s">
        <v>2498</v>
      </c>
      <c r="TU7" s="4" t="s">
        <v>2495</v>
      </c>
      <c r="TV7" s="4" t="s">
        <v>2540</v>
      </c>
      <c r="TW7" s="4" t="s">
        <v>2549</v>
      </c>
      <c r="TX7" s="4" t="s">
        <v>2510</v>
      </c>
      <c r="TY7" s="4" t="s">
        <v>2492</v>
      </c>
      <c r="TZ7" s="4" t="s">
        <v>2513</v>
      </c>
      <c r="UA7" s="4" t="s">
        <v>2555</v>
      </c>
      <c r="UB7" s="4" t="s">
        <v>2561</v>
      </c>
      <c r="UC7" s="4" t="s">
        <v>2507</v>
      </c>
      <c r="UD7" s="4" t="s">
        <v>2585</v>
      </c>
      <c r="UE7" s="4" t="s">
        <v>2459</v>
      </c>
      <c r="UF7" s="4" t="s">
        <v>2471</v>
      </c>
      <c r="UG7" s="4" t="s">
        <v>2570</v>
      </c>
      <c r="UH7" s="4" t="s">
        <v>2543</v>
      </c>
      <c r="UI7" s="4" t="s">
        <v>1936</v>
      </c>
      <c r="UJ7" s="4" t="s">
        <v>1644</v>
      </c>
      <c r="UK7" s="4" t="s">
        <v>2582</v>
      </c>
      <c r="UL7" s="4" t="s">
        <v>2567</v>
      </c>
      <c r="UM7" s="4" t="s">
        <v>2546</v>
      </c>
      <c r="UN7" s="4" t="s">
        <v>2573</v>
      </c>
      <c r="UO7" s="4" t="s">
        <v>2462</v>
      </c>
      <c r="UP7" s="4" t="s">
        <v>2444</v>
      </c>
      <c r="UQ7" s="4" t="s">
        <v>2528</v>
      </c>
      <c r="UR7" s="4" t="s">
        <v>2468</v>
      </c>
      <c r="US7" s="4" t="s">
        <v>2531</v>
      </c>
      <c r="UT7" s="4" t="s">
        <v>2613</v>
      </c>
      <c r="UU7" s="4" t="s">
        <v>2537</v>
      </c>
      <c r="UV7" s="4" t="s">
        <v>2552</v>
      </c>
      <c r="UW7" s="4" t="s">
        <v>2486</v>
      </c>
      <c r="UX7" s="4" t="s">
        <v>2447</v>
      </c>
      <c r="UY7" s="4" t="s">
        <v>2474</v>
      </c>
      <c r="UZ7" s="4" t="s">
        <v>2588</v>
      </c>
      <c r="VA7" s="4" t="s">
        <v>2576</v>
      </c>
      <c r="VB7" s="4" t="s">
        <v>2450</v>
      </c>
      <c r="VC7" s="4" t="s">
        <v>2781</v>
      </c>
      <c r="VD7" s="4" t="s">
        <v>2736</v>
      </c>
      <c r="VE7" s="4" t="s">
        <v>2832</v>
      </c>
      <c r="VF7" s="4" t="s">
        <v>2667</v>
      </c>
      <c r="VG7" s="4" t="s">
        <v>2718</v>
      </c>
      <c r="VH7" s="4" t="s">
        <v>2706</v>
      </c>
      <c r="VI7" s="4" t="s">
        <v>2673</v>
      </c>
      <c r="VJ7" s="4" t="s">
        <v>2796</v>
      </c>
      <c r="VK7" s="4" t="s">
        <v>2739</v>
      </c>
      <c r="VL7" s="4" t="s">
        <v>2838</v>
      </c>
      <c r="VM7" s="4" t="s">
        <v>2751</v>
      </c>
      <c r="VN7" s="4" t="s">
        <v>2657</v>
      </c>
      <c r="VO7" s="4" t="s">
        <v>2456</v>
      </c>
      <c r="VP7" s="4" t="s">
        <v>2483</v>
      </c>
      <c r="VQ7" s="4" t="s">
        <v>2616</v>
      </c>
      <c r="VR7" s="4" t="s">
        <v>2619</v>
      </c>
      <c r="VS7" s="4" t="s">
        <v>2558</v>
      </c>
      <c r="VT7" s="4" t="s">
        <v>2597</v>
      </c>
      <c r="VU7" s="4" t="s">
        <v>2600</v>
      </c>
      <c r="VV7" s="4" t="s">
        <v>2516</v>
      </c>
      <c r="VW7" s="4" t="s">
        <v>2504</v>
      </c>
      <c r="VX7" s="4" t="s">
        <v>2564</v>
      </c>
      <c r="VY7" s="4" t="s">
        <v>2522</v>
      </c>
      <c r="VZ7" s="26" t="s">
        <v>1274</v>
      </c>
      <c r="WA7" s="26" t="s">
        <v>2977</v>
      </c>
      <c r="WB7" s="7" t="s">
        <v>2859</v>
      </c>
      <c r="WC7" s="7" t="s">
        <v>2862</v>
      </c>
      <c r="WD7" s="7" t="s">
        <v>2864</v>
      </c>
      <c r="WE7" s="7" t="s">
        <v>2867</v>
      </c>
      <c r="WF7" s="7" t="s">
        <v>2868</v>
      </c>
      <c r="WG7" s="7" t="s">
        <v>2870</v>
      </c>
      <c r="WH7" s="7" t="s">
        <v>2871</v>
      </c>
      <c r="WI7" s="7" t="s">
        <v>2873</v>
      </c>
      <c r="WJ7" s="7" t="s">
        <v>2874</v>
      </c>
      <c r="WK7" s="7" t="s">
        <v>2876</v>
      </c>
      <c r="WL7" s="7" t="s">
        <v>2877</v>
      </c>
      <c r="WM7" s="7" t="s">
        <v>2879</v>
      </c>
      <c r="WN7" s="7" t="s">
        <v>2880</v>
      </c>
      <c r="WO7" s="7" t="s">
        <v>2881</v>
      </c>
      <c r="WP7" s="7" t="s">
        <v>2883</v>
      </c>
      <c r="WQ7" s="7" t="s">
        <v>2885</v>
      </c>
      <c r="WR7" s="7" t="s">
        <v>2886</v>
      </c>
      <c r="WS7" s="7" t="s">
        <v>2887</v>
      </c>
      <c r="WT7" s="7" t="s">
        <v>2888</v>
      </c>
      <c r="WU7" s="7" t="s">
        <v>2890</v>
      </c>
      <c r="WV7" s="7" t="s">
        <v>2892</v>
      </c>
      <c r="WW7" s="7" t="s">
        <v>2894</v>
      </c>
      <c r="WX7" s="7" t="s">
        <v>2896</v>
      </c>
      <c r="WY7" s="7" t="s">
        <v>2897</v>
      </c>
      <c r="WZ7" s="7" t="s">
        <v>2898</v>
      </c>
      <c r="XA7" s="7" t="s">
        <v>2900</v>
      </c>
      <c r="XB7" s="7" t="s">
        <v>2901</v>
      </c>
      <c r="XC7" s="7" t="s">
        <v>2903</v>
      </c>
      <c r="XD7" s="7" t="s">
        <v>2905</v>
      </c>
      <c r="XE7" s="7" t="s">
        <v>2907</v>
      </c>
      <c r="XF7" s="7" t="s">
        <v>2909</v>
      </c>
      <c r="XG7" s="7" t="s">
        <v>2910</v>
      </c>
      <c r="XH7" s="7" t="s">
        <v>2912</v>
      </c>
      <c r="XI7" s="7" t="s">
        <v>2913</v>
      </c>
      <c r="XJ7" s="7" t="s">
        <v>2915</v>
      </c>
      <c r="XK7" s="7" t="s">
        <v>2917</v>
      </c>
      <c r="XL7" s="7" t="s">
        <v>2919</v>
      </c>
      <c r="XM7" s="7" t="s">
        <v>2921</v>
      </c>
      <c r="XN7" s="7" t="s">
        <v>2925</v>
      </c>
      <c r="XO7" s="7" t="s">
        <v>2926</v>
      </c>
      <c r="XP7" s="7" t="s">
        <v>2928</v>
      </c>
      <c r="XQ7" s="7" t="s">
        <v>2929</v>
      </c>
      <c r="XR7" s="7" t="s">
        <v>2931</v>
      </c>
      <c r="XS7" s="7" t="s">
        <v>2933</v>
      </c>
      <c r="XT7" s="7" t="s">
        <v>2936</v>
      </c>
      <c r="XU7" s="7" t="s">
        <v>2938</v>
      </c>
      <c r="XV7" s="7" t="s">
        <v>2939</v>
      </c>
      <c r="XW7" s="7" t="s">
        <v>2940</v>
      </c>
      <c r="XX7" s="7" t="s">
        <v>2941</v>
      </c>
      <c r="XY7" s="7" t="s">
        <v>2943</v>
      </c>
      <c r="XZ7" s="7" t="s">
        <v>2945</v>
      </c>
      <c r="YA7" s="7" t="s">
        <v>2946</v>
      </c>
      <c r="YB7" s="7" t="s">
        <v>2949</v>
      </c>
      <c r="YC7" s="7" t="s">
        <v>2950</v>
      </c>
      <c r="YD7" s="7" t="s">
        <v>2952</v>
      </c>
      <c r="YE7" s="7" t="s">
        <v>2953</v>
      </c>
      <c r="YF7" s="7" t="s">
        <v>2954</v>
      </c>
      <c r="YG7" s="7" t="s">
        <v>2956</v>
      </c>
      <c r="YH7" s="7" t="s">
        <v>2960</v>
      </c>
      <c r="YI7" s="7" t="s">
        <v>2961</v>
      </c>
      <c r="YJ7" s="26" t="s">
        <v>2964</v>
      </c>
      <c r="YK7" s="26" t="s">
        <v>1516</v>
      </c>
      <c r="YL7" s="9" t="s">
        <v>2978</v>
      </c>
    </row>
    <row r="8" spans="1:662" ht="27" x14ac:dyDescent="0.25">
      <c r="A8" s="27" t="s">
        <v>2979</v>
      </c>
      <c r="B8" s="27"/>
      <c r="C8" s="27"/>
      <c r="D8" s="27"/>
      <c r="E8" s="27" t="s">
        <v>2979</v>
      </c>
      <c r="F8" s="27"/>
      <c r="G8" s="27"/>
      <c r="I8" s="35" t="s">
        <v>2980</v>
      </c>
      <c r="J8" s="26" t="s">
        <v>2981</v>
      </c>
      <c r="K8" s="26" t="s">
        <v>2982</v>
      </c>
      <c r="L8" s="26" t="s">
        <v>2983</v>
      </c>
      <c r="M8" s="26" t="s">
        <v>2984</v>
      </c>
      <c r="N8" s="26" t="s">
        <v>2985</v>
      </c>
      <c r="O8" s="26" t="s">
        <v>2986</v>
      </c>
      <c r="P8" s="26" t="s">
        <v>2987</v>
      </c>
      <c r="Q8" s="26" t="s">
        <v>2988</v>
      </c>
      <c r="R8" s="24" t="s">
        <v>2989</v>
      </c>
      <c r="S8" s="26" t="s">
        <v>2990</v>
      </c>
      <c r="T8" s="26" t="s">
        <v>2991</v>
      </c>
      <c r="U8" s="26" t="s">
        <v>2992</v>
      </c>
      <c r="V8" s="26" t="s">
        <v>2993</v>
      </c>
      <c r="W8" s="26" t="s">
        <v>2994</v>
      </c>
      <c r="X8" s="26" t="s">
        <v>2995</v>
      </c>
      <c r="Y8" s="26" t="s">
        <v>2996</v>
      </c>
      <c r="Z8" s="26" t="s">
        <v>2997</v>
      </c>
      <c r="AA8" s="26" t="s">
        <v>2998</v>
      </c>
      <c r="AB8" s="26" t="s">
        <v>2999</v>
      </c>
      <c r="AC8" s="24" t="s">
        <v>3000</v>
      </c>
      <c r="AD8" s="26" t="s">
        <v>3001</v>
      </c>
      <c r="AE8" s="24" t="s">
        <v>3002</v>
      </c>
      <c r="AF8" s="26" t="s">
        <v>3003</v>
      </c>
      <c r="AG8" s="26" t="s">
        <v>3004</v>
      </c>
      <c r="AH8" s="26" t="s">
        <v>3005</v>
      </c>
      <c r="AI8" s="26" t="s">
        <v>3006</v>
      </c>
      <c r="AJ8" s="26" t="s">
        <v>3007</v>
      </c>
      <c r="AK8" s="26" t="s">
        <v>3008</v>
      </c>
      <c r="AL8" s="26" t="s">
        <v>3009</v>
      </c>
      <c r="AM8" s="26" t="s">
        <v>3010</v>
      </c>
      <c r="AN8" s="26" t="s">
        <v>3011</v>
      </c>
      <c r="AO8" s="26" t="s">
        <v>3012</v>
      </c>
      <c r="AP8" s="26" t="s">
        <v>3013</v>
      </c>
      <c r="AQ8" s="26" t="s">
        <v>3014</v>
      </c>
      <c r="AR8" s="26" t="s">
        <v>3015</v>
      </c>
      <c r="AS8" s="26" t="s">
        <v>3016</v>
      </c>
      <c r="AT8" s="26" t="s">
        <v>3017</v>
      </c>
      <c r="AU8" s="26" t="s">
        <v>3018</v>
      </c>
      <c r="AV8" s="24" t="s">
        <v>3019</v>
      </c>
      <c r="AW8" s="26" t="s">
        <v>3020</v>
      </c>
      <c r="AX8" s="26" t="s">
        <v>3020</v>
      </c>
      <c r="AY8" s="26" t="s">
        <v>3021</v>
      </c>
      <c r="AZ8" s="26" t="s">
        <v>3022</v>
      </c>
      <c r="BA8" s="26" t="s">
        <v>3023</v>
      </c>
      <c r="BB8" s="26" t="s">
        <v>3024</v>
      </c>
      <c r="BC8" s="26" t="s">
        <v>3025</v>
      </c>
      <c r="BD8" s="26" t="s">
        <v>3026</v>
      </c>
      <c r="BE8" s="26" t="s">
        <v>3027</v>
      </c>
      <c r="BF8" s="26" t="s">
        <v>3028</v>
      </c>
      <c r="BG8" s="26" t="s">
        <v>3029</v>
      </c>
      <c r="BH8" s="26" t="s">
        <v>3030</v>
      </c>
      <c r="BI8" s="26" t="s">
        <v>3031</v>
      </c>
      <c r="BJ8" s="26" t="s">
        <v>3032</v>
      </c>
      <c r="BK8" s="26" t="s">
        <v>3033</v>
      </c>
      <c r="BL8" s="26" t="s">
        <v>3034</v>
      </c>
      <c r="BM8" s="26" t="s">
        <v>3035</v>
      </c>
      <c r="BN8" s="26" t="s">
        <v>3036</v>
      </c>
      <c r="BO8" s="26" t="s">
        <v>3037</v>
      </c>
      <c r="BP8" s="26" t="s">
        <v>3013</v>
      </c>
      <c r="BQ8" s="26" t="s">
        <v>3038</v>
      </c>
      <c r="BR8" s="26" t="s">
        <v>3039</v>
      </c>
      <c r="BS8" s="26" t="s">
        <v>3040</v>
      </c>
      <c r="BT8" s="26" t="s">
        <v>3026</v>
      </c>
      <c r="BU8" s="26" t="s">
        <v>3041</v>
      </c>
      <c r="BV8" s="26" t="s">
        <v>3042</v>
      </c>
      <c r="BW8" s="26" t="s">
        <v>3043</v>
      </c>
      <c r="BX8" s="26" t="s">
        <v>3044</v>
      </c>
      <c r="BY8" s="26" t="s">
        <v>3045</v>
      </c>
      <c r="BZ8" s="26" t="s">
        <v>3045</v>
      </c>
      <c r="CA8" s="26" t="s">
        <v>3046</v>
      </c>
      <c r="CB8" s="26" t="s">
        <v>3047</v>
      </c>
      <c r="CC8" s="26" t="s">
        <v>3048</v>
      </c>
      <c r="CD8" s="26" t="s">
        <v>3049</v>
      </c>
      <c r="CE8" s="26" t="s">
        <v>3050</v>
      </c>
      <c r="CF8" s="26" t="s">
        <v>3051</v>
      </c>
      <c r="CG8" s="26" t="s">
        <v>3052</v>
      </c>
      <c r="CH8" s="26" t="s">
        <v>3053</v>
      </c>
      <c r="CI8" s="26" t="s">
        <v>3054</v>
      </c>
      <c r="CJ8" s="26" t="s">
        <v>3055</v>
      </c>
      <c r="CK8" s="26" t="s">
        <v>3056</v>
      </c>
      <c r="CL8" s="26" t="s">
        <v>3057</v>
      </c>
      <c r="CM8" s="26" t="s">
        <v>3058</v>
      </c>
      <c r="CN8" s="26" t="s">
        <v>3059</v>
      </c>
      <c r="CO8" s="26" t="s">
        <v>3060</v>
      </c>
      <c r="CP8" s="26" t="s">
        <v>3061</v>
      </c>
      <c r="CQ8" s="26" t="s">
        <v>3006</v>
      </c>
      <c r="CR8" s="26" t="s">
        <v>3062</v>
      </c>
      <c r="CS8" s="26" t="s">
        <v>3063</v>
      </c>
      <c r="CT8" s="26" t="s">
        <v>3064</v>
      </c>
      <c r="CU8" s="26" t="s">
        <v>3065</v>
      </c>
      <c r="CV8" s="26" t="s">
        <v>3066</v>
      </c>
      <c r="CW8" s="26" t="s">
        <v>3067</v>
      </c>
      <c r="CX8" s="26" t="s">
        <v>3068</v>
      </c>
      <c r="CY8" s="26" t="s">
        <v>3069</v>
      </c>
      <c r="CZ8" s="26" t="s">
        <v>3070</v>
      </c>
      <c r="DA8" s="26" t="s">
        <v>3071</v>
      </c>
      <c r="DB8" s="26" t="s">
        <v>3072</v>
      </c>
      <c r="DC8" s="26" t="s">
        <v>3073</v>
      </c>
      <c r="DD8" s="26" t="s">
        <v>3074</v>
      </c>
      <c r="DE8" s="26" t="s">
        <v>3075</v>
      </c>
      <c r="DF8" s="26" t="s">
        <v>3076</v>
      </c>
      <c r="DG8" s="26" t="s">
        <v>3077</v>
      </c>
      <c r="DH8" s="26" t="s">
        <v>3078</v>
      </c>
      <c r="DI8" s="26" t="s">
        <v>3079</v>
      </c>
      <c r="DJ8" s="26" t="s">
        <v>3080</v>
      </c>
      <c r="DK8" s="26" t="s">
        <v>3081</v>
      </c>
      <c r="DL8" s="26" t="s">
        <v>3082</v>
      </c>
      <c r="DM8" s="26" t="s">
        <v>3083</v>
      </c>
      <c r="DN8" s="26" t="s">
        <v>3084</v>
      </c>
      <c r="DO8" s="26" t="s">
        <v>3085</v>
      </c>
      <c r="DP8" s="26" t="s">
        <v>3086</v>
      </c>
      <c r="DQ8" s="26" t="s">
        <v>3087</v>
      </c>
      <c r="DR8" s="26" t="s">
        <v>3088</v>
      </c>
      <c r="DS8" s="26" t="s">
        <v>3089</v>
      </c>
      <c r="DT8" s="26" t="s">
        <v>3090</v>
      </c>
      <c r="DU8" s="26" t="s">
        <v>3091</v>
      </c>
      <c r="DV8" s="26" t="s">
        <v>3092</v>
      </c>
      <c r="DW8" s="26" t="s">
        <v>3093</v>
      </c>
      <c r="DX8" s="26" t="s">
        <v>3094</v>
      </c>
      <c r="DY8" s="26" t="s">
        <v>3095</v>
      </c>
      <c r="DZ8" s="26" t="s">
        <v>3096</v>
      </c>
      <c r="EA8" s="24" t="s">
        <v>3097</v>
      </c>
      <c r="EB8" s="26" t="s">
        <v>3098</v>
      </c>
      <c r="EC8" s="26" t="s">
        <v>3099</v>
      </c>
      <c r="ED8" s="26" t="s">
        <v>3100</v>
      </c>
      <c r="EE8" s="26" t="s">
        <v>3101</v>
      </c>
      <c r="EF8" s="26" t="s">
        <v>3102</v>
      </c>
      <c r="EG8" s="26" t="s">
        <v>3103</v>
      </c>
      <c r="EH8" s="24" t="s">
        <v>3104</v>
      </c>
      <c r="EI8" s="26" t="s">
        <v>3105</v>
      </c>
      <c r="EJ8" s="26" t="s">
        <v>3106</v>
      </c>
      <c r="EK8" s="26" t="s">
        <v>3107</v>
      </c>
      <c r="EL8" s="26" t="s">
        <v>3108</v>
      </c>
      <c r="EM8" s="26" t="s">
        <v>3109</v>
      </c>
      <c r="EN8" s="26" t="s">
        <v>3110</v>
      </c>
      <c r="EO8" s="26" t="s">
        <v>3111</v>
      </c>
      <c r="EP8" s="26" t="s">
        <v>3112</v>
      </c>
      <c r="EQ8" s="26" t="s">
        <v>3113</v>
      </c>
      <c r="ER8" s="26" t="s">
        <v>3114</v>
      </c>
      <c r="ES8" s="26" t="s">
        <v>3115</v>
      </c>
      <c r="ET8" s="26" t="s">
        <v>3116</v>
      </c>
      <c r="EU8" s="26" t="s">
        <v>3117</v>
      </c>
      <c r="EV8" s="26" t="s">
        <v>3118</v>
      </c>
      <c r="EW8" s="26" t="s">
        <v>3119</v>
      </c>
      <c r="EX8" s="26" t="s">
        <v>3120</v>
      </c>
      <c r="EY8" s="26" t="s">
        <v>3121</v>
      </c>
      <c r="EZ8" s="26" t="s">
        <v>3122</v>
      </c>
      <c r="FA8" s="26" t="s">
        <v>3123</v>
      </c>
      <c r="FB8" s="26" t="s">
        <v>3124</v>
      </c>
      <c r="FC8" s="26" t="s">
        <v>3125</v>
      </c>
      <c r="FD8" s="26" t="s">
        <v>3126</v>
      </c>
      <c r="FE8" s="26" t="s">
        <v>3127</v>
      </c>
      <c r="FF8" s="26" t="s">
        <v>3128</v>
      </c>
      <c r="FG8" s="26" t="s">
        <v>3129</v>
      </c>
      <c r="FH8" s="26" t="s">
        <v>3130</v>
      </c>
      <c r="FI8" s="26" t="s">
        <v>3131</v>
      </c>
      <c r="FJ8" s="26" t="s">
        <v>3132</v>
      </c>
      <c r="FK8" s="26" t="s">
        <v>3133</v>
      </c>
      <c r="FL8" s="26" t="s">
        <v>3134</v>
      </c>
      <c r="FM8" s="26" t="s">
        <v>3135</v>
      </c>
      <c r="FN8" s="26" t="s">
        <v>3136</v>
      </c>
      <c r="FO8" s="26" t="s">
        <v>3137</v>
      </c>
      <c r="FP8" s="26" t="s">
        <v>3138</v>
      </c>
      <c r="FQ8" s="26" t="s">
        <v>3139</v>
      </c>
      <c r="FR8" s="26" t="s">
        <v>3140</v>
      </c>
      <c r="FS8" s="26" t="s">
        <v>3141</v>
      </c>
      <c r="FT8" s="26" t="s">
        <v>3142</v>
      </c>
      <c r="FU8" s="26" t="s">
        <v>3143</v>
      </c>
      <c r="FV8" s="26" t="s">
        <v>3144</v>
      </c>
      <c r="FW8" s="26" t="s">
        <v>3145</v>
      </c>
      <c r="FX8" s="26" t="s">
        <v>3146</v>
      </c>
      <c r="FY8" s="26" t="s">
        <v>3147</v>
      </c>
      <c r="FZ8" s="26" t="s">
        <v>3148</v>
      </c>
      <c r="GA8" s="26" t="s">
        <v>3149</v>
      </c>
      <c r="GB8" s="26" t="s">
        <v>3150</v>
      </c>
      <c r="GC8" s="26" t="s">
        <v>3151</v>
      </c>
      <c r="GD8" s="26" t="s">
        <v>3152</v>
      </c>
      <c r="GE8" s="26" t="s">
        <v>3153</v>
      </c>
      <c r="GF8" s="26" t="s">
        <v>3154</v>
      </c>
      <c r="GG8" s="26" t="s">
        <v>3155</v>
      </c>
      <c r="GH8" s="26" t="s">
        <v>3156</v>
      </c>
      <c r="GI8" s="26" t="s">
        <v>3157</v>
      </c>
      <c r="GJ8" s="26" t="s">
        <v>3158</v>
      </c>
      <c r="GK8" s="26" t="s">
        <v>3159</v>
      </c>
      <c r="GL8" s="26" t="s">
        <v>3160</v>
      </c>
      <c r="GM8" s="26" t="s">
        <v>3161</v>
      </c>
      <c r="GN8" s="26" t="s">
        <v>3162</v>
      </c>
      <c r="GO8" s="26" t="s">
        <v>3163</v>
      </c>
      <c r="GP8" s="26" t="s">
        <v>3164</v>
      </c>
      <c r="GQ8" s="26" t="s">
        <v>3165</v>
      </c>
      <c r="GR8" s="26" t="s">
        <v>3166</v>
      </c>
      <c r="GS8" s="26" t="s">
        <v>3167</v>
      </c>
      <c r="GT8" s="26" t="s">
        <v>3168</v>
      </c>
      <c r="GU8" s="26" t="s">
        <v>3169</v>
      </c>
      <c r="GV8" s="26" t="s">
        <v>3170</v>
      </c>
      <c r="GW8" s="26" t="s">
        <v>3171</v>
      </c>
      <c r="GX8" s="26" t="s">
        <v>3172</v>
      </c>
      <c r="GY8" s="26" t="s">
        <v>3173</v>
      </c>
      <c r="GZ8" s="26" t="s">
        <v>3174</v>
      </c>
      <c r="HA8" s="26" t="s">
        <v>3175</v>
      </c>
      <c r="HB8" s="26" t="s">
        <v>3176</v>
      </c>
      <c r="HC8" s="26" t="s">
        <v>3177</v>
      </c>
      <c r="HD8" s="26" t="s">
        <v>3178</v>
      </c>
      <c r="HE8" s="26" t="s">
        <v>3179</v>
      </c>
      <c r="HF8" s="26" t="s">
        <v>3180</v>
      </c>
      <c r="HG8" s="26" t="s">
        <v>3181</v>
      </c>
      <c r="HH8" s="26" t="s">
        <v>3182</v>
      </c>
      <c r="HI8" s="26" t="s">
        <v>3183</v>
      </c>
      <c r="HJ8" s="26" t="s">
        <v>3184</v>
      </c>
      <c r="HK8" s="26" t="s">
        <v>3185</v>
      </c>
      <c r="HL8" s="26" t="s">
        <v>3186</v>
      </c>
      <c r="HM8" s="26" t="s">
        <v>3187</v>
      </c>
      <c r="HN8" s="26" t="s">
        <v>3188</v>
      </c>
      <c r="HO8" s="26" t="s">
        <v>3189</v>
      </c>
      <c r="HP8" s="26" t="s">
        <v>3190</v>
      </c>
      <c r="HQ8" s="26" t="s">
        <v>3191</v>
      </c>
      <c r="HR8" s="26" t="s">
        <v>3192</v>
      </c>
      <c r="HS8" s="26" t="s">
        <v>3193</v>
      </c>
      <c r="HT8" s="26" t="s">
        <v>3194</v>
      </c>
      <c r="HU8" s="26" t="s">
        <v>3195</v>
      </c>
      <c r="HV8" s="26" t="s">
        <v>3196</v>
      </c>
      <c r="HW8" s="26" t="s">
        <v>3197</v>
      </c>
      <c r="HX8" s="26" t="s">
        <v>3198</v>
      </c>
      <c r="HY8" s="26" t="s">
        <v>3199</v>
      </c>
      <c r="HZ8" s="26" t="s">
        <v>3200</v>
      </c>
      <c r="IA8" s="24" t="s">
        <v>3201</v>
      </c>
      <c r="IB8" s="26" t="s">
        <v>3202</v>
      </c>
      <c r="IC8" s="26" t="s">
        <v>3203</v>
      </c>
      <c r="ID8" s="26" t="s">
        <v>3204</v>
      </c>
      <c r="IE8" s="26" t="s">
        <v>3205</v>
      </c>
      <c r="IF8" s="26" t="s">
        <v>3206</v>
      </c>
      <c r="IG8" s="26" t="s">
        <v>3207</v>
      </c>
      <c r="IH8" s="26" t="s">
        <v>3208</v>
      </c>
      <c r="II8" s="26" t="s">
        <v>3209</v>
      </c>
      <c r="IJ8" s="26" t="s">
        <v>3210</v>
      </c>
      <c r="IK8" s="24" t="s">
        <v>3211</v>
      </c>
      <c r="IL8" s="26" t="s">
        <v>3212</v>
      </c>
      <c r="IM8" s="26" t="s">
        <v>3213</v>
      </c>
      <c r="IN8" s="26" t="s">
        <v>3214</v>
      </c>
      <c r="IO8" s="26" t="s">
        <v>3215</v>
      </c>
      <c r="IP8" s="26" t="s">
        <v>3216</v>
      </c>
      <c r="IQ8" s="47" t="s">
        <v>3217</v>
      </c>
      <c r="IR8" s="26" t="s">
        <v>3218</v>
      </c>
      <c r="IS8" s="26" t="s">
        <v>3219</v>
      </c>
      <c r="IT8" s="26" t="s">
        <v>3220</v>
      </c>
      <c r="IU8" s="26" t="s">
        <v>3221</v>
      </c>
      <c r="IV8" s="26" t="s">
        <v>3222</v>
      </c>
      <c r="IW8" s="26" t="s">
        <v>3223</v>
      </c>
      <c r="IX8" s="26" t="s">
        <v>3224</v>
      </c>
      <c r="IY8" s="26" t="s">
        <v>3225</v>
      </c>
      <c r="IZ8" s="26" t="s">
        <v>3226</v>
      </c>
      <c r="JA8" s="26" t="s">
        <v>3227</v>
      </c>
      <c r="JB8" s="26" t="s">
        <v>3228</v>
      </c>
      <c r="JC8" s="26" t="s">
        <v>3229</v>
      </c>
      <c r="JD8" s="26" t="s">
        <v>3230</v>
      </c>
      <c r="JE8" s="26" t="s">
        <v>3231</v>
      </c>
      <c r="JF8" s="26" t="s">
        <v>3232</v>
      </c>
      <c r="JG8" s="26" t="s">
        <v>3233</v>
      </c>
      <c r="JH8" s="26" t="s">
        <v>3234</v>
      </c>
      <c r="JI8" s="26" t="s">
        <v>3235</v>
      </c>
      <c r="JJ8" s="26" t="s">
        <v>3236</v>
      </c>
      <c r="JK8" s="26" t="s">
        <v>3237</v>
      </c>
      <c r="JL8" s="26" t="s">
        <v>3238</v>
      </c>
      <c r="JM8" s="26" t="s">
        <v>3239</v>
      </c>
      <c r="JN8" s="26" t="s">
        <v>3240</v>
      </c>
      <c r="JO8" s="26" t="s">
        <v>3241</v>
      </c>
      <c r="JP8" s="26" t="s">
        <v>3242</v>
      </c>
      <c r="JQ8" s="26" t="s">
        <v>3243</v>
      </c>
      <c r="JR8" s="26" t="s">
        <v>3244</v>
      </c>
      <c r="JS8" s="26" t="s">
        <v>3245</v>
      </c>
      <c r="JT8" s="26" t="s">
        <v>3246</v>
      </c>
      <c r="JU8" s="26" t="s">
        <v>3247</v>
      </c>
      <c r="JV8" s="26" t="s">
        <v>3248</v>
      </c>
      <c r="JW8" s="26" t="s">
        <v>3249</v>
      </c>
      <c r="JX8" s="26" t="s">
        <v>3250</v>
      </c>
      <c r="JY8" s="26" t="s">
        <v>3251</v>
      </c>
      <c r="JZ8" s="26" t="s">
        <v>3252</v>
      </c>
      <c r="KA8" s="26" t="s">
        <v>3253</v>
      </c>
      <c r="KB8" s="26" t="s">
        <v>3254</v>
      </c>
      <c r="KC8" s="26" t="s">
        <v>3255</v>
      </c>
      <c r="KD8" s="26" t="s">
        <v>3256</v>
      </c>
      <c r="KE8" s="26" t="s">
        <v>3257</v>
      </c>
      <c r="KF8" s="26" t="s">
        <v>3258</v>
      </c>
      <c r="KG8" s="26" t="s">
        <v>3259</v>
      </c>
      <c r="KH8" s="26" t="s">
        <v>3260</v>
      </c>
      <c r="KI8" s="26" t="s">
        <v>3261</v>
      </c>
      <c r="KJ8" s="26" t="s">
        <v>3262</v>
      </c>
      <c r="KK8" s="26" t="s">
        <v>3263</v>
      </c>
      <c r="KL8" s="26" t="s">
        <v>3264</v>
      </c>
      <c r="KM8" s="26" t="s">
        <v>3265</v>
      </c>
      <c r="KN8" s="26" t="s">
        <v>3266</v>
      </c>
      <c r="KO8" s="26" t="s">
        <v>3267</v>
      </c>
      <c r="KP8" s="26" t="s">
        <v>3268</v>
      </c>
      <c r="KQ8" s="26" t="s">
        <v>3269</v>
      </c>
      <c r="KR8" s="26" t="s">
        <v>3270</v>
      </c>
      <c r="KS8" s="26" t="s">
        <v>3271</v>
      </c>
      <c r="KT8" s="26" t="s">
        <v>3272</v>
      </c>
      <c r="KU8" s="26" t="s">
        <v>3273</v>
      </c>
      <c r="KV8" s="26" t="s">
        <v>3274</v>
      </c>
      <c r="KW8" s="26" t="s">
        <v>3275</v>
      </c>
      <c r="KX8" s="26" t="s">
        <v>3276</v>
      </c>
      <c r="KY8" s="26" t="s">
        <v>3277</v>
      </c>
      <c r="KZ8" s="26" t="s">
        <v>3278</v>
      </c>
      <c r="LA8" s="26" t="s">
        <v>3279</v>
      </c>
      <c r="LB8" s="26" t="s">
        <v>3280</v>
      </c>
      <c r="LC8" s="26" t="s">
        <v>3281</v>
      </c>
      <c r="LD8" s="26" t="s">
        <v>3282</v>
      </c>
      <c r="LE8" s="26" t="s">
        <v>3283</v>
      </c>
      <c r="LF8" s="26" t="s">
        <v>3284</v>
      </c>
      <c r="LG8" s="26" t="s">
        <v>3285</v>
      </c>
      <c r="LH8" s="26" t="s">
        <v>3286</v>
      </c>
      <c r="LI8" s="26" t="s">
        <v>3287</v>
      </c>
      <c r="LJ8" s="26" t="s">
        <v>3288</v>
      </c>
      <c r="LK8" s="26" t="s">
        <v>3289</v>
      </c>
      <c r="LL8" s="26" t="s">
        <v>3290</v>
      </c>
      <c r="LM8" s="26" t="s">
        <v>3291</v>
      </c>
      <c r="LN8" s="26" t="s">
        <v>3292</v>
      </c>
      <c r="LO8" s="26" t="s">
        <v>3293</v>
      </c>
      <c r="LP8" s="26" t="s">
        <v>3294</v>
      </c>
      <c r="LQ8" s="26" t="s">
        <v>3295</v>
      </c>
      <c r="LR8" s="26" t="s">
        <v>3296</v>
      </c>
      <c r="LS8" s="26" t="s">
        <v>3297</v>
      </c>
      <c r="LT8" s="26" t="s">
        <v>3298</v>
      </c>
      <c r="LU8" s="26" t="s">
        <v>3299</v>
      </c>
      <c r="LV8" s="26" t="s">
        <v>3300</v>
      </c>
      <c r="LW8" s="26" t="s">
        <v>3301</v>
      </c>
      <c r="LX8" s="26" t="s">
        <v>3302</v>
      </c>
      <c r="LY8" s="26" t="s">
        <v>3303</v>
      </c>
      <c r="LZ8" s="26" t="s">
        <v>3304</v>
      </c>
      <c r="MA8" s="26" t="s">
        <v>3305</v>
      </c>
      <c r="MB8" s="26" t="s">
        <v>3306</v>
      </c>
      <c r="MC8" s="26" t="s">
        <v>3307</v>
      </c>
      <c r="MD8" s="26" t="s">
        <v>3308</v>
      </c>
      <c r="ME8" s="26" t="s">
        <v>3309</v>
      </c>
      <c r="MF8" s="26" t="s">
        <v>3310</v>
      </c>
      <c r="MG8" s="26" t="s">
        <v>3311</v>
      </c>
      <c r="MH8" s="26" t="s">
        <v>3312</v>
      </c>
      <c r="MI8" s="26" t="s">
        <v>3313</v>
      </c>
      <c r="MJ8" s="26" t="s">
        <v>3314</v>
      </c>
      <c r="MK8" s="26" t="s">
        <v>3315</v>
      </c>
      <c r="ML8" s="26" t="s">
        <v>3316</v>
      </c>
      <c r="MM8" s="26" t="s">
        <v>3317</v>
      </c>
      <c r="MN8" s="26" t="s">
        <v>3318</v>
      </c>
      <c r="MO8" s="26" t="s">
        <v>3319</v>
      </c>
      <c r="MP8" s="26" t="s">
        <v>3320</v>
      </c>
      <c r="MQ8" s="26" t="s">
        <v>3321</v>
      </c>
      <c r="MR8" s="26" t="s">
        <v>3322</v>
      </c>
      <c r="MS8" s="26" t="s">
        <v>3323</v>
      </c>
      <c r="MT8" s="26" t="s">
        <v>3324</v>
      </c>
      <c r="MU8" s="26" t="s">
        <v>3325</v>
      </c>
      <c r="MV8" s="26" t="s">
        <v>3326</v>
      </c>
      <c r="MW8" s="26" t="s">
        <v>3327</v>
      </c>
      <c r="MX8" s="26" t="s">
        <v>3328</v>
      </c>
      <c r="MY8" s="24" t="s">
        <v>3329</v>
      </c>
      <c r="MZ8" s="24" t="s">
        <v>3330</v>
      </c>
      <c r="NA8" s="26" t="s">
        <v>3331</v>
      </c>
      <c r="NB8" s="24" t="s">
        <v>3332</v>
      </c>
      <c r="NC8" s="24" t="s">
        <v>3333</v>
      </c>
      <c r="ND8" s="26" t="s">
        <v>3334</v>
      </c>
      <c r="NE8" s="26" t="s">
        <v>3335</v>
      </c>
      <c r="NF8" s="26" t="s">
        <v>3336</v>
      </c>
      <c r="NG8" s="26" t="s">
        <v>3337</v>
      </c>
      <c r="NH8" s="26" t="s">
        <v>3338</v>
      </c>
      <c r="NI8" s="26" t="s">
        <v>3339</v>
      </c>
      <c r="NJ8" s="26" t="s">
        <v>3340</v>
      </c>
      <c r="NK8" s="26" t="s">
        <v>3341</v>
      </c>
      <c r="NL8" s="26" t="s">
        <v>3342</v>
      </c>
      <c r="NM8" s="26" t="s">
        <v>3343</v>
      </c>
      <c r="NN8" s="26" t="s">
        <v>3344</v>
      </c>
      <c r="NO8" s="26" t="s">
        <v>3345</v>
      </c>
      <c r="NP8" s="26" t="s">
        <v>3346</v>
      </c>
      <c r="NQ8" s="26" t="s">
        <v>3347</v>
      </c>
      <c r="NR8" s="26" t="s">
        <v>3348</v>
      </c>
      <c r="NS8" s="26" t="s">
        <v>3349</v>
      </c>
      <c r="NT8" s="26" t="s">
        <v>3350</v>
      </c>
      <c r="NU8" s="26" t="s">
        <v>3351</v>
      </c>
      <c r="NV8" s="26" t="s">
        <v>3352</v>
      </c>
      <c r="NW8" s="26" t="s">
        <v>3353</v>
      </c>
      <c r="NX8" s="26" t="s">
        <v>3354</v>
      </c>
      <c r="NY8" s="26" t="s">
        <v>3355</v>
      </c>
      <c r="NZ8" s="26" t="s">
        <v>3356</v>
      </c>
      <c r="OA8" s="26" t="s">
        <v>3357</v>
      </c>
      <c r="OB8" s="26" t="s">
        <v>3358</v>
      </c>
      <c r="OC8" s="26" t="s">
        <v>3359</v>
      </c>
      <c r="OD8" s="26" t="s">
        <v>3360</v>
      </c>
      <c r="OE8" s="26" t="s">
        <v>3361</v>
      </c>
      <c r="OF8" s="26" t="s">
        <v>3362</v>
      </c>
      <c r="OG8" s="26" t="s">
        <v>3363</v>
      </c>
      <c r="OH8" s="26" t="s">
        <v>3364</v>
      </c>
      <c r="OI8" s="26" t="s">
        <v>3365</v>
      </c>
      <c r="OJ8" s="26" t="s">
        <v>3366</v>
      </c>
      <c r="OK8" s="26" t="s">
        <v>3367</v>
      </c>
      <c r="OL8" s="26" t="s">
        <v>3368</v>
      </c>
      <c r="OM8" s="26" t="s">
        <v>3369</v>
      </c>
      <c r="ON8" s="26" t="s">
        <v>3370</v>
      </c>
      <c r="OO8" s="26" t="s">
        <v>3371</v>
      </c>
      <c r="OP8" s="26" t="s">
        <v>3372</v>
      </c>
      <c r="OQ8" s="26" t="s">
        <v>3373</v>
      </c>
      <c r="OR8" s="26" t="s">
        <v>3374</v>
      </c>
      <c r="OS8" s="26" t="s">
        <v>3375</v>
      </c>
      <c r="OT8" s="26" t="s">
        <v>3376</v>
      </c>
      <c r="OU8" s="26" t="s">
        <v>3377</v>
      </c>
      <c r="OV8" s="26" t="s">
        <v>3378</v>
      </c>
      <c r="OW8" s="26" t="s">
        <v>3379</v>
      </c>
      <c r="OX8" s="26" t="s">
        <v>3380</v>
      </c>
      <c r="OY8" s="26" t="s">
        <v>3381</v>
      </c>
      <c r="OZ8" s="26" t="s">
        <v>3382</v>
      </c>
      <c r="PA8" s="26" t="s">
        <v>3383</v>
      </c>
      <c r="PB8" s="26" t="s">
        <v>3384</v>
      </c>
      <c r="PC8" s="26" t="s">
        <v>3385</v>
      </c>
      <c r="PD8" s="26" t="s">
        <v>3386</v>
      </c>
      <c r="PE8" s="26" t="s">
        <v>3387</v>
      </c>
      <c r="PF8" s="26" t="s">
        <v>3388</v>
      </c>
      <c r="PG8" s="26" t="s">
        <v>3389</v>
      </c>
      <c r="PH8" s="26" t="s">
        <v>3390</v>
      </c>
      <c r="PI8" s="26" t="s">
        <v>3391</v>
      </c>
      <c r="PJ8" s="26" t="s">
        <v>3392</v>
      </c>
      <c r="PK8" s="26" t="s">
        <v>3393</v>
      </c>
      <c r="PL8" s="26" t="s">
        <v>3394</v>
      </c>
      <c r="PM8" s="26" t="s">
        <v>3395</v>
      </c>
      <c r="PN8" s="26" t="s">
        <v>3396</v>
      </c>
      <c r="PO8" s="26" t="s">
        <v>3397</v>
      </c>
      <c r="PP8" s="26" t="s">
        <v>3398</v>
      </c>
      <c r="PQ8" s="26" t="s">
        <v>3399</v>
      </c>
      <c r="PR8" s="26" t="s">
        <v>3400</v>
      </c>
      <c r="PS8" s="26" t="s">
        <v>3401</v>
      </c>
      <c r="PT8" s="26" t="s">
        <v>3402</v>
      </c>
      <c r="PU8" s="26" t="s">
        <v>3403</v>
      </c>
      <c r="PV8" s="26" t="s">
        <v>3404</v>
      </c>
      <c r="PW8" s="26" t="s">
        <v>3405</v>
      </c>
      <c r="PX8" s="26" t="s">
        <v>3406</v>
      </c>
      <c r="PY8" s="26" t="s">
        <v>3407</v>
      </c>
      <c r="PZ8" s="26" t="s">
        <v>3403</v>
      </c>
      <c r="QA8" s="26" t="s">
        <v>3408</v>
      </c>
      <c r="QB8" s="26" t="s">
        <v>3409</v>
      </c>
      <c r="QC8" s="26" t="s">
        <v>3410</v>
      </c>
      <c r="QD8" s="26" t="s">
        <v>3411</v>
      </c>
      <c r="QE8" s="26" t="s">
        <v>3412</v>
      </c>
      <c r="QF8" s="26" t="s">
        <v>3413</v>
      </c>
      <c r="QG8" s="26" t="s">
        <v>3414</v>
      </c>
      <c r="QH8" s="26" t="s">
        <v>3415</v>
      </c>
      <c r="QI8" s="26" t="s">
        <v>3416</v>
      </c>
      <c r="QJ8" s="26" t="s">
        <v>3417</v>
      </c>
      <c r="QK8" s="26" t="s">
        <v>3418</v>
      </c>
      <c r="QL8" s="26" t="s">
        <v>3419</v>
      </c>
      <c r="QM8" s="26" t="s">
        <v>3420</v>
      </c>
      <c r="QN8" s="26" t="s">
        <v>3421</v>
      </c>
      <c r="QO8" s="26" t="s">
        <v>3422</v>
      </c>
      <c r="QP8" s="26" t="s">
        <v>3423</v>
      </c>
      <c r="QQ8" s="26" t="s">
        <v>3424</v>
      </c>
      <c r="QR8" s="26" t="s">
        <v>3425</v>
      </c>
      <c r="QS8" s="26" t="s">
        <v>3426</v>
      </c>
      <c r="QT8" s="26" t="s">
        <v>3427</v>
      </c>
      <c r="QU8" s="26" t="s">
        <v>3428</v>
      </c>
      <c r="QV8" s="26" t="s">
        <v>3429</v>
      </c>
      <c r="QW8" s="26" t="s">
        <v>3430</v>
      </c>
      <c r="QX8" s="26" t="s">
        <v>3431</v>
      </c>
      <c r="QY8" s="26" t="s">
        <v>3432</v>
      </c>
      <c r="QZ8" s="26" t="s">
        <v>3433</v>
      </c>
      <c r="RA8" s="26" t="s">
        <v>3408</v>
      </c>
      <c r="RB8" s="26" t="s">
        <v>3434</v>
      </c>
      <c r="RC8" s="26" t="s">
        <v>3435</v>
      </c>
      <c r="RD8" s="26" t="s">
        <v>3436</v>
      </c>
      <c r="RE8" s="26" t="s">
        <v>3437</v>
      </c>
      <c r="RF8" s="26" t="s">
        <v>3438</v>
      </c>
      <c r="RG8" s="26" t="s">
        <v>3439</v>
      </c>
      <c r="RH8" s="26" t="s">
        <v>3440</v>
      </c>
      <c r="RI8" s="26" t="s">
        <v>3441</v>
      </c>
      <c r="RJ8" s="26" t="s">
        <v>3442</v>
      </c>
      <c r="RK8" s="26" t="s">
        <v>3443</v>
      </c>
      <c r="RL8" s="26" t="s">
        <v>3444</v>
      </c>
      <c r="RM8" s="26" t="s">
        <v>21</v>
      </c>
      <c r="RN8" s="26" t="s">
        <v>3445</v>
      </c>
      <c r="RO8" s="26" t="s">
        <v>3446</v>
      </c>
      <c r="RP8" s="26" t="s">
        <v>3447</v>
      </c>
      <c r="RQ8" s="26" t="s">
        <v>3397</v>
      </c>
      <c r="RR8" s="26" t="s">
        <v>3448</v>
      </c>
      <c r="RS8" s="26" t="s">
        <v>3449</v>
      </c>
      <c r="RT8" s="26" t="s">
        <v>3450</v>
      </c>
      <c r="RU8" s="26" t="s">
        <v>3451</v>
      </c>
      <c r="RV8" s="26" t="s">
        <v>3452</v>
      </c>
      <c r="RW8" s="26" t="s">
        <v>3453</v>
      </c>
      <c r="RX8" s="26" t="s">
        <v>3454</v>
      </c>
      <c r="RY8" s="26" t="s">
        <v>3455</v>
      </c>
      <c r="RZ8" s="26" t="s">
        <v>3456</v>
      </c>
      <c r="SA8" s="26" t="s">
        <v>3457</v>
      </c>
      <c r="SB8" s="26" t="s">
        <v>3458</v>
      </c>
      <c r="SC8" s="26" t="s">
        <v>3459</v>
      </c>
      <c r="SD8" s="26" t="s">
        <v>3460</v>
      </c>
      <c r="SE8" s="26" t="s">
        <v>3461</v>
      </c>
      <c r="SF8" s="26" t="s">
        <v>3462</v>
      </c>
      <c r="SG8" s="26" t="s">
        <v>3463</v>
      </c>
      <c r="SH8" s="26" t="s">
        <v>3464</v>
      </c>
      <c r="SI8" s="26" t="s">
        <v>3465</v>
      </c>
      <c r="SJ8" s="26" t="s">
        <v>3466</v>
      </c>
      <c r="SK8" s="26" t="s">
        <v>3467</v>
      </c>
      <c r="SL8" s="26" t="s">
        <v>3425</v>
      </c>
      <c r="SM8" s="26" t="s">
        <v>3468</v>
      </c>
      <c r="SN8" s="26" t="s">
        <v>3469</v>
      </c>
      <c r="SO8" s="26" t="s">
        <v>3470</v>
      </c>
      <c r="SP8" s="26" t="s">
        <v>3471</v>
      </c>
      <c r="SQ8" s="26" t="s">
        <v>3472</v>
      </c>
      <c r="SR8" s="26" t="s">
        <v>3473</v>
      </c>
      <c r="SS8" s="26" t="s">
        <v>3474</v>
      </c>
      <c r="ST8" s="26" t="s">
        <v>3475</v>
      </c>
      <c r="SU8" s="26" t="s">
        <v>3476</v>
      </c>
      <c r="SV8" s="26" t="s">
        <v>3477</v>
      </c>
      <c r="SW8" s="26" t="s">
        <v>3478</v>
      </c>
      <c r="SX8" s="26" t="s">
        <v>3479</v>
      </c>
      <c r="SY8" s="26" t="s">
        <v>3480</v>
      </c>
      <c r="SZ8" s="26" t="s">
        <v>3481</v>
      </c>
      <c r="TA8" s="26" t="s">
        <v>3482</v>
      </c>
      <c r="TB8" s="26" t="s">
        <v>3483</v>
      </c>
      <c r="TC8" s="26" t="s">
        <v>3484</v>
      </c>
      <c r="TD8" s="24" t="s">
        <v>3485</v>
      </c>
      <c r="TE8" s="24" t="s">
        <v>3486</v>
      </c>
      <c r="TF8" s="26" t="s">
        <v>3487</v>
      </c>
      <c r="TG8" s="26" t="s">
        <v>3488</v>
      </c>
      <c r="TH8" s="26" t="s">
        <v>3489</v>
      </c>
      <c r="TI8" s="26" t="s">
        <v>3490</v>
      </c>
      <c r="TJ8" s="26" t="s">
        <v>3491</v>
      </c>
      <c r="TK8" s="26" t="s">
        <v>3492</v>
      </c>
      <c r="TL8" s="26" t="s">
        <v>3493</v>
      </c>
      <c r="TM8" s="26" t="s">
        <v>3494</v>
      </c>
      <c r="TN8" s="26" t="s">
        <v>3495</v>
      </c>
      <c r="TO8" s="26" t="s">
        <v>3496</v>
      </c>
      <c r="TP8" s="26" t="s">
        <v>3497</v>
      </c>
      <c r="TQ8" s="26" t="s">
        <v>3498</v>
      </c>
      <c r="TR8" s="26" t="s">
        <v>3499</v>
      </c>
      <c r="TS8" s="26" t="s">
        <v>3500</v>
      </c>
      <c r="TT8" s="26" t="s">
        <v>3501</v>
      </c>
      <c r="TU8" s="26" t="s">
        <v>3502</v>
      </c>
      <c r="TV8" s="26" t="s">
        <v>3503</v>
      </c>
      <c r="TW8" s="26" t="s">
        <v>3504</v>
      </c>
      <c r="TX8" s="26" t="s">
        <v>3505</v>
      </c>
      <c r="TY8" s="26" t="s">
        <v>3506</v>
      </c>
      <c r="TZ8" s="26" t="s">
        <v>3507</v>
      </c>
      <c r="UA8" s="26" t="s">
        <v>3508</v>
      </c>
      <c r="UB8" s="26" t="s">
        <v>3509</v>
      </c>
      <c r="UC8" s="26" t="s">
        <v>3510</v>
      </c>
      <c r="UD8" s="26" t="s">
        <v>3511</v>
      </c>
      <c r="UE8" s="26" t="s">
        <v>3512</v>
      </c>
      <c r="UF8" s="26" t="s">
        <v>3513</v>
      </c>
      <c r="UG8" s="26" t="s">
        <v>3514</v>
      </c>
      <c r="UH8" s="26" t="s">
        <v>3515</v>
      </c>
      <c r="UI8" s="26" t="s">
        <v>3516</v>
      </c>
      <c r="UJ8" s="26" t="s">
        <v>3517</v>
      </c>
      <c r="UK8" s="26" t="s">
        <v>3518</v>
      </c>
      <c r="UL8" s="26" t="s">
        <v>3519</v>
      </c>
      <c r="UM8" s="26" t="s">
        <v>3520</v>
      </c>
      <c r="UN8" s="26" t="s">
        <v>3521</v>
      </c>
      <c r="UO8" s="26" t="s">
        <v>3522</v>
      </c>
      <c r="UP8" s="26" t="s">
        <v>3523</v>
      </c>
      <c r="UQ8" s="26" t="s">
        <v>3524</v>
      </c>
      <c r="UR8" s="26" t="s">
        <v>3525</v>
      </c>
      <c r="US8" s="26" t="s">
        <v>3526</v>
      </c>
      <c r="UT8" s="26" t="s">
        <v>3527</v>
      </c>
      <c r="UU8" s="26" t="s">
        <v>3528</v>
      </c>
      <c r="UV8" s="26" t="s">
        <v>3529</v>
      </c>
      <c r="UW8" s="26" t="s">
        <v>3530</v>
      </c>
      <c r="UX8" s="26" t="s">
        <v>3531</v>
      </c>
      <c r="UY8" s="26" t="s">
        <v>3532</v>
      </c>
      <c r="UZ8" s="26" t="s">
        <v>3533</v>
      </c>
      <c r="VA8" s="26" t="s">
        <v>3534</v>
      </c>
      <c r="VB8" s="26" t="s">
        <v>3535</v>
      </c>
      <c r="VC8" s="26" t="s">
        <v>3536</v>
      </c>
      <c r="VD8" s="26" t="s">
        <v>3537</v>
      </c>
      <c r="VE8" s="26" t="s">
        <v>3538</v>
      </c>
      <c r="VF8" s="26" t="s">
        <v>3539</v>
      </c>
      <c r="VG8" s="26" t="s">
        <v>3540</v>
      </c>
      <c r="VH8" s="26" t="s">
        <v>3541</v>
      </c>
      <c r="VI8" s="26" t="s">
        <v>3276</v>
      </c>
      <c r="VJ8" s="26" t="s">
        <v>3542</v>
      </c>
      <c r="VK8" s="26" t="s">
        <v>3543</v>
      </c>
      <c r="VL8" s="26" t="s">
        <v>3544</v>
      </c>
      <c r="VM8" s="26" t="s">
        <v>3545</v>
      </c>
      <c r="VN8" s="26" t="s">
        <v>3546</v>
      </c>
      <c r="VO8" s="26" t="s">
        <v>3547</v>
      </c>
      <c r="VP8" s="26" t="s">
        <v>3548</v>
      </c>
      <c r="VQ8" s="26" t="s">
        <v>3549</v>
      </c>
      <c r="VR8" s="26" t="s">
        <v>3550</v>
      </c>
      <c r="VS8" s="26" t="s">
        <v>3551</v>
      </c>
      <c r="VT8" s="26" t="s">
        <v>3552</v>
      </c>
      <c r="VU8" s="26" t="s">
        <v>3553</v>
      </c>
      <c r="VV8" s="48" t="s">
        <v>3554</v>
      </c>
      <c r="VW8" s="26" t="s">
        <v>3555</v>
      </c>
      <c r="VX8" s="26" t="s">
        <v>3556</v>
      </c>
      <c r="VY8" s="26" t="s">
        <v>3557</v>
      </c>
      <c r="VZ8" s="6" t="s">
        <v>3558</v>
      </c>
      <c r="WA8" s="8" t="s">
        <v>3559</v>
      </c>
      <c r="WB8" s="6" t="s">
        <v>3560</v>
      </c>
      <c r="WC8" s="6" t="s">
        <v>3531</v>
      </c>
      <c r="WD8" s="6" t="s">
        <v>3561</v>
      </c>
      <c r="WE8" s="6" t="s">
        <v>3562</v>
      </c>
      <c r="WF8" s="6" t="s">
        <v>3563</v>
      </c>
      <c r="WG8" s="6" t="s">
        <v>3548</v>
      </c>
      <c r="WH8" s="6" t="s">
        <v>3564</v>
      </c>
      <c r="WI8" s="6" t="s">
        <v>3565</v>
      </c>
      <c r="WJ8" s="6" t="s">
        <v>3528</v>
      </c>
      <c r="WK8" s="6" t="s">
        <v>3555</v>
      </c>
      <c r="WL8" s="6" t="s">
        <v>3566</v>
      </c>
      <c r="WM8" s="6" t="s">
        <v>3534</v>
      </c>
      <c r="WN8" s="6" t="s">
        <v>3529</v>
      </c>
      <c r="WO8" s="6" t="s">
        <v>3567</v>
      </c>
      <c r="WP8" s="6" t="s">
        <v>3503</v>
      </c>
      <c r="WQ8" s="6" t="s">
        <v>3568</v>
      </c>
      <c r="WR8" s="6" t="s">
        <v>3553</v>
      </c>
      <c r="WS8" s="6" t="s">
        <v>3526</v>
      </c>
      <c r="WT8" s="6" t="s">
        <v>3569</v>
      </c>
      <c r="WU8" s="6" t="s">
        <v>3570</v>
      </c>
      <c r="WV8" s="6" t="s">
        <v>3554</v>
      </c>
      <c r="WW8" s="6" t="s">
        <v>3571</v>
      </c>
      <c r="WX8" s="6" t="s">
        <v>3572</v>
      </c>
      <c r="WY8" s="6" t="s">
        <v>3573</v>
      </c>
      <c r="WZ8" s="6" t="s">
        <v>3507</v>
      </c>
      <c r="XA8" s="6" t="s">
        <v>3556</v>
      </c>
      <c r="XB8" s="6" t="s">
        <v>3574</v>
      </c>
      <c r="XC8" s="6" t="s">
        <v>3547</v>
      </c>
      <c r="XD8" s="6" t="s">
        <v>3575</v>
      </c>
      <c r="XE8" s="6" t="s">
        <v>3500</v>
      </c>
      <c r="XF8" s="6" t="s">
        <v>3552</v>
      </c>
      <c r="XG8" s="6" t="s">
        <v>3576</v>
      </c>
      <c r="XH8" s="6" t="s">
        <v>3521</v>
      </c>
      <c r="XI8" s="6" t="s">
        <v>3577</v>
      </c>
      <c r="XJ8" s="6" t="s">
        <v>3491</v>
      </c>
      <c r="XK8" s="6" t="s">
        <v>3549</v>
      </c>
      <c r="XL8" s="6" t="s">
        <v>3497</v>
      </c>
      <c r="XM8" s="6" t="s">
        <v>3530</v>
      </c>
      <c r="XN8" s="6" t="s">
        <v>3578</v>
      </c>
      <c r="XO8" s="6" t="s">
        <v>3512</v>
      </c>
      <c r="XP8" s="6" t="s">
        <v>3524</v>
      </c>
      <c r="XQ8" s="6" t="s">
        <v>3579</v>
      </c>
      <c r="XR8" s="6" t="s">
        <v>3580</v>
      </c>
      <c r="XS8" s="6" t="s">
        <v>3581</v>
      </c>
      <c r="XT8" s="6" t="s">
        <v>3505</v>
      </c>
      <c r="XU8" s="6" t="s">
        <v>3582</v>
      </c>
      <c r="XV8" s="6" t="s">
        <v>3522</v>
      </c>
      <c r="XW8" s="6" t="s">
        <v>3583</v>
      </c>
      <c r="XX8" s="6" t="s">
        <v>3584</v>
      </c>
      <c r="XY8" s="6" t="s">
        <v>3585</v>
      </c>
      <c r="XZ8" s="6" t="s">
        <v>3586</v>
      </c>
      <c r="YA8" s="6" t="s">
        <v>3587</v>
      </c>
      <c r="YB8" s="6" t="s">
        <v>3588</v>
      </c>
      <c r="YC8" s="6" t="s">
        <v>3525</v>
      </c>
      <c r="YD8" s="6" t="s">
        <v>3519</v>
      </c>
      <c r="YE8" s="6" t="s">
        <v>3551</v>
      </c>
      <c r="YF8" s="6" t="s">
        <v>3589</v>
      </c>
      <c r="YG8" s="6" t="s">
        <v>3590</v>
      </c>
      <c r="YH8" s="6" t="s">
        <v>3591</v>
      </c>
      <c r="YI8" s="6" t="s">
        <v>3592</v>
      </c>
      <c r="YJ8" s="6" t="s">
        <v>3559</v>
      </c>
      <c r="YK8" s="6" t="s">
        <v>3593</v>
      </c>
      <c r="YL8" s="8" t="s">
        <v>3594</v>
      </c>
    </row>
    <row r="9" spans="1:662" ht="27" x14ac:dyDescent="0.35">
      <c r="A9" s="6" t="s">
        <v>2981</v>
      </c>
      <c r="B9" s="6" t="s">
        <v>3595</v>
      </c>
      <c r="C9" s="26" t="s">
        <v>2189</v>
      </c>
      <c r="D9" s="26" t="s">
        <v>3596</v>
      </c>
      <c r="E9" s="4" t="s">
        <v>3597</v>
      </c>
      <c r="F9" s="6" t="s">
        <v>3598</v>
      </c>
      <c r="G9" s="29" t="s">
        <v>3599</v>
      </c>
      <c r="H9" s="8">
        <f>LEN(A9)</f>
        <v>21</v>
      </c>
      <c r="I9" s="35" t="s">
        <v>3600</v>
      </c>
      <c r="J9" s="4"/>
      <c r="K9" s="4"/>
      <c r="L9" s="4"/>
      <c r="M9" s="4"/>
      <c r="N9" s="4"/>
      <c r="O9" s="4"/>
      <c r="P9" s="4"/>
      <c r="Q9" s="4"/>
      <c r="R9" s="49"/>
      <c r="S9" s="4"/>
      <c r="T9" s="4"/>
      <c r="U9" s="4"/>
      <c r="V9" s="4"/>
      <c r="W9" s="4"/>
      <c r="X9" s="4"/>
      <c r="Y9" s="4"/>
      <c r="Z9" s="4"/>
      <c r="AA9" s="4"/>
      <c r="AB9" s="4"/>
      <c r="AC9" s="49"/>
      <c r="AD9" s="4"/>
      <c r="AE9" s="49"/>
      <c r="AF9" s="4"/>
      <c r="AG9" s="4"/>
      <c r="AH9" s="4"/>
      <c r="AI9" s="26" t="s">
        <v>3601</v>
      </c>
      <c r="AJ9" s="4"/>
      <c r="AK9" s="4"/>
      <c r="AL9" s="4"/>
      <c r="AM9" s="4"/>
      <c r="AN9" s="26"/>
      <c r="AO9" s="4"/>
      <c r="AP9" s="4"/>
      <c r="AQ9" s="4"/>
      <c r="AR9" s="4"/>
      <c r="AS9" s="4"/>
      <c r="AT9" s="4"/>
      <c r="AU9" s="4"/>
      <c r="AV9" s="49"/>
      <c r="AW9" s="4"/>
      <c r="AX9" s="4"/>
      <c r="AY9" s="4"/>
      <c r="AZ9" s="4"/>
      <c r="BA9" s="26" t="s">
        <v>3602</v>
      </c>
      <c r="BB9" s="4"/>
      <c r="BC9" s="4"/>
      <c r="BD9" s="4"/>
      <c r="BE9" s="4"/>
      <c r="BF9" s="4"/>
      <c r="BG9" s="4"/>
      <c r="BH9" s="4"/>
      <c r="BI9" s="4"/>
      <c r="BJ9" s="4"/>
      <c r="BK9" s="4"/>
      <c r="BL9" s="4"/>
      <c r="BM9" s="4"/>
      <c r="BN9" s="4"/>
      <c r="BO9" s="4"/>
      <c r="BP9" s="4"/>
      <c r="BQ9" s="4"/>
      <c r="BR9" s="4"/>
      <c r="BS9" s="26" t="s">
        <v>3603</v>
      </c>
      <c r="BT9" s="4"/>
      <c r="BU9" s="4"/>
      <c r="BV9" s="4"/>
      <c r="BW9" s="26" t="s">
        <v>3604</v>
      </c>
      <c r="BX9" s="4"/>
      <c r="BY9" s="4"/>
      <c r="BZ9" s="4"/>
      <c r="CA9" s="26" t="s">
        <v>3605</v>
      </c>
      <c r="CB9" s="4" t="s">
        <v>3606</v>
      </c>
      <c r="CC9" s="26" t="s">
        <v>3607</v>
      </c>
      <c r="CD9" s="26" t="s">
        <v>3608</v>
      </c>
      <c r="CE9" s="26" t="s">
        <v>3609</v>
      </c>
      <c r="CF9" s="4"/>
      <c r="CG9" s="26" t="s">
        <v>3610</v>
      </c>
      <c r="CH9" s="4" t="s">
        <v>3611</v>
      </c>
      <c r="CI9" s="26" t="s">
        <v>3612</v>
      </c>
      <c r="CJ9" s="4"/>
      <c r="CK9" s="4"/>
      <c r="CL9" s="26" t="s">
        <v>3613</v>
      </c>
      <c r="CM9" s="4"/>
      <c r="CN9" s="4"/>
      <c r="CO9" s="4"/>
      <c r="CP9" s="4"/>
      <c r="CQ9" s="26" t="s">
        <v>3601</v>
      </c>
      <c r="CR9" s="4"/>
      <c r="CS9" s="4"/>
      <c r="CT9" s="4"/>
      <c r="CU9" s="26" t="s">
        <v>3614</v>
      </c>
      <c r="CV9" s="4"/>
      <c r="CW9" s="4"/>
      <c r="CX9" s="26" t="s">
        <v>3615</v>
      </c>
      <c r="CY9" s="4"/>
      <c r="CZ9" s="4"/>
      <c r="DA9" s="4"/>
      <c r="DB9" s="4"/>
      <c r="DC9" s="4"/>
      <c r="DD9" s="4"/>
      <c r="DE9" s="4"/>
      <c r="DF9" s="4"/>
      <c r="DG9" s="4"/>
      <c r="DH9" s="4"/>
      <c r="DI9" s="26" t="s">
        <v>3616</v>
      </c>
      <c r="DJ9" s="4"/>
      <c r="DK9" s="4"/>
      <c r="DL9" s="4"/>
      <c r="DM9" s="4"/>
      <c r="DN9" s="4"/>
      <c r="DO9" s="4"/>
      <c r="DP9" s="4"/>
      <c r="DQ9" s="4"/>
      <c r="DR9" s="26" t="s">
        <v>3617</v>
      </c>
      <c r="DS9" s="26" t="s">
        <v>3618</v>
      </c>
      <c r="DT9" s="4"/>
      <c r="DU9" s="4"/>
      <c r="DV9" s="4"/>
      <c r="DW9" s="4"/>
      <c r="DX9" s="4"/>
      <c r="DY9" s="4"/>
      <c r="DZ9" s="4"/>
      <c r="EA9" s="49"/>
      <c r="EB9" s="4"/>
      <c r="EC9" s="4"/>
      <c r="ED9" s="26" t="s">
        <v>3619</v>
      </c>
      <c r="EE9" s="4"/>
      <c r="EF9" s="4"/>
      <c r="EG9" s="4"/>
      <c r="EH9" s="49"/>
      <c r="EI9" s="4"/>
      <c r="EJ9" s="4"/>
      <c r="EK9" s="4"/>
      <c r="EL9" s="4"/>
      <c r="EM9" s="4"/>
      <c r="EN9" s="4"/>
      <c r="EO9" s="4"/>
      <c r="EP9" s="4"/>
      <c r="EQ9" s="26" t="s">
        <v>3620</v>
      </c>
      <c r="ER9" s="4"/>
      <c r="ES9" s="26" t="s">
        <v>3621</v>
      </c>
      <c r="ET9" s="26" t="s">
        <v>3622</v>
      </c>
      <c r="EU9" s="26" t="s">
        <v>3623</v>
      </c>
      <c r="EV9" s="4"/>
      <c r="EW9" s="26" t="s">
        <v>3624</v>
      </c>
      <c r="EX9" s="4"/>
      <c r="EY9" s="26" t="s">
        <v>3625</v>
      </c>
      <c r="EZ9" s="4"/>
      <c r="FA9" s="4"/>
      <c r="FB9" s="4"/>
      <c r="FC9" s="4"/>
      <c r="FD9" s="4"/>
      <c r="FE9" s="4"/>
      <c r="FF9" s="26" t="s">
        <v>3626</v>
      </c>
      <c r="FG9" s="26" t="s">
        <v>3627</v>
      </c>
      <c r="FH9" s="4"/>
      <c r="FI9" s="4"/>
      <c r="FJ9" s="4"/>
      <c r="FK9" s="4"/>
      <c r="FL9" s="26" t="s">
        <v>3628</v>
      </c>
      <c r="FM9" s="4"/>
      <c r="FN9" s="4"/>
      <c r="FO9" s="4"/>
      <c r="FP9" s="26" t="s">
        <v>3629</v>
      </c>
      <c r="FQ9" s="26" t="s">
        <v>3630</v>
      </c>
      <c r="FR9" s="4"/>
      <c r="FS9" s="26" t="s">
        <v>3631</v>
      </c>
      <c r="FT9" s="4"/>
      <c r="FU9" s="4"/>
      <c r="FV9" s="26" t="s">
        <v>3632</v>
      </c>
      <c r="FW9" s="4"/>
      <c r="FX9" s="4"/>
      <c r="FY9" s="4"/>
      <c r="FZ9" s="26" t="s">
        <v>3633</v>
      </c>
      <c r="GA9" s="4"/>
      <c r="GB9" s="4"/>
      <c r="GC9" s="4"/>
      <c r="GD9" s="4"/>
      <c r="GE9" s="4"/>
      <c r="GF9" s="26" t="s">
        <v>3634</v>
      </c>
      <c r="GG9" s="4"/>
      <c r="GH9" s="26" t="s">
        <v>3635</v>
      </c>
      <c r="GI9" s="4"/>
      <c r="GJ9" s="26" t="s">
        <v>3636</v>
      </c>
      <c r="GK9" s="4"/>
      <c r="GL9" s="4"/>
      <c r="GM9" s="4"/>
      <c r="GN9" s="4"/>
      <c r="GO9" s="26" t="s">
        <v>3637</v>
      </c>
      <c r="GP9" s="26" t="s">
        <v>3638</v>
      </c>
      <c r="GQ9" s="4"/>
      <c r="GR9" s="26" t="s">
        <v>3639</v>
      </c>
      <c r="GS9" s="4"/>
      <c r="GT9" s="4"/>
      <c r="GU9" s="4"/>
      <c r="GV9" s="26" t="s">
        <v>3640</v>
      </c>
      <c r="GW9" s="4"/>
      <c r="GX9" s="4"/>
      <c r="GY9" s="4"/>
      <c r="GZ9" s="4"/>
      <c r="HA9" s="4"/>
      <c r="HB9" s="4"/>
      <c r="HC9" s="4"/>
      <c r="HD9" s="4"/>
      <c r="HE9" s="4"/>
      <c r="HF9" s="4"/>
      <c r="HG9" s="4"/>
      <c r="HH9" s="26" t="s">
        <v>3641</v>
      </c>
      <c r="HI9" s="4"/>
      <c r="HJ9" s="4"/>
      <c r="HK9" s="4"/>
      <c r="HL9" s="26" t="s">
        <v>3642</v>
      </c>
      <c r="HM9" s="26" t="s">
        <v>3643</v>
      </c>
      <c r="HN9" s="4"/>
      <c r="HO9" s="4"/>
      <c r="HP9" s="4"/>
      <c r="HQ9" s="4"/>
      <c r="HR9" s="4"/>
      <c r="HS9" s="4"/>
      <c r="HT9" s="4"/>
      <c r="HU9" s="4"/>
      <c r="HV9" s="4"/>
      <c r="HW9" s="4"/>
      <c r="HX9" s="4"/>
      <c r="HY9" s="4"/>
      <c r="HZ9" s="4"/>
      <c r="IA9" s="49"/>
      <c r="IB9" s="4"/>
      <c r="IC9" s="4"/>
      <c r="ID9" s="4"/>
      <c r="IE9" s="4"/>
      <c r="IF9" s="4"/>
      <c r="IG9" s="4"/>
      <c r="IH9" s="4"/>
      <c r="II9" s="4"/>
      <c r="IJ9" s="4"/>
      <c r="IK9" s="49"/>
      <c r="IL9" s="4"/>
      <c r="IM9" s="26" t="s">
        <v>3644</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6" t="s">
        <v>3645</v>
      </c>
      <c r="LV9" s="26" t="s">
        <v>3646</v>
      </c>
      <c r="LW9" s="4"/>
      <c r="LX9" s="4"/>
      <c r="LY9" s="4"/>
      <c r="LZ9" s="4"/>
      <c r="MA9" s="4"/>
      <c r="MB9" s="4"/>
      <c r="MC9" s="4"/>
      <c r="MD9" s="4"/>
      <c r="ME9" s="4"/>
      <c r="MF9" s="4"/>
      <c r="MG9" s="4"/>
      <c r="MH9" s="4"/>
      <c r="MI9" s="4"/>
      <c r="MJ9" s="4"/>
      <c r="MK9" s="4"/>
      <c r="ML9" s="4"/>
      <c r="MM9" s="4"/>
      <c r="MN9" s="4"/>
      <c r="MO9" s="4"/>
      <c r="MP9" s="26" t="s">
        <v>3647</v>
      </c>
      <c r="MQ9" s="4"/>
      <c r="MR9" s="4"/>
      <c r="MS9" s="4"/>
      <c r="MT9" s="4"/>
      <c r="MU9" s="4"/>
      <c r="MV9" s="4"/>
      <c r="MW9" s="4"/>
      <c r="MX9" s="26" t="s">
        <v>3648</v>
      </c>
      <c r="MY9" s="49"/>
      <c r="MZ9" s="49"/>
      <c r="NA9" s="4"/>
      <c r="NB9" s="49"/>
      <c r="NC9" s="49"/>
      <c r="ND9" s="4"/>
      <c r="NE9" s="4"/>
      <c r="NF9" s="4"/>
      <c r="NG9" s="4"/>
      <c r="NH9" s="4"/>
      <c r="NI9" s="4"/>
      <c r="NJ9" s="4"/>
      <c r="NK9" s="4"/>
      <c r="NL9" s="4"/>
      <c r="NM9" s="4"/>
      <c r="NN9" s="4"/>
      <c r="NO9" s="26" t="s">
        <v>3649</v>
      </c>
      <c r="NP9" s="4"/>
      <c r="NQ9" s="4"/>
      <c r="NR9" s="4"/>
      <c r="NS9" s="4"/>
      <c r="NT9" s="4"/>
      <c r="NU9" s="4"/>
      <c r="NV9" s="4"/>
      <c r="NW9" s="4"/>
      <c r="NX9" s="4"/>
      <c r="NY9" s="4"/>
      <c r="NZ9" s="4"/>
      <c r="OA9" s="4"/>
      <c r="OB9" s="4"/>
      <c r="OC9" s="4"/>
      <c r="OD9" s="4"/>
      <c r="OE9" s="4"/>
      <c r="OF9" s="4"/>
      <c r="OG9" s="4"/>
      <c r="OH9" s="4"/>
      <c r="OI9" s="4"/>
      <c r="OJ9" s="26" t="s">
        <v>3650</v>
      </c>
      <c r="OK9" s="4"/>
      <c r="OL9" s="4"/>
      <c r="OM9" s="26" t="s">
        <v>3651</v>
      </c>
      <c r="ON9" s="4"/>
      <c r="OO9" s="4"/>
      <c r="OP9" s="4"/>
      <c r="OQ9" s="4"/>
      <c r="OR9" s="4"/>
      <c r="OS9" s="4" t="s">
        <v>3652</v>
      </c>
      <c r="OT9" s="26" t="s">
        <v>3653</v>
      </c>
      <c r="OU9" s="4"/>
      <c r="OV9" s="4"/>
      <c r="OW9" s="4"/>
      <c r="OX9" s="4"/>
      <c r="OY9" s="4"/>
      <c r="OZ9" s="4"/>
      <c r="PA9" s="4"/>
      <c r="PB9" s="4"/>
      <c r="PC9" s="4"/>
      <c r="PD9" s="4"/>
      <c r="PE9" s="4"/>
      <c r="PF9" s="4"/>
      <c r="PG9" s="4"/>
      <c r="PH9" s="4"/>
      <c r="PI9" s="4"/>
      <c r="PJ9" s="4"/>
      <c r="PK9" s="4"/>
      <c r="PL9" s="4"/>
      <c r="PM9" s="4"/>
      <c r="PN9" s="4"/>
      <c r="PO9" s="4"/>
      <c r="PP9" s="4"/>
      <c r="PQ9" s="26" t="s">
        <v>3654</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9"/>
      <c r="TE9" s="49"/>
      <c r="TF9" s="4"/>
      <c r="TG9" s="4"/>
      <c r="TH9" s="4"/>
      <c r="TI9" s="4"/>
      <c r="TJ9" s="4"/>
      <c r="TK9" s="4"/>
      <c r="TL9" s="4"/>
      <c r="TM9" s="26" t="s">
        <v>3655</v>
      </c>
      <c r="TN9" s="4"/>
      <c r="TO9" s="4"/>
      <c r="TP9" s="4"/>
      <c r="TQ9" s="4"/>
      <c r="TR9" s="4"/>
      <c r="TS9" s="4"/>
      <c r="TT9" s="4"/>
      <c r="TU9" s="26" t="s">
        <v>3656</v>
      </c>
      <c r="TV9" s="4"/>
      <c r="TW9" s="26" t="s">
        <v>3657</v>
      </c>
      <c r="TX9" s="4"/>
      <c r="TY9" s="4"/>
      <c r="TZ9" s="4"/>
      <c r="UA9" s="4"/>
      <c r="UB9" s="4"/>
      <c r="UC9" s="4"/>
      <c r="UD9" s="26" t="s">
        <v>3658</v>
      </c>
      <c r="UE9" s="4"/>
      <c r="UF9" s="26" t="s">
        <v>3659</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6" t="s">
        <v>3660</v>
      </c>
      <c r="VI9" s="4"/>
      <c r="VJ9" s="4"/>
      <c r="VK9" s="4"/>
      <c r="VL9" s="4"/>
      <c r="VM9" s="4"/>
      <c r="VN9" s="50"/>
      <c r="VO9" s="50"/>
      <c r="VP9" s="50"/>
      <c r="VQ9" s="50"/>
      <c r="VR9" s="50"/>
      <c r="VS9" s="50"/>
      <c r="VT9" s="50"/>
      <c r="VU9" s="50"/>
      <c r="VV9" s="50"/>
      <c r="VW9" s="50"/>
      <c r="VX9" s="50"/>
      <c r="VY9" s="50"/>
    </row>
    <row r="10" spans="1:662" ht="40.5" x14ac:dyDescent="0.35">
      <c r="A10" s="6" t="s">
        <v>2987</v>
      </c>
      <c r="B10" s="6" t="s">
        <v>3661</v>
      </c>
      <c r="C10" s="26" t="s">
        <v>2192</v>
      </c>
      <c r="D10" s="26" t="s">
        <v>3662</v>
      </c>
      <c r="E10" s="4" t="s">
        <v>3663</v>
      </c>
      <c r="F10" s="6" t="s">
        <v>3664</v>
      </c>
      <c r="G10" s="29" t="s">
        <v>3665</v>
      </c>
      <c r="H10" s="8">
        <f t="shared" ref="H10:H73" si="11">LEN(A10)</f>
        <v>24</v>
      </c>
      <c r="I10" s="16"/>
      <c r="J10" s="16"/>
      <c r="K10" s="16"/>
      <c r="L10" s="16"/>
      <c r="M10" s="16"/>
      <c r="N10" s="16"/>
      <c r="O10" s="16"/>
      <c r="P10" s="16"/>
      <c r="Q10" s="16"/>
      <c r="R10" s="36"/>
      <c r="S10" s="16"/>
      <c r="T10" s="16"/>
      <c r="U10" s="16"/>
      <c r="V10" s="16"/>
      <c r="W10" s="16"/>
      <c r="X10" s="16"/>
      <c r="Y10" s="16"/>
      <c r="Z10" s="16"/>
      <c r="AA10" s="16"/>
      <c r="AB10" s="16"/>
      <c r="AC10" s="36"/>
      <c r="AD10" s="16"/>
      <c r="AE10" s="36"/>
      <c r="AF10" s="16"/>
      <c r="AG10" s="16"/>
      <c r="AH10" s="16"/>
      <c r="AI10" s="16"/>
      <c r="AJ10" s="16"/>
      <c r="AK10" s="16"/>
      <c r="AL10" s="16"/>
      <c r="AM10" s="16"/>
      <c r="AN10" s="16"/>
      <c r="AO10" s="16"/>
      <c r="AP10" s="16"/>
      <c r="AQ10" s="16"/>
      <c r="AR10" s="16"/>
      <c r="AS10" s="16"/>
      <c r="AT10" s="16"/>
      <c r="AU10" s="16"/>
      <c r="AV10" s="36"/>
      <c r="AW10" s="16"/>
      <c r="AX10" s="16"/>
      <c r="AY10" s="16"/>
      <c r="AZ10" s="16"/>
      <c r="BA10" s="26" t="s">
        <v>3666</v>
      </c>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26" t="s">
        <v>3667</v>
      </c>
      <c r="CF10" s="16"/>
      <c r="CG10" s="26" t="s">
        <v>3668</v>
      </c>
      <c r="CH10" s="16"/>
      <c r="CI10" s="26" t="s">
        <v>3669</v>
      </c>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26" t="s">
        <v>3670</v>
      </c>
      <c r="DS10" s="26" t="s">
        <v>3671</v>
      </c>
      <c r="DT10" s="16"/>
      <c r="DU10" s="16"/>
      <c r="DV10" s="16"/>
      <c r="DW10" s="16"/>
      <c r="DX10" s="16"/>
      <c r="DY10" s="16"/>
      <c r="DZ10" s="16"/>
      <c r="EA10" s="36"/>
      <c r="EB10" s="16"/>
      <c r="EC10" s="16"/>
      <c r="ED10" s="26" t="s">
        <v>3672</v>
      </c>
      <c r="EE10" s="16"/>
      <c r="EF10" s="16"/>
      <c r="EG10" s="16"/>
      <c r="EH10" s="36"/>
      <c r="EI10" s="16"/>
      <c r="EJ10" s="16"/>
      <c r="EK10" s="16"/>
      <c r="EL10" s="16"/>
      <c r="EM10" s="16"/>
      <c r="EN10" s="16"/>
      <c r="EO10" s="16"/>
      <c r="EP10" s="16"/>
      <c r="EQ10" s="16"/>
      <c r="ER10" s="16"/>
      <c r="ES10" s="16"/>
      <c r="ET10" s="26" t="s">
        <v>3673</v>
      </c>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26" t="s">
        <v>3674</v>
      </c>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26" t="s">
        <v>3675</v>
      </c>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36"/>
      <c r="IB10" s="16"/>
      <c r="IC10" s="16"/>
      <c r="ID10" s="16"/>
      <c r="IE10" s="16"/>
      <c r="IF10" s="16"/>
      <c r="IG10" s="16"/>
      <c r="IH10" s="16"/>
      <c r="II10" s="16"/>
      <c r="IJ10" s="16"/>
      <c r="IK10" s="36"/>
      <c r="IL10" s="16"/>
      <c r="IM10" s="26" t="s">
        <v>3676</v>
      </c>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36"/>
      <c r="MZ10" s="36"/>
      <c r="NA10" s="16"/>
      <c r="NB10" s="36"/>
      <c r="NC10" s="3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26" t="s">
        <v>3677</v>
      </c>
      <c r="OK10" s="16"/>
      <c r="OL10" s="16"/>
      <c r="OM10" s="26" t="s">
        <v>3678</v>
      </c>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26" t="s">
        <v>3679</v>
      </c>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36"/>
      <c r="TE10" s="36"/>
      <c r="TF10" s="16"/>
      <c r="TG10" s="16"/>
      <c r="TH10" s="16"/>
      <c r="TI10" s="16"/>
      <c r="TJ10" s="16"/>
      <c r="TK10" s="16"/>
      <c r="TL10" s="16"/>
      <c r="TM10" s="26" t="s">
        <v>3574</v>
      </c>
      <c r="TN10" s="16"/>
      <c r="TO10" s="16"/>
      <c r="TP10" s="16"/>
      <c r="TQ10" s="16"/>
      <c r="TR10" s="16"/>
      <c r="TS10" s="16"/>
      <c r="TT10" s="16"/>
      <c r="TU10" s="26" t="s">
        <v>3680</v>
      </c>
      <c r="TV10" s="16"/>
      <c r="TW10" s="26" t="s">
        <v>3681</v>
      </c>
      <c r="TX10" s="16"/>
      <c r="TY10" s="16"/>
      <c r="TZ10" s="16"/>
      <c r="UA10" s="16"/>
      <c r="UB10" s="16"/>
      <c r="UC10" s="16"/>
      <c r="UD10" s="16"/>
      <c r="UE10" s="16"/>
      <c r="UF10" s="26" t="s">
        <v>3682</v>
      </c>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c r="VO10"/>
      <c r="VP10"/>
      <c r="VQ10"/>
      <c r="VR10"/>
      <c r="VS10"/>
      <c r="VT10"/>
      <c r="VU10"/>
      <c r="VV10"/>
      <c r="VW10"/>
      <c r="VX10"/>
      <c r="VY10"/>
    </row>
    <row r="11" spans="1:662" ht="40.5" x14ac:dyDescent="0.35">
      <c r="A11" s="6" t="s">
        <v>2985</v>
      </c>
      <c r="B11" s="6" t="s">
        <v>3683</v>
      </c>
      <c r="C11" s="26" t="s">
        <v>2195</v>
      </c>
      <c r="D11" s="26" t="s">
        <v>3684</v>
      </c>
      <c r="E11" s="4">
        <v>901510114</v>
      </c>
      <c r="F11" s="6" t="s">
        <v>3685</v>
      </c>
      <c r="G11" s="29" t="s">
        <v>3686</v>
      </c>
      <c r="H11" s="8">
        <f t="shared" si="11"/>
        <v>29</v>
      </c>
      <c r="I11" s="16"/>
      <c r="J11" s="16"/>
      <c r="K11" s="16"/>
      <c r="L11" s="16"/>
      <c r="M11" s="16"/>
      <c r="N11" s="16"/>
      <c r="O11" s="16"/>
      <c r="P11" s="16"/>
      <c r="Q11" s="16"/>
      <c r="R11" s="36"/>
      <c r="S11" s="16"/>
      <c r="T11" s="16"/>
      <c r="U11" s="16"/>
      <c r="V11" s="16"/>
      <c r="W11" s="16"/>
      <c r="X11" s="16"/>
      <c r="Y11" s="16"/>
      <c r="Z11" s="16"/>
      <c r="AA11" s="16"/>
      <c r="AB11" s="16"/>
      <c r="AC11" s="36"/>
      <c r="AD11" s="16"/>
      <c r="AE11" s="36"/>
      <c r="AF11" s="16"/>
      <c r="AG11" s="16"/>
      <c r="AH11" s="16"/>
      <c r="AI11" s="16"/>
      <c r="AJ11" s="16"/>
      <c r="AK11" s="16"/>
      <c r="AL11" s="16"/>
      <c r="AM11" s="16"/>
      <c r="AN11" s="16"/>
      <c r="AO11" s="16"/>
      <c r="AP11" s="16"/>
      <c r="AQ11" s="16"/>
      <c r="AR11" s="16"/>
      <c r="AS11" s="16"/>
      <c r="AT11" s="16"/>
      <c r="AU11" s="16"/>
      <c r="AV11" s="36"/>
      <c r="AW11" s="16"/>
      <c r="AX11" s="16"/>
      <c r="AY11" s="16"/>
      <c r="AZ11" s="16"/>
      <c r="BA11" s="26" t="s">
        <v>3687</v>
      </c>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36"/>
      <c r="CF11" s="16"/>
      <c r="CG11" s="16"/>
      <c r="CH11" s="16"/>
      <c r="CI11" s="26" t="s">
        <v>3688</v>
      </c>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26" t="s">
        <v>3689</v>
      </c>
      <c r="DS11" s="26" t="s">
        <v>3690</v>
      </c>
      <c r="DT11" s="16"/>
      <c r="DU11" s="16"/>
      <c r="DV11" s="16"/>
      <c r="DW11" s="16"/>
      <c r="DX11" s="16"/>
      <c r="DY11" s="16"/>
      <c r="DZ11" s="16"/>
      <c r="EA11" s="36"/>
      <c r="EB11" s="16"/>
      <c r="EC11" s="16"/>
      <c r="ED11" s="26" t="s">
        <v>3691</v>
      </c>
      <c r="EE11" s="16"/>
      <c r="EF11" s="16"/>
      <c r="EG11" s="16"/>
      <c r="EH11" s="3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26" t="s">
        <v>3692</v>
      </c>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36"/>
      <c r="IB11" s="16"/>
      <c r="IC11" s="16"/>
      <c r="ID11" s="16"/>
      <c r="IE11" s="16"/>
      <c r="IF11" s="16"/>
      <c r="IG11" s="16"/>
      <c r="IH11" s="16"/>
      <c r="II11" s="16"/>
      <c r="IJ11" s="16"/>
      <c r="IK11" s="36"/>
      <c r="IL11" s="16"/>
      <c r="IM11" s="26" t="s">
        <v>3693</v>
      </c>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36"/>
      <c r="MZ11" s="36"/>
      <c r="NA11" s="16"/>
      <c r="NB11" s="36"/>
      <c r="NC11" s="3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26" t="s">
        <v>3694</v>
      </c>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26" t="s">
        <v>3695</v>
      </c>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36"/>
      <c r="TE11" s="36"/>
      <c r="TF11" s="16"/>
      <c r="TG11" s="16"/>
      <c r="TH11" s="16"/>
      <c r="TI11" s="16"/>
      <c r="TJ11" s="16"/>
      <c r="TK11" s="16"/>
      <c r="TL11" s="16"/>
      <c r="TM11" s="16"/>
      <c r="TN11" s="16"/>
      <c r="TO11" s="16"/>
      <c r="TP11" s="16"/>
      <c r="TQ11" s="16"/>
      <c r="TR11" s="16"/>
      <c r="TS11" s="16"/>
      <c r="TT11" s="16"/>
      <c r="TU11" s="26" t="s">
        <v>3696</v>
      </c>
      <c r="TV11" s="16"/>
      <c r="TW11" s="16"/>
      <c r="TX11" s="16"/>
      <c r="TY11" s="16"/>
      <c r="TZ11" s="16"/>
      <c r="UA11" s="16"/>
      <c r="UB11" s="16"/>
      <c r="UC11" s="16"/>
      <c r="UD11" s="16"/>
      <c r="UE11" s="16"/>
      <c r="UF11" s="26" t="s">
        <v>3697</v>
      </c>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c r="VO11"/>
      <c r="VP11"/>
      <c r="VQ11"/>
      <c r="VR11"/>
      <c r="VS11"/>
      <c r="VT11"/>
      <c r="VU11"/>
      <c r="VV11"/>
      <c r="VW11"/>
      <c r="VX11"/>
      <c r="VY11"/>
    </row>
    <row r="12" spans="1:662" ht="40.5" x14ac:dyDescent="0.35">
      <c r="A12" s="6" t="s">
        <v>2986</v>
      </c>
      <c r="B12" s="6" t="s">
        <v>3698</v>
      </c>
      <c r="C12" s="26" t="s">
        <v>2199</v>
      </c>
      <c r="D12" s="26" t="s">
        <v>3699</v>
      </c>
      <c r="E12" s="4">
        <v>901510112</v>
      </c>
      <c r="F12" s="6" t="s">
        <v>3700</v>
      </c>
      <c r="G12" s="29" t="s">
        <v>3701</v>
      </c>
      <c r="H12" s="8">
        <f t="shared" si="11"/>
        <v>26</v>
      </c>
      <c r="I12" s="16"/>
      <c r="J12" s="16"/>
      <c r="K12" s="16"/>
      <c r="L12" s="16"/>
      <c r="M12" s="16"/>
      <c r="N12" s="16"/>
      <c r="O12" s="16"/>
      <c r="P12" s="16"/>
      <c r="Q12" s="16"/>
      <c r="R12" s="16"/>
      <c r="S12" s="16"/>
      <c r="T12" s="16"/>
      <c r="U12" s="16"/>
      <c r="V12" s="16"/>
      <c r="W12" s="16"/>
      <c r="X12" s="16"/>
      <c r="Y12" s="16"/>
      <c r="Z12" s="16"/>
      <c r="AA12" s="16"/>
      <c r="AB12" s="16"/>
      <c r="AC12" s="36"/>
      <c r="AD12" s="16"/>
      <c r="AE12" s="36"/>
      <c r="AF12" s="16"/>
      <c r="AG12" s="16"/>
      <c r="AH12" s="16"/>
      <c r="AI12" s="16"/>
      <c r="AJ12" s="16"/>
      <c r="AK12" s="16"/>
      <c r="AL12" s="16"/>
      <c r="AM12" s="16"/>
      <c r="AN12" s="16"/>
      <c r="AO12" s="16"/>
      <c r="AP12" s="16"/>
      <c r="AQ12" s="16"/>
      <c r="AR12" s="16"/>
      <c r="AS12" s="16"/>
      <c r="AT12" s="16"/>
      <c r="AU12" s="16"/>
      <c r="AV12" s="36"/>
      <c r="AW12" s="16"/>
      <c r="AX12" s="16"/>
      <c r="AY12" s="16"/>
      <c r="AZ12" s="16"/>
      <c r="BA12" s="2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36"/>
      <c r="CF12" s="16"/>
      <c r="CG12" s="16"/>
      <c r="CH12" s="16"/>
      <c r="CI12" s="26" t="s">
        <v>3702</v>
      </c>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26" t="s">
        <v>3703</v>
      </c>
      <c r="DS12" s="16"/>
      <c r="DT12" s="16"/>
      <c r="DU12" s="16"/>
      <c r="DV12" s="16"/>
      <c r="DW12" s="16"/>
      <c r="DX12" s="16"/>
      <c r="DY12" s="16"/>
      <c r="DZ12" s="16"/>
      <c r="EA12" s="36"/>
      <c r="EB12" s="16"/>
      <c r="EC12" s="16"/>
      <c r="ED12" s="26" t="s">
        <v>3704</v>
      </c>
      <c r="EE12" s="16"/>
      <c r="EF12" s="16"/>
      <c r="EG12" s="16"/>
      <c r="EH12" s="3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26" t="s">
        <v>3705</v>
      </c>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36"/>
      <c r="IB12" s="16"/>
      <c r="IC12" s="16"/>
      <c r="ID12" s="16"/>
      <c r="IE12" s="16"/>
      <c r="IF12" s="16"/>
      <c r="IG12" s="16"/>
      <c r="IH12" s="16"/>
      <c r="II12" s="16"/>
      <c r="IJ12" s="16"/>
      <c r="IK12" s="36"/>
      <c r="IL12" s="16"/>
      <c r="IM12" s="26" t="s">
        <v>3706</v>
      </c>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36"/>
      <c r="MZ12" s="36"/>
      <c r="NA12" s="16"/>
      <c r="NB12" s="36"/>
      <c r="NC12" s="3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36"/>
      <c r="TE12" s="36"/>
      <c r="TF12" s="16"/>
      <c r="TG12" s="16"/>
      <c r="TH12" s="16"/>
      <c r="TI12" s="16"/>
      <c r="TJ12" s="16"/>
      <c r="TK12" s="16"/>
      <c r="TL12" s="16"/>
      <c r="TM12" s="16"/>
      <c r="TN12" s="16"/>
      <c r="TO12" s="16"/>
      <c r="TP12" s="16"/>
      <c r="TQ12" s="16"/>
      <c r="TR12" s="16"/>
      <c r="TS12" s="16"/>
      <c r="TT12" s="16"/>
      <c r="TU12" s="26" t="s">
        <v>3707</v>
      </c>
      <c r="TV12" s="16"/>
      <c r="TW12" s="16"/>
      <c r="TX12" s="16"/>
      <c r="TY12" s="16"/>
      <c r="TZ12" s="16"/>
      <c r="UA12" s="16"/>
      <c r="UB12" s="16"/>
      <c r="UC12" s="16"/>
      <c r="UD12" s="16"/>
      <c r="UE12" s="16"/>
      <c r="UF12" s="51"/>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c r="VO12"/>
      <c r="VP12"/>
      <c r="VQ12"/>
      <c r="VR12"/>
      <c r="VS12"/>
      <c r="VT12"/>
      <c r="VU12"/>
      <c r="VV12"/>
      <c r="VW12"/>
      <c r="VX12"/>
      <c r="VY12"/>
    </row>
    <row r="13" spans="1:662" ht="40.5" x14ac:dyDescent="0.35">
      <c r="A13" s="6" t="s">
        <v>2984</v>
      </c>
      <c r="B13" s="6" t="s">
        <v>3683</v>
      </c>
      <c r="C13" s="26" t="s">
        <v>2202</v>
      </c>
      <c r="D13" s="26" t="s">
        <v>3708</v>
      </c>
      <c r="E13" s="4" t="s">
        <v>3709</v>
      </c>
      <c r="F13" s="6" t="s">
        <v>3710</v>
      </c>
      <c r="G13" s="29" t="s">
        <v>3711</v>
      </c>
      <c r="H13" s="8">
        <f t="shared" si="11"/>
        <v>25</v>
      </c>
      <c r="I13" s="16"/>
      <c r="J13" s="16"/>
      <c r="K13" s="16"/>
      <c r="L13" s="16"/>
      <c r="M13" s="16"/>
      <c r="N13" s="16"/>
      <c r="O13" s="16"/>
      <c r="P13" s="16"/>
      <c r="Q13" s="16"/>
      <c r="R13" s="36"/>
      <c r="S13" s="16"/>
      <c r="T13" s="16"/>
      <c r="U13" s="16"/>
      <c r="V13" s="16"/>
      <c r="W13" s="16"/>
      <c r="X13" s="16"/>
      <c r="Y13" s="16"/>
      <c r="Z13" s="16"/>
      <c r="AA13" s="16"/>
      <c r="AB13" s="16"/>
      <c r="AC13" s="36"/>
      <c r="AD13" s="16"/>
      <c r="AE13" s="36"/>
      <c r="AF13" s="16"/>
      <c r="AG13" s="16"/>
      <c r="AH13" s="16"/>
      <c r="AI13" s="16"/>
      <c r="AJ13" s="16"/>
      <c r="AK13" s="16"/>
      <c r="AL13" s="16"/>
      <c r="AM13" s="16"/>
      <c r="AN13" s="16"/>
      <c r="AO13" s="16"/>
      <c r="AP13" s="16"/>
      <c r="AQ13" s="16"/>
      <c r="AR13" s="16"/>
      <c r="AS13" s="16"/>
      <c r="AT13" s="16"/>
      <c r="AU13" s="16"/>
      <c r="AV13" s="36"/>
      <c r="AW13" s="16"/>
      <c r="AX13" s="16"/>
      <c r="AY13" s="16"/>
      <c r="AZ13" s="16"/>
      <c r="BA13" s="51"/>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36"/>
      <c r="CF13" s="16"/>
      <c r="CG13" s="16"/>
      <c r="CH13" s="16"/>
      <c r="CI13" s="26" t="s">
        <v>3712</v>
      </c>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26"/>
      <c r="DS13" s="16"/>
      <c r="DT13" s="16"/>
      <c r="DU13" s="16"/>
      <c r="DV13" s="16"/>
      <c r="DW13" s="16"/>
      <c r="DX13" s="16"/>
      <c r="DY13" s="16"/>
      <c r="DZ13" s="16"/>
      <c r="EA13" s="36"/>
      <c r="EB13" s="16"/>
      <c r="EC13" s="16"/>
      <c r="ED13" s="26" t="s">
        <v>3713</v>
      </c>
      <c r="EE13" s="16"/>
      <c r="EF13" s="16"/>
      <c r="EG13" s="16"/>
      <c r="EH13" s="3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51"/>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36"/>
      <c r="IB13" s="16"/>
      <c r="IC13" s="16"/>
      <c r="ID13" s="16"/>
      <c r="IE13" s="16"/>
      <c r="IF13" s="16"/>
      <c r="IG13" s="16"/>
      <c r="IH13" s="16"/>
      <c r="II13" s="16"/>
      <c r="IJ13" s="16"/>
      <c r="IK13" s="3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36"/>
      <c r="MZ13" s="36"/>
      <c r="NA13" s="16"/>
      <c r="NB13" s="36"/>
      <c r="NC13" s="3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c r="SL13" s="16"/>
      <c r="SM13" s="16"/>
      <c r="SN13" s="16"/>
      <c r="SO13" s="16"/>
      <c r="SP13" s="16"/>
      <c r="SQ13" s="16"/>
      <c r="SR13" s="16"/>
      <c r="SS13" s="16"/>
      <c r="ST13" s="16"/>
      <c r="SU13" s="16"/>
      <c r="SV13" s="16"/>
      <c r="SW13" s="16"/>
      <c r="SX13" s="16"/>
      <c r="SY13" s="16"/>
      <c r="SZ13" s="16"/>
      <c r="TA13" s="16"/>
      <c r="TB13" s="16"/>
      <c r="TC13" s="16"/>
      <c r="TD13" s="36"/>
      <c r="TE13" s="36"/>
      <c r="TF13" s="16"/>
      <c r="TG13" s="16"/>
      <c r="TH13" s="16"/>
      <c r="TI13" s="16"/>
      <c r="TJ13" s="16"/>
      <c r="TK13" s="16"/>
      <c r="TL13" s="16"/>
      <c r="TM13" s="16"/>
      <c r="TN13" s="16"/>
      <c r="TO13" s="16"/>
      <c r="TP13" s="16"/>
      <c r="TQ13" s="16"/>
      <c r="TR13" s="16"/>
      <c r="TS13" s="16"/>
      <c r="TT13" s="16"/>
      <c r="TU13" s="26" t="s">
        <v>3714</v>
      </c>
      <c r="TV13" s="16"/>
      <c r="TW13" s="16"/>
      <c r="TX13" s="16"/>
      <c r="TY13" s="16"/>
      <c r="TZ13" s="16"/>
      <c r="UA13" s="16"/>
      <c r="UB13" s="16"/>
      <c r="UC13" s="16"/>
      <c r="UD13" s="16"/>
      <c r="UE13" s="16"/>
      <c r="UF13" s="16"/>
      <c r="UG13" s="16"/>
      <c r="UH13" s="16"/>
      <c r="UI13" s="16"/>
      <c r="UJ13" s="16"/>
      <c r="UK13" s="16"/>
      <c r="UL13" s="16"/>
      <c r="UM13" s="16"/>
      <c r="UN13" s="16"/>
      <c r="UO13" s="16"/>
      <c r="UP13" s="16"/>
      <c r="UQ13" s="16"/>
      <c r="UR13" s="16"/>
      <c r="US13" s="16"/>
      <c r="UT13" s="16"/>
      <c r="UU13" s="16"/>
      <c r="UV13" s="16"/>
      <c r="UW13" s="16"/>
      <c r="UX13" s="16"/>
      <c r="UY13" s="16"/>
      <c r="UZ13" s="16"/>
      <c r="VA13" s="16"/>
      <c r="VB13" s="16"/>
      <c r="VC13" s="16"/>
      <c r="VD13" s="16"/>
      <c r="VE13" s="16"/>
      <c r="VF13" s="16"/>
      <c r="VG13" s="16"/>
      <c r="VH13" s="16"/>
      <c r="VI13" s="16"/>
      <c r="VJ13" s="16"/>
      <c r="VK13" s="16"/>
      <c r="VL13" s="16"/>
      <c r="VM13" s="16"/>
      <c r="VN13"/>
      <c r="VO13"/>
      <c r="VP13"/>
      <c r="VQ13"/>
      <c r="VR13"/>
      <c r="VS13"/>
      <c r="VT13"/>
      <c r="VU13"/>
      <c r="VV13"/>
      <c r="VW13"/>
      <c r="VX13"/>
      <c r="VY13"/>
    </row>
    <row r="14" spans="1:662" ht="27" x14ac:dyDescent="0.25">
      <c r="A14" s="6" t="s">
        <v>3167</v>
      </c>
      <c r="B14" s="6" t="s">
        <v>3715</v>
      </c>
      <c r="C14" s="26" t="s">
        <v>2205</v>
      </c>
      <c r="D14" s="26" t="s">
        <v>3716</v>
      </c>
      <c r="E14" s="4">
        <v>100101101</v>
      </c>
      <c r="F14" s="6" t="s">
        <v>3717</v>
      </c>
      <c r="G14" s="29" t="s">
        <v>3711</v>
      </c>
      <c r="H14" s="8">
        <f t="shared" si="11"/>
        <v>24</v>
      </c>
    </row>
    <row r="15" spans="1:662" ht="40.5" x14ac:dyDescent="0.25">
      <c r="A15" s="6" t="s">
        <v>3168</v>
      </c>
      <c r="B15" s="6" t="s">
        <v>3661</v>
      </c>
      <c r="C15" s="26" t="s">
        <v>3718</v>
      </c>
      <c r="D15" s="26" t="s">
        <v>3719</v>
      </c>
      <c r="E15" s="4">
        <v>200410000</v>
      </c>
      <c r="F15" s="6" t="s">
        <v>3720</v>
      </c>
      <c r="G15" s="29" t="s">
        <v>3711</v>
      </c>
      <c r="H15" s="8">
        <f t="shared" si="11"/>
        <v>29</v>
      </c>
    </row>
    <row r="16" spans="1:662" ht="27" x14ac:dyDescent="0.25">
      <c r="A16" s="6" t="s">
        <v>2982</v>
      </c>
      <c r="B16" s="6" t="s">
        <v>3661</v>
      </c>
      <c r="C16" s="26" t="s">
        <v>3721</v>
      </c>
      <c r="D16" s="26" t="s">
        <v>3722</v>
      </c>
      <c r="E16" s="4" t="s">
        <v>3723</v>
      </c>
      <c r="F16" s="6" t="s">
        <v>3724</v>
      </c>
      <c r="G16" s="29" t="s">
        <v>3725</v>
      </c>
      <c r="H16" s="8">
        <f t="shared" si="11"/>
        <v>27</v>
      </c>
    </row>
    <row r="17" spans="1:8" ht="27" x14ac:dyDescent="0.25">
      <c r="A17" s="6" t="s">
        <v>2983</v>
      </c>
      <c r="B17" s="6" t="s">
        <v>3683</v>
      </c>
      <c r="C17" s="26" t="s">
        <v>3726</v>
      </c>
      <c r="D17" s="26" t="s">
        <v>3727</v>
      </c>
      <c r="E17" s="4">
        <v>300301000</v>
      </c>
      <c r="F17" s="6" t="s">
        <v>3728</v>
      </c>
      <c r="G17" s="29" t="s">
        <v>3729</v>
      </c>
      <c r="H17" s="8">
        <f t="shared" si="11"/>
        <v>19</v>
      </c>
    </row>
    <row r="18" spans="1:8" ht="40.5" x14ac:dyDescent="0.25">
      <c r="A18" s="6" t="s">
        <v>3104</v>
      </c>
      <c r="B18" s="4" t="s">
        <v>3730</v>
      </c>
      <c r="C18" s="26" t="s">
        <v>3731</v>
      </c>
      <c r="D18" s="26" t="s">
        <v>3732</v>
      </c>
      <c r="E18" s="4">
        <v>503001000</v>
      </c>
      <c r="F18" s="6" t="s">
        <v>3733</v>
      </c>
      <c r="G18" s="29" t="s">
        <v>3734</v>
      </c>
      <c r="H18" s="8">
        <f t="shared" si="11"/>
        <v>35</v>
      </c>
    </row>
    <row r="19" spans="1:8" ht="40.5" x14ac:dyDescent="0.25">
      <c r="A19" s="6" t="s">
        <v>3105</v>
      </c>
      <c r="B19" s="6" t="s">
        <v>3683</v>
      </c>
      <c r="C19" s="26" t="s">
        <v>3735</v>
      </c>
      <c r="D19" s="26" t="s">
        <v>3736</v>
      </c>
      <c r="E19" s="4">
        <v>503501000</v>
      </c>
      <c r="F19" s="6" t="s">
        <v>3737</v>
      </c>
      <c r="G19" s="29" t="s">
        <v>3738</v>
      </c>
      <c r="H19" s="8">
        <f t="shared" si="11"/>
        <v>32</v>
      </c>
    </row>
    <row r="20" spans="1:8" ht="40.5" x14ac:dyDescent="0.25">
      <c r="A20" s="6" t="s">
        <v>3173</v>
      </c>
      <c r="B20" s="6" t="s">
        <v>3715</v>
      </c>
      <c r="C20" s="26" t="s">
        <v>3739</v>
      </c>
      <c r="D20" s="26" t="s">
        <v>3740</v>
      </c>
      <c r="E20" s="4" t="s">
        <v>3741</v>
      </c>
      <c r="F20" s="6" t="s">
        <v>3742</v>
      </c>
      <c r="G20" s="29" t="s">
        <v>3734</v>
      </c>
      <c r="H20" s="8">
        <f t="shared" si="11"/>
        <v>25</v>
      </c>
    </row>
    <row r="21" spans="1:8" ht="27" x14ac:dyDescent="0.25">
      <c r="A21" s="6" t="s">
        <v>3174</v>
      </c>
      <c r="B21" s="6" t="s">
        <v>3715</v>
      </c>
      <c r="C21" s="26" t="s">
        <v>3743</v>
      </c>
      <c r="D21" s="26" t="s">
        <v>3744</v>
      </c>
      <c r="E21" s="4">
        <v>600208000</v>
      </c>
      <c r="F21" s="6" t="s">
        <v>3745</v>
      </c>
      <c r="G21" s="29" t="s">
        <v>3734</v>
      </c>
      <c r="H21" s="8">
        <f t="shared" si="11"/>
        <v>34</v>
      </c>
    </row>
    <row r="22" spans="1:8" ht="27" x14ac:dyDescent="0.25">
      <c r="A22" s="6" t="s">
        <v>3169</v>
      </c>
      <c r="B22" s="6" t="s">
        <v>3661</v>
      </c>
      <c r="C22" s="26" t="s">
        <v>3746</v>
      </c>
      <c r="D22" s="26" t="s">
        <v>3747</v>
      </c>
      <c r="E22" s="4">
        <v>710101101</v>
      </c>
      <c r="F22" s="6" t="s">
        <v>3748</v>
      </c>
      <c r="G22" s="29" t="s">
        <v>3749</v>
      </c>
      <c r="H22" s="8">
        <f t="shared" si="11"/>
        <v>29</v>
      </c>
    </row>
    <row r="23" spans="1:8" ht="27" x14ac:dyDescent="0.25">
      <c r="A23" s="6" t="s">
        <v>3170</v>
      </c>
      <c r="B23" s="6" t="s">
        <v>3750</v>
      </c>
      <c r="C23" s="26" t="s">
        <v>3751</v>
      </c>
      <c r="D23" s="26" t="s">
        <v>3752</v>
      </c>
      <c r="E23" s="4" t="s">
        <v>3753</v>
      </c>
      <c r="F23" s="6" t="s">
        <v>3754</v>
      </c>
      <c r="G23" s="29" t="s">
        <v>3734</v>
      </c>
      <c r="H23" s="8">
        <f t="shared" si="11"/>
        <v>18</v>
      </c>
    </row>
    <row r="24" spans="1:8" ht="27" x14ac:dyDescent="0.25">
      <c r="A24" s="6" t="s">
        <v>3640</v>
      </c>
      <c r="B24" s="6" t="s">
        <v>3683</v>
      </c>
      <c r="C24" s="26" t="s">
        <v>3751</v>
      </c>
      <c r="D24" s="26" t="s">
        <v>3752</v>
      </c>
      <c r="E24" s="4">
        <v>708901101</v>
      </c>
      <c r="F24" s="6" t="s">
        <v>3754</v>
      </c>
      <c r="G24" s="29" t="s">
        <v>3734</v>
      </c>
      <c r="H24" s="8">
        <f t="shared" si="11"/>
        <v>29</v>
      </c>
    </row>
    <row r="25" spans="1:8" ht="27" x14ac:dyDescent="0.25">
      <c r="A25" s="6" t="s">
        <v>3675</v>
      </c>
      <c r="B25" s="6" t="s">
        <v>3683</v>
      </c>
      <c r="C25" s="26" t="s">
        <v>3751</v>
      </c>
      <c r="D25" s="26" t="s">
        <v>3752</v>
      </c>
      <c r="E25" s="4" t="s">
        <v>3753</v>
      </c>
      <c r="F25" s="6" t="s">
        <v>3754</v>
      </c>
      <c r="G25" s="29" t="s">
        <v>3734</v>
      </c>
      <c r="H25" s="8">
        <f t="shared" si="11"/>
        <v>26</v>
      </c>
    </row>
    <row r="26" spans="1:8" ht="27" x14ac:dyDescent="0.25">
      <c r="A26" s="6" t="s">
        <v>3692</v>
      </c>
      <c r="B26" s="6" t="s">
        <v>3683</v>
      </c>
      <c r="C26" s="26" t="s">
        <v>3751</v>
      </c>
      <c r="D26" s="26" t="s">
        <v>3752</v>
      </c>
      <c r="E26" s="4" t="s">
        <v>3753</v>
      </c>
      <c r="F26" s="6" t="s">
        <v>3754</v>
      </c>
      <c r="G26" s="29" t="s">
        <v>3734</v>
      </c>
      <c r="H26" s="8">
        <f t="shared" si="11"/>
        <v>22</v>
      </c>
    </row>
    <row r="27" spans="1:8" ht="27" x14ac:dyDescent="0.25">
      <c r="A27" s="6" t="s">
        <v>3705</v>
      </c>
      <c r="B27" s="6" t="s">
        <v>3661</v>
      </c>
      <c r="C27" s="26" t="s">
        <v>3751</v>
      </c>
      <c r="D27" s="26" t="s">
        <v>3752</v>
      </c>
      <c r="E27" s="4" t="s">
        <v>3753</v>
      </c>
      <c r="F27" s="6" t="s">
        <v>3754</v>
      </c>
      <c r="G27" s="29" t="s">
        <v>3734</v>
      </c>
      <c r="H27" s="8">
        <f t="shared" si="11"/>
        <v>21</v>
      </c>
    </row>
    <row r="28" spans="1:8" ht="27" x14ac:dyDescent="0.25">
      <c r="A28" s="6" t="s">
        <v>3171</v>
      </c>
      <c r="B28" s="6" t="s">
        <v>3683</v>
      </c>
      <c r="C28" s="26" t="s">
        <v>3755</v>
      </c>
      <c r="D28" s="26" t="s">
        <v>3756</v>
      </c>
      <c r="E28" s="4">
        <v>801901000</v>
      </c>
      <c r="F28" s="6" t="s">
        <v>3757</v>
      </c>
      <c r="G28" s="29" t="s">
        <v>3758</v>
      </c>
      <c r="H28" s="8">
        <f t="shared" si="11"/>
        <v>31</v>
      </c>
    </row>
    <row r="29" spans="1:8" ht="40.5" x14ac:dyDescent="0.25">
      <c r="A29" s="6" t="s">
        <v>3172</v>
      </c>
      <c r="B29" s="6" t="s">
        <v>3715</v>
      </c>
      <c r="C29" s="26" t="s">
        <v>3759</v>
      </c>
      <c r="D29" s="26" t="s">
        <v>3760</v>
      </c>
      <c r="E29" s="4" t="s">
        <v>3761</v>
      </c>
      <c r="F29" s="6" t="s">
        <v>3762</v>
      </c>
      <c r="G29" s="29" t="s">
        <v>3734</v>
      </c>
      <c r="H29" s="8">
        <f t="shared" si="11"/>
        <v>29</v>
      </c>
    </row>
    <row r="30" spans="1:8" ht="27" x14ac:dyDescent="0.25">
      <c r="A30" s="6" t="s">
        <v>3693</v>
      </c>
      <c r="B30" s="6" t="s">
        <v>3715</v>
      </c>
      <c r="C30" s="26" t="s">
        <v>2381</v>
      </c>
      <c r="D30" s="26" t="s">
        <v>3763</v>
      </c>
      <c r="E30" s="4">
        <v>901601000</v>
      </c>
      <c r="F30" s="6" t="s">
        <v>3764</v>
      </c>
      <c r="G30" s="29" t="s">
        <v>3734</v>
      </c>
      <c r="H30" s="8">
        <f t="shared" si="11"/>
        <v>37</v>
      </c>
    </row>
    <row r="31" spans="1:8" ht="27" x14ac:dyDescent="0.25">
      <c r="A31" s="6" t="s">
        <v>3213</v>
      </c>
      <c r="B31" s="6" t="s">
        <v>3595</v>
      </c>
      <c r="C31" s="26" t="s">
        <v>2381</v>
      </c>
      <c r="D31" s="26" t="s">
        <v>3763</v>
      </c>
      <c r="E31" s="4">
        <v>901601000</v>
      </c>
      <c r="F31" s="6" t="s">
        <v>3764</v>
      </c>
      <c r="G31" s="29" t="s">
        <v>3734</v>
      </c>
      <c r="H31" s="8">
        <f t="shared" si="11"/>
        <v>25</v>
      </c>
    </row>
    <row r="32" spans="1:8" ht="27" x14ac:dyDescent="0.25">
      <c r="A32" s="6" t="s">
        <v>3644</v>
      </c>
      <c r="B32" s="6" t="s">
        <v>3715</v>
      </c>
      <c r="C32" s="26" t="s">
        <v>2381</v>
      </c>
      <c r="D32" s="26" t="s">
        <v>3763</v>
      </c>
      <c r="E32" s="4">
        <v>901601000</v>
      </c>
      <c r="F32" s="6" t="s">
        <v>3764</v>
      </c>
      <c r="G32" s="29" t="s">
        <v>3734</v>
      </c>
      <c r="H32" s="8">
        <f t="shared" si="11"/>
        <v>25</v>
      </c>
    </row>
    <row r="33" spans="1:8" ht="27" x14ac:dyDescent="0.25">
      <c r="A33" s="6" t="s">
        <v>3706</v>
      </c>
      <c r="B33" s="6" t="s">
        <v>3595</v>
      </c>
      <c r="C33" s="26" t="s">
        <v>2381</v>
      </c>
      <c r="D33" s="26" t="s">
        <v>3763</v>
      </c>
      <c r="E33" s="4">
        <v>901601000</v>
      </c>
      <c r="F33" s="6" t="s">
        <v>3764</v>
      </c>
      <c r="G33" s="29" t="s">
        <v>3734</v>
      </c>
      <c r="H33" s="8">
        <f t="shared" si="11"/>
        <v>27</v>
      </c>
    </row>
    <row r="34" spans="1:8" ht="27" x14ac:dyDescent="0.25">
      <c r="A34" s="6" t="s">
        <v>3676</v>
      </c>
      <c r="B34" s="6" t="s">
        <v>3661</v>
      </c>
      <c r="C34" s="26" t="s">
        <v>2381</v>
      </c>
      <c r="D34" s="26" t="s">
        <v>3763</v>
      </c>
      <c r="E34" s="4">
        <v>901601000</v>
      </c>
      <c r="F34" s="6" t="s">
        <v>3765</v>
      </c>
      <c r="G34" s="29" t="s">
        <v>3734</v>
      </c>
      <c r="H34" s="8">
        <f t="shared" si="11"/>
        <v>29</v>
      </c>
    </row>
    <row r="35" spans="1:8" ht="40.5" x14ac:dyDescent="0.25">
      <c r="A35" s="6" t="s">
        <v>3214</v>
      </c>
      <c r="B35" s="6" t="s">
        <v>3661</v>
      </c>
      <c r="C35" s="26" t="s">
        <v>2385</v>
      </c>
      <c r="D35" s="26" t="s">
        <v>3766</v>
      </c>
      <c r="E35" s="4">
        <v>901510101</v>
      </c>
      <c r="F35" s="6" t="s">
        <v>3767</v>
      </c>
      <c r="G35" s="29" t="s">
        <v>3711</v>
      </c>
      <c r="H35" s="8">
        <f t="shared" si="11"/>
        <v>24</v>
      </c>
    </row>
    <row r="36" spans="1:8" ht="27" x14ac:dyDescent="0.25">
      <c r="A36" s="6" t="s">
        <v>3215</v>
      </c>
      <c r="B36" s="6" t="s">
        <v>3683</v>
      </c>
      <c r="C36" s="26" t="s">
        <v>2389</v>
      </c>
      <c r="D36" s="26" t="s">
        <v>3768</v>
      </c>
      <c r="E36" s="4">
        <v>900601000</v>
      </c>
      <c r="F36" s="6" t="s">
        <v>3769</v>
      </c>
      <c r="G36" s="29" t="s">
        <v>3770</v>
      </c>
      <c r="H36" s="8">
        <f t="shared" si="11"/>
        <v>25</v>
      </c>
    </row>
    <row r="37" spans="1:8" ht="27" x14ac:dyDescent="0.25">
      <c r="A37" s="6" t="s">
        <v>3216</v>
      </c>
      <c r="B37" s="6" t="s">
        <v>3661</v>
      </c>
      <c r="C37" s="26" t="s">
        <v>2393</v>
      </c>
      <c r="D37" s="26" t="s">
        <v>3771</v>
      </c>
      <c r="E37" s="4" t="s">
        <v>3772</v>
      </c>
      <c r="F37" s="6" t="s">
        <v>3773</v>
      </c>
      <c r="G37" s="29" t="s">
        <v>3711</v>
      </c>
      <c r="H37" s="8">
        <f t="shared" si="11"/>
        <v>22</v>
      </c>
    </row>
    <row r="38" spans="1:8" ht="27" x14ac:dyDescent="0.25">
      <c r="A38" s="6" t="s">
        <v>3175</v>
      </c>
      <c r="B38" s="6" t="s">
        <v>3661</v>
      </c>
      <c r="C38" s="26" t="s">
        <v>3774</v>
      </c>
      <c r="D38" s="26" t="s">
        <v>3775</v>
      </c>
      <c r="E38" s="4">
        <v>1000501000</v>
      </c>
      <c r="F38" s="6" t="s">
        <v>3776</v>
      </c>
      <c r="G38" s="29" t="s">
        <v>3777</v>
      </c>
      <c r="H38" s="8">
        <f t="shared" si="11"/>
        <v>23</v>
      </c>
    </row>
    <row r="39" spans="1:8" ht="27" x14ac:dyDescent="0.25">
      <c r="A39" s="6" t="s">
        <v>3178</v>
      </c>
      <c r="B39" s="6" t="s">
        <v>3715</v>
      </c>
      <c r="C39" s="26" t="s">
        <v>3778</v>
      </c>
      <c r="D39" s="26" t="s">
        <v>3779</v>
      </c>
      <c r="E39" s="4" t="s">
        <v>3780</v>
      </c>
      <c r="F39" s="6" t="s">
        <v>3781</v>
      </c>
      <c r="G39" s="29" t="s">
        <v>3734</v>
      </c>
      <c r="H39" s="8">
        <f t="shared" si="11"/>
        <v>20</v>
      </c>
    </row>
    <row r="40" spans="1:8" ht="27" x14ac:dyDescent="0.25">
      <c r="A40" s="6" t="s">
        <v>3179</v>
      </c>
      <c r="B40" s="6" t="s">
        <v>3683</v>
      </c>
      <c r="C40" s="26" t="s">
        <v>3782</v>
      </c>
      <c r="D40" s="26" t="s">
        <v>3783</v>
      </c>
      <c r="E40" s="4">
        <v>1304801000</v>
      </c>
      <c r="F40" s="6" t="s">
        <v>3784</v>
      </c>
      <c r="G40" s="29" t="s">
        <v>3711</v>
      </c>
      <c r="H40" s="8">
        <f t="shared" si="11"/>
        <v>21</v>
      </c>
    </row>
    <row r="41" spans="1:8" ht="27" x14ac:dyDescent="0.25">
      <c r="A41" s="6" t="s">
        <v>3180</v>
      </c>
      <c r="B41" s="6" t="s">
        <v>3661</v>
      </c>
      <c r="C41" s="26" t="s">
        <v>3785</v>
      </c>
      <c r="D41" s="26" t="s">
        <v>3786</v>
      </c>
      <c r="E41" s="4">
        <v>1403919000</v>
      </c>
      <c r="F41" s="6" t="s">
        <v>3787</v>
      </c>
      <c r="G41" s="29" t="s">
        <v>3734</v>
      </c>
      <c r="H41" s="8">
        <f t="shared" si="11"/>
        <v>32</v>
      </c>
    </row>
    <row r="42" spans="1:8" ht="27" x14ac:dyDescent="0.25">
      <c r="A42" s="6" t="s">
        <v>3181</v>
      </c>
      <c r="B42" s="6" t="s">
        <v>3715</v>
      </c>
      <c r="C42" s="26" t="s">
        <v>3788</v>
      </c>
      <c r="D42" s="26" t="s">
        <v>3789</v>
      </c>
      <c r="E42" s="4">
        <v>1403918000</v>
      </c>
      <c r="F42" s="6" t="s">
        <v>3790</v>
      </c>
      <c r="G42" s="29" t="s">
        <v>3711</v>
      </c>
      <c r="H42" s="8">
        <f t="shared" si="11"/>
        <v>29</v>
      </c>
    </row>
    <row r="43" spans="1:8" ht="27" x14ac:dyDescent="0.25">
      <c r="A43" s="6" t="s">
        <v>3641</v>
      </c>
      <c r="B43" s="6" t="s">
        <v>3661</v>
      </c>
      <c r="C43" s="26" t="s">
        <v>3791</v>
      </c>
      <c r="D43" s="26" t="s">
        <v>3792</v>
      </c>
      <c r="E43" s="4">
        <v>1412001000</v>
      </c>
      <c r="F43" s="6" t="s">
        <v>3793</v>
      </c>
      <c r="G43" s="29" t="s">
        <v>3794</v>
      </c>
      <c r="H43" s="8">
        <f t="shared" si="11"/>
        <v>22</v>
      </c>
    </row>
    <row r="44" spans="1:8" ht="27" x14ac:dyDescent="0.25">
      <c r="A44" s="6" t="s">
        <v>3182</v>
      </c>
      <c r="B44" s="6" t="s">
        <v>3661</v>
      </c>
      <c r="C44" s="26" t="s">
        <v>3791</v>
      </c>
      <c r="D44" s="26" t="s">
        <v>3792</v>
      </c>
      <c r="E44" s="4">
        <v>1412001000</v>
      </c>
      <c r="F44" s="6" t="s">
        <v>3793</v>
      </c>
      <c r="G44" s="29" t="s">
        <v>3795</v>
      </c>
      <c r="H44" s="8">
        <f t="shared" si="11"/>
        <v>27</v>
      </c>
    </row>
    <row r="45" spans="1:8" ht="40.5" x14ac:dyDescent="0.25">
      <c r="A45" s="6" t="s">
        <v>3184</v>
      </c>
      <c r="B45" s="6" t="s">
        <v>3683</v>
      </c>
      <c r="C45" s="26" t="s">
        <v>3796</v>
      </c>
      <c r="D45" s="26" t="s">
        <v>3797</v>
      </c>
      <c r="E45" s="4">
        <v>1505403000</v>
      </c>
      <c r="F45" s="6" t="s">
        <v>3798</v>
      </c>
      <c r="G45" s="29" t="s">
        <v>3799</v>
      </c>
      <c r="H45" s="8">
        <f t="shared" si="11"/>
        <v>28</v>
      </c>
    </row>
    <row r="46" spans="1:8" ht="40.5" x14ac:dyDescent="0.25">
      <c r="A46" s="6" t="s">
        <v>3185</v>
      </c>
      <c r="B46" s="6" t="s">
        <v>3661</v>
      </c>
      <c r="C46" s="26" t="s">
        <v>3800</v>
      </c>
      <c r="D46" s="26" t="s">
        <v>3801</v>
      </c>
      <c r="E46" s="4" t="s">
        <v>3802</v>
      </c>
      <c r="F46" s="6" t="s">
        <v>3803</v>
      </c>
      <c r="G46" s="29" t="s">
        <v>3734</v>
      </c>
      <c r="H46" s="8">
        <f t="shared" si="11"/>
        <v>19</v>
      </c>
    </row>
    <row r="47" spans="1:8" ht="27" x14ac:dyDescent="0.25">
      <c r="A47" s="6" t="s">
        <v>3642</v>
      </c>
      <c r="B47" s="6" t="s">
        <v>3661</v>
      </c>
      <c r="C47" s="26" t="s">
        <v>3804</v>
      </c>
      <c r="D47" s="26" t="s">
        <v>3805</v>
      </c>
      <c r="E47" s="4" t="s">
        <v>3806</v>
      </c>
      <c r="F47" s="6" t="s">
        <v>3807</v>
      </c>
      <c r="G47" s="29" t="s">
        <v>3734</v>
      </c>
      <c r="H47" s="8">
        <f t="shared" si="11"/>
        <v>27</v>
      </c>
    </row>
    <row r="48" spans="1:8" ht="27" x14ac:dyDescent="0.25">
      <c r="A48" s="6" t="s">
        <v>3186</v>
      </c>
      <c r="B48" s="6" t="s">
        <v>3661</v>
      </c>
      <c r="C48" s="26" t="s">
        <v>3804</v>
      </c>
      <c r="D48" s="26" t="s">
        <v>3805</v>
      </c>
      <c r="E48" s="4" t="s">
        <v>3806</v>
      </c>
      <c r="F48" s="6" t="s">
        <v>3807</v>
      </c>
      <c r="G48" s="29" t="s">
        <v>3734</v>
      </c>
      <c r="H48" s="8">
        <f t="shared" si="11"/>
        <v>32</v>
      </c>
    </row>
    <row r="49" spans="1:16383" ht="27" x14ac:dyDescent="0.25">
      <c r="A49" s="6" t="s">
        <v>3187</v>
      </c>
      <c r="B49" s="6" t="s">
        <v>3595</v>
      </c>
      <c r="C49" s="26" t="s">
        <v>3808</v>
      </c>
      <c r="D49" s="26" t="s">
        <v>3809</v>
      </c>
      <c r="E49" s="4" t="s">
        <v>3810</v>
      </c>
      <c r="F49" s="6" t="s">
        <v>3811</v>
      </c>
      <c r="G49" s="29" t="s">
        <v>3734</v>
      </c>
      <c r="H49" s="8">
        <f t="shared" si="11"/>
        <v>27</v>
      </c>
    </row>
    <row r="50" spans="1:16383" ht="27" x14ac:dyDescent="0.25">
      <c r="A50" s="6" t="s">
        <v>3643</v>
      </c>
      <c r="B50" s="6" t="s">
        <v>3683</v>
      </c>
      <c r="C50" s="26" t="s">
        <v>3808</v>
      </c>
      <c r="D50" s="26" t="s">
        <v>3812</v>
      </c>
      <c r="E50" s="4">
        <v>1700705000</v>
      </c>
      <c r="F50" s="6" t="s">
        <v>3813</v>
      </c>
      <c r="G50" s="29" t="s">
        <v>3814</v>
      </c>
      <c r="H50" s="8">
        <f t="shared" si="11"/>
        <v>22</v>
      </c>
    </row>
    <row r="51" spans="1:16383" ht="27" x14ac:dyDescent="0.25">
      <c r="A51" s="6" t="s">
        <v>3177</v>
      </c>
      <c r="B51" s="6" t="s">
        <v>3683</v>
      </c>
      <c r="C51" s="26" t="s">
        <v>3815</v>
      </c>
      <c r="D51" s="26" t="s">
        <v>3816</v>
      </c>
      <c r="E51" s="4">
        <v>1102008000</v>
      </c>
      <c r="F51" s="6" t="s">
        <v>3817</v>
      </c>
      <c r="G51" s="29" t="s">
        <v>3734</v>
      </c>
      <c r="H51" s="8">
        <f t="shared" si="11"/>
        <v>25</v>
      </c>
    </row>
    <row r="52" spans="1:16383" ht="27" x14ac:dyDescent="0.25">
      <c r="A52" s="6" t="s">
        <v>3176</v>
      </c>
      <c r="B52" s="6" t="s">
        <v>3715</v>
      </c>
      <c r="C52" s="26" t="s">
        <v>3818</v>
      </c>
      <c r="D52" s="26" t="s">
        <v>3819</v>
      </c>
      <c r="E52" s="4" t="s">
        <v>3820</v>
      </c>
      <c r="F52" s="6" t="s">
        <v>3821</v>
      </c>
      <c r="G52" s="29" t="s">
        <v>3734</v>
      </c>
      <c r="H52" s="8">
        <f t="shared" si="11"/>
        <v>19</v>
      </c>
    </row>
    <row r="53" spans="1:16383" ht="27" x14ac:dyDescent="0.25">
      <c r="A53" s="6" t="s">
        <v>3188</v>
      </c>
      <c r="B53" s="6" t="s">
        <v>3683</v>
      </c>
      <c r="C53" s="26" t="s">
        <v>3822</v>
      </c>
      <c r="D53" s="26" t="s">
        <v>3823</v>
      </c>
      <c r="E53" s="4">
        <v>1801705000</v>
      </c>
      <c r="F53" s="6" t="s">
        <v>3824</v>
      </c>
      <c r="G53" s="29" t="s">
        <v>3825</v>
      </c>
      <c r="H53" s="8">
        <f t="shared" si="11"/>
        <v>24</v>
      </c>
    </row>
    <row r="54" spans="1:16383" ht="27" x14ac:dyDescent="0.25">
      <c r="A54" s="6" t="s">
        <v>3189</v>
      </c>
      <c r="B54" s="6" t="s">
        <v>3661</v>
      </c>
      <c r="C54" s="26" t="s">
        <v>3826</v>
      </c>
      <c r="D54" s="26" t="s">
        <v>3827</v>
      </c>
      <c r="E54" s="4">
        <v>1902101000</v>
      </c>
      <c r="F54" s="6" t="s">
        <v>3828</v>
      </c>
      <c r="G54" s="29" t="s">
        <v>3734</v>
      </c>
      <c r="H54" s="8">
        <f t="shared" si="11"/>
        <v>22</v>
      </c>
    </row>
    <row r="55" spans="1:16383" ht="40.5" x14ac:dyDescent="0.25">
      <c r="A55" s="6" t="s">
        <v>3190</v>
      </c>
      <c r="B55" s="6" t="s">
        <v>3661</v>
      </c>
      <c r="C55" s="26" t="s">
        <v>3829</v>
      </c>
      <c r="D55" s="26" t="s">
        <v>3830</v>
      </c>
      <c r="E55" s="4" t="s">
        <v>3831</v>
      </c>
      <c r="F55" s="6" t="s">
        <v>3832</v>
      </c>
      <c r="G55" s="29" t="s">
        <v>3833</v>
      </c>
      <c r="H55" s="8">
        <f t="shared" si="11"/>
        <v>22</v>
      </c>
    </row>
    <row r="56" spans="1:16383" ht="27" x14ac:dyDescent="0.25">
      <c r="A56" s="6" t="s">
        <v>3191</v>
      </c>
      <c r="B56" s="6" t="s">
        <v>3661</v>
      </c>
      <c r="C56" s="26" t="s">
        <v>3834</v>
      </c>
      <c r="D56" s="26" t="s">
        <v>3835</v>
      </c>
      <c r="E56" s="4">
        <v>1901902000</v>
      </c>
      <c r="F56" s="6" t="s">
        <v>3836</v>
      </c>
      <c r="G56" s="29" t="s">
        <v>3734</v>
      </c>
      <c r="H56" s="8">
        <f t="shared" si="11"/>
        <v>28</v>
      </c>
    </row>
    <row r="57" spans="1:16383" ht="27" x14ac:dyDescent="0.25">
      <c r="A57" s="6" t="s">
        <v>3192</v>
      </c>
      <c r="B57" s="6" t="s">
        <v>3683</v>
      </c>
      <c r="C57" s="26" t="s">
        <v>3837</v>
      </c>
      <c r="D57" s="26" t="s">
        <v>3838</v>
      </c>
      <c r="E57" s="4" t="s">
        <v>3839</v>
      </c>
      <c r="F57" s="6" t="s">
        <v>3840</v>
      </c>
      <c r="G57" s="29" t="s">
        <v>3841</v>
      </c>
      <c r="H57" s="8">
        <f t="shared" si="11"/>
        <v>24</v>
      </c>
    </row>
    <row r="58" spans="1:16383" ht="27" x14ac:dyDescent="0.25">
      <c r="A58" s="6" t="s">
        <v>3193</v>
      </c>
      <c r="B58" s="6" t="s">
        <v>3683</v>
      </c>
      <c r="C58" s="26" t="s">
        <v>3842</v>
      </c>
      <c r="D58" s="26" t="s">
        <v>3843</v>
      </c>
      <c r="E58" s="4">
        <v>2111901000</v>
      </c>
      <c r="F58" s="6" t="s">
        <v>3844</v>
      </c>
      <c r="G58" s="29" t="s">
        <v>3734</v>
      </c>
      <c r="H58" s="8">
        <f t="shared" si="11"/>
        <v>36</v>
      </c>
    </row>
    <row r="59" spans="1:16383" ht="27" x14ac:dyDescent="0.25">
      <c r="A59" s="6" t="s">
        <v>3195</v>
      </c>
      <c r="B59" s="6" t="s">
        <v>3683</v>
      </c>
      <c r="C59" s="26" t="s">
        <v>3845</v>
      </c>
      <c r="D59" s="26" t="s">
        <v>3846</v>
      </c>
      <c r="E59" s="4" t="s">
        <v>3847</v>
      </c>
      <c r="F59" s="6" t="s">
        <v>3848</v>
      </c>
      <c r="G59" s="29" t="s">
        <v>3849</v>
      </c>
      <c r="H59" s="8">
        <f t="shared" si="11"/>
        <v>20</v>
      </c>
    </row>
    <row r="60" spans="1:16383" ht="40.5" x14ac:dyDescent="0.25">
      <c r="A60" s="6" t="s">
        <v>3196</v>
      </c>
      <c r="B60" s="6" t="s">
        <v>3595</v>
      </c>
      <c r="C60" s="26" t="s">
        <v>3850</v>
      </c>
      <c r="D60" s="26" t="s">
        <v>3851</v>
      </c>
      <c r="E60" s="4">
        <v>2300508103</v>
      </c>
      <c r="F60" s="6" t="s">
        <v>3852</v>
      </c>
      <c r="G60" s="32" t="s">
        <v>3725</v>
      </c>
      <c r="H60" s="8">
        <f t="shared" si="11"/>
        <v>24</v>
      </c>
    </row>
    <row r="61" spans="1:16383" ht="27" x14ac:dyDescent="0.25">
      <c r="A61" s="6" t="s">
        <v>3197</v>
      </c>
      <c r="B61" s="6" t="s">
        <v>3661</v>
      </c>
      <c r="C61" s="26" t="s">
        <v>3853</v>
      </c>
      <c r="D61" s="26" t="s">
        <v>3854</v>
      </c>
      <c r="E61" s="4">
        <v>2402801000</v>
      </c>
      <c r="F61" s="6" t="s">
        <v>3855</v>
      </c>
      <c r="G61" s="29" t="s">
        <v>3856</v>
      </c>
      <c r="H61" s="8">
        <f t="shared" si="11"/>
        <v>28</v>
      </c>
    </row>
    <row r="62" spans="1:16383" ht="27" x14ac:dyDescent="0.25">
      <c r="A62" s="6" t="s">
        <v>3198</v>
      </c>
      <c r="B62" s="6" t="s">
        <v>3715</v>
      </c>
      <c r="C62" s="26" t="s">
        <v>3857</v>
      </c>
      <c r="D62" s="26" t="s">
        <v>3858</v>
      </c>
      <c r="E62" s="4">
        <v>2500620000</v>
      </c>
      <c r="F62" s="6" t="s">
        <v>3859</v>
      </c>
      <c r="G62" s="29" t="s">
        <v>3734</v>
      </c>
      <c r="H62" s="8">
        <f t="shared" si="11"/>
        <v>22</v>
      </c>
    </row>
    <row r="63" spans="1:16383" ht="27" x14ac:dyDescent="0.25">
      <c r="A63" s="6" t="s">
        <v>3199</v>
      </c>
      <c r="B63" s="6" t="s">
        <v>3661</v>
      </c>
      <c r="C63" s="26" t="s">
        <v>3860</v>
      </c>
      <c r="D63" s="26" t="s">
        <v>3861</v>
      </c>
      <c r="E63" s="4">
        <v>2501204000</v>
      </c>
      <c r="F63" s="6" t="s">
        <v>3862</v>
      </c>
      <c r="G63" s="29" t="s">
        <v>3734</v>
      </c>
      <c r="H63" s="8">
        <f t="shared" si="11"/>
        <v>33</v>
      </c>
    </row>
    <row r="64" spans="1:16383" ht="40.5" x14ac:dyDescent="0.25">
      <c r="A64" s="6" t="s">
        <v>3200</v>
      </c>
      <c r="B64" s="6" t="s">
        <v>3683</v>
      </c>
      <c r="C64" s="26" t="s">
        <v>3863</v>
      </c>
      <c r="D64" s="26" t="s">
        <v>3864</v>
      </c>
      <c r="E64" s="4" t="s">
        <v>3865</v>
      </c>
      <c r="F64" s="6" t="s">
        <v>3866</v>
      </c>
      <c r="G64" s="29" t="s">
        <v>3867</v>
      </c>
      <c r="H64" s="8">
        <f t="shared" si="11"/>
        <v>28</v>
      </c>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c r="FN64" s="34"/>
      <c r="FO64" s="34"/>
      <c r="FP64" s="34"/>
      <c r="FQ64" s="34"/>
      <c r="FR64" s="34"/>
      <c r="FS64" s="34"/>
      <c r="FT64" s="34"/>
      <c r="FU64" s="34"/>
      <c r="FV64" s="34"/>
      <c r="FW64" s="34"/>
      <c r="FX64" s="34"/>
      <c r="FY64" s="34"/>
      <c r="FZ64" s="34"/>
      <c r="GA64" s="34"/>
      <c r="GB64" s="34"/>
      <c r="GC64" s="34"/>
      <c r="GD64" s="34"/>
      <c r="GE64" s="34"/>
      <c r="GF64" s="34"/>
      <c r="GG64" s="34"/>
      <c r="GH64" s="34"/>
      <c r="GI64" s="34"/>
      <c r="GJ64" s="34"/>
      <c r="GK64" s="34"/>
      <c r="GL64" s="34"/>
      <c r="GM64" s="34"/>
      <c r="GN64" s="34"/>
      <c r="GO64" s="34"/>
      <c r="GP64" s="34"/>
      <c r="GQ64" s="34"/>
      <c r="GR64" s="34"/>
      <c r="GS64" s="34"/>
      <c r="GT64" s="34"/>
      <c r="GU64" s="34"/>
      <c r="GV64" s="34"/>
      <c r="GW64" s="34"/>
      <c r="GX64" s="34"/>
      <c r="GY64" s="34"/>
      <c r="GZ64" s="34"/>
      <c r="HA64" s="34"/>
      <c r="HB64" s="34"/>
      <c r="HC64" s="34"/>
      <c r="HD64" s="34"/>
      <c r="HE64" s="34"/>
      <c r="HF64" s="34"/>
      <c r="HG64" s="34"/>
      <c r="HH64" s="34"/>
      <c r="HI64" s="34"/>
      <c r="HJ64" s="34"/>
      <c r="HK64" s="34"/>
      <c r="HL64" s="34"/>
      <c r="HM64" s="34"/>
      <c r="HN64" s="34"/>
      <c r="HO64" s="34"/>
      <c r="HP64" s="34"/>
      <c r="HQ64" s="34"/>
      <c r="HR64" s="34"/>
      <c r="HS64" s="34"/>
      <c r="HT64" s="34"/>
      <c r="HU64" s="34"/>
      <c r="HV64" s="34"/>
      <c r="HW64" s="34"/>
      <c r="HX64" s="34"/>
      <c r="HY64" s="34"/>
      <c r="HZ64" s="34"/>
      <c r="IA64" s="34"/>
      <c r="IB64" s="34"/>
      <c r="IC64" s="34"/>
      <c r="ID64" s="34"/>
      <c r="IE64" s="34"/>
      <c r="IF64" s="34"/>
      <c r="IG64" s="34"/>
      <c r="IH64" s="34"/>
      <c r="II64" s="34"/>
      <c r="IJ64" s="34"/>
      <c r="IK64" s="34"/>
      <c r="IL64" s="34"/>
      <c r="IM64" s="34"/>
      <c r="IN64" s="34"/>
      <c r="IO64" s="34"/>
      <c r="IP64" s="34"/>
      <c r="IQ64" s="34"/>
      <c r="IR64" s="34"/>
      <c r="IS64" s="34"/>
      <c r="IT64" s="34"/>
      <c r="IU64" s="34"/>
      <c r="IV64" s="34"/>
      <c r="IW64" s="34"/>
      <c r="IX64" s="34"/>
      <c r="IY64" s="34"/>
      <c r="IZ64" s="34"/>
      <c r="JA64" s="34"/>
      <c r="JB64" s="34"/>
      <c r="JC64" s="34"/>
      <c r="JD64" s="34"/>
      <c r="JE64" s="34"/>
      <c r="JF64" s="34"/>
      <c r="JG64" s="34"/>
      <c r="JH64" s="34"/>
      <c r="JI64" s="34"/>
      <c r="JJ64" s="34"/>
      <c r="JK64" s="34"/>
      <c r="JL64" s="34"/>
      <c r="JM64" s="34"/>
      <c r="JN64" s="34"/>
      <c r="JO64" s="34"/>
      <c r="JP64" s="34"/>
      <c r="JQ64" s="34"/>
      <c r="JR64" s="34"/>
      <c r="JS64" s="34"/>
      <c r="JT64" s="34"/>
      <c r="JU64" s="34"/>
      <c r="JV64" s="34"/>
      <c r="JW64" s="34"/>
      <c r="JX64" s="34"/>
      <c r="JY64" s="34"/>
      <c r="JZ64" s="34"/>
      <c r="KA64" s="34"/>
      <c r="KB64" s="34"/>
      <c r="KC64" s="34"/>
      <c r="KD64" s="34"/>
      <c r="KE64" s="34"/>
      <c r="KF64" s="34"/>
      <c r="KG64" s="34"/>
      <c r="KH64" s="34"/>
      <c r="KI64" s="34"/>
      <c r="KJ64" s="34"/>
      <c r="KK64" s="34"/>
      <c r="KL64" s="34"/>
      <c r="KM64" s="34"/>
      <c r="KN64" s="34"/>
      <c r="KO64" s="34"/>
      <c r="KP64" s="34"/>
      <c r="KQ64" s="34"/>
      <c r="KR64" s="34"/>
      <c r="KS64" s="34"/>
      <c r="KT64" s="34"/>
      <c r="KU64" s="34"/>
      <c r="KV64" s="34"/>
      <c r="KW64" s="34"/>
      <c r="KX64" s="34"/>
      <c r="KY64" s="34"/>
      <c r="KZ64" s="34"/>
      <c r="LA64" s="34"/>
      <c r="LB64" s="34"/>
      <c r="LC64" s="34"/>
      <c r="LD64" s="34"/>
      <c r="LE64" s="34"/>
      <c r="LF64" s="34"/>
      <c r="LG64" s="34"/>
      <c r="LH64" s="34"/>
      <c r="LI64" s="34"/>
      <c r="LJ64" s="34"/>
      <c r="LK64" s="34"/>
      <c r="LL64" s="34"/>
      <c r="LM64" s="34"/>
      <c r="LN64" s="34"/>
      <c r="LO64" s="34"/>
      <c r="LP64" s="34"/>
      <c r="LQ64" s="34"/>
      <c r="LR64" s="34"/>
      <c r="LS64" s="34"/>
      <c r="LT64" s="34"/>
      <c r="LU64" s="34"/>
      <c r="LV64" s="34"/>
      <c r="LW64" s="34"/>
      <c r="LX64" s="34"/>
      <c r="LY64" s="34"/>
      <c r="LZ64" s="34"/>
      <c r="MA64" s="34"/>
      <c r="MB64" s="34"/>
      <c r="MC64" s="34"/>
      <c r="MD64" s="34"/>
      <c r="ME64" s="34"/>
      <c r="MF64" s="34"/>
      <c r="MG64" s="34"/>
      <c r="MH64" s="34"/>
      <c r="MI64" s="34"/>
      <c r="MJ64" s="34"/>
      <c r="MK64" s="34"/>
      <c r="ML64" s="34"/>
      <c r="MM64" s="34"/>
      <c r="MN64" s="34"/>
      <c r="MO64" s="34"/>
      <c r="MP64" s="34"/>
      <c r="MQ64" s="34"/>
      <c r="MR64" s="34"/>
      <c r="MS64" s="34"/>
      <c r="MT64" s="34"/>
      <c r="MU64" s="34"/>
      <c r="MV64" s="34"/>
      <c r="MW64" s="34"/>
      <c r="MX64" s="34"/>
      <c r="MY64" s="34"/>
      <c r="MZ64" s="34"/>
      <c r="NA64" s="34"/>
      <c r="NB64" s="34"/>
      <c r="NC64" s="34"/>
      <c r="ND64" s="34"/>
      <c r="NE64" s="34"/>
      <c r="NF64" s="34"/>
      <c r="NG64" s="34"/>
      <c r="NH64" s="34"/>
      <c r="NI64" s="34"/>
      <c r="NJ64" s="34"/>
      <c r="NK64" s="34"/>
      <c r="NL64" s="34"/>
      <c r="NM64" s="34"/>
      <c r="NN64" s="34"/>
      <c r="NO64" s="34"/>
      <c r="NP64" s="34"/>
      <c r="NQ64" s="34"/>
      <c r="NR64" s="34"/>
      <c r="NS64" s="34"/>
      <c r="NT64" s="34"/>
      <c r="NU64" s="34"/>
      <c r="NV64" s="34"/>
      <c r="NW64" s="34"/>
      <c r="NX64" s="34"/>
      <c r="NY64" s="34"/>
      <c r="NZ64" s="34"/>
      <c r="OA64" s="34"/>
      <c r="OB64" s="34"/>
      <c r="OC64" s="34"/>
      <c r="OD64" s="34"/>
      <c r="OE64" s="34"/>
      <c r="OF64" s="34"/>
      <c r="OG64" s="34"/>
      <c r="OH64" s="34"/>
      <c r="OI64" s="34"/>
      <c r="OJ64" s="34"/>
      <c r="OK64" s="34"/>
      <c r="OL64" s="34"/>
      <c r="OM64" s="34"/>
      <c r="ON64" s="34"/>
      <c r="OO64" s="34"/>
      <c r="OP64" s="34"/>
      <c r="OQ64" s="34"/>
      <c r="OR64" s="34"/>
      <c r="OS64" s="34"/>
      <c r="OT64" s="34"/>
      <c r="OU64" s="34"/>
      <c r="OV64" s="34"/>
      <c r="OW64" s="34"/>
      <c r="OX64" s="34"/>
      <c r="OY64" s="34"/>
      <c r="OZ64" s="34"/>
      <c r="PA64" s="34"/>
      <c r="PB64" s="34"/>
      <c r="PC64" s="34"/>
      <c r="PD64" s="34"/>
      <c r="PE64" s="34"/>
      <c r="PF64" s="34"/>
      <c r="PG64" s="34"/>
      <c r="PH64" s="34"/>
      <c r="PI64" s="34"/>
      <c r="PJ64" s="34"/>
      <c r="PK64" s="34"/>
      <c r="PL64" s="34"/>
      <c r="PM64" s="34"/>
      <c r="PN64" s="34"/>
      <c r="PO64" s="34"/>
      <c r="PP64" s="34"/>
      <c r="PQ64" s="34"/>
      <c r="PR64" s="34"/>
      <c r="PS64" s="34"/>
      <c r="PT64" s="34"/>
      <c r="PU64" s="34"/>
      <c r="PV64" s="34"/>
      <c r="PW64" s="34"/>
      <c r="PX64" s="34"/>
      <c r="PY64" s="34"/>
      <c r="PZ64" s="34"/>
      <c r="QA64" s="34"/>
      <c r="QB64" s="34"/>
      <c r="QC64" s="34"/>
      <c r="QD64" s="34"/>
      <c r="QE64" s="34"/>
      <c r="QF64" s="34"/>
      <c r="QG64" s="34"/>
      <c r="QH64" s="34"/>
      <c r="QI64" s="34"/>
      <c r="QJ64" s="34"/>
      <c r="QK64" s="34"/>
      <c r="QL64" s="34"/>
      <c r="QM64" s="34"/>
      <c r="QN64" s="34"/>
      <c r="QO64" s="34"/>
      <c r="QP64" s="34"/>
      <c r="QQ64" s="34"/>
      <c r="QR64" s="34"/>
      <c r="QS64" s="34"/>
      <c r="QT64" s="34"/>
      <c r="QU64" s="34"/>
      <c r="QV64" s="34"/>
      <c r="QW64" s="34"/>
      <c r="QX64" s="34"/>
      <c r="QY64" s="34"/>
      <c r="QZ64" s="34"/>
      <c r="RA64" s="34"/>
      <c r="RB64" s="34"/>
      <c r="RC64" s="34"/>
      <c r="RD64" s="34"/>
      <c r="RE64" s="34"/>
      <c r="RF64" s="34"/>
      <c r="RG64" s="34"/>
      <c r="RH64" s="34"/>
      <c r="RI64" s="34"/>
      <c r="RJ64" s="34"/>
      <c r="RK64" s="34"/>
      <c r="RL64" s="34"/>
      <c r="RM64" s="34"/>
      <c r="RN64" s="34"/>
      <c r="RO64" s="34"/>
      <c r="RP64" s="34"/>
      <c r="RQ64" s="34"/>
      <c r="RR64" s="34"/>
      <c r="RS64" s="34"/>
      <c r="RT64" s="34"/>
      <c r="RU64" s="34"/>
      <c r="RV64" s="34"/>
      <c r="RW64" s="34"/>
      <c r="RX64" s="34"/>
      <c r="RY64" s="34"/>
      <c r="RZ64" s="34"/>
      <c r="SA64" s="34"/>
      <c r="SB64" s="34"/>
      <c r="SC64" s="34"/>
      <c r="SD64" s="34"/>
      <c r="SE64" s="34"/>
      <c r="SF64" s="34"/>
      <c r="SG64" s="34"/>
      <c r="SH64" s="34"/>
      <c r="SI64" s="34"/>
      <c r="SJ64" s="34"/>
      <c r="SK64" s="34"/>
      <c r="SL64" s="34"/>
      <c r="SM64" s="34"/>
      <c r="SN64" s="34"/>
      <c r="SO64" s="34"/>
      <c r="SP64" s="34"/>
      <c r="SQ64" s="34"/>
      <c r="SR64" s="34"/>
      <c r="SS64" s="34"/>
      <c r="ST64" s="34"/>
      <c r="SU64" s="34"/>
      <c r="SV64" s="34"/>
      <c r="SW64" s="34"/>
      <c r="SX64" s="34"/>
      <c r="SY64" s="34"/>
      <c r="SZ64" s="34"/>
      <c r="TA64" s="34"/>
      <c r="TB64" s="34"/>
      <c r="TC64" s="34"/>
      <c r="TD64" s="34"/>
      <c r="TE64" s="34"/>
      <c r="TF64" s="34"/>
      <c r="TG64" s="34"/>
      <c r="TH64" s="34"/>
      <c r="TI64" s="34"/>
      <c r="TJ64" s="34"/>
      <c r="TK64" s="34"/>
      <c r="TL64" s="34"/>
      <c r="TM64" s="34"/>
      <c r="TN64" s="34"/>
      <c r="TO64" s="34"/>
      <c r="TP64" s="34"/>
      <c r="TQ64" s="34"/>
      <c r="TR64" s="34"/>
      <c r="TS64" s="34"/>
      <c r="TT64" s="34"/>
      <c r="TU64" s="34"/>
      <c r="TV64" s="34"/>
      <c r="TW64" s="34"/>
      <c r="TX64" s="34"/>
      <c r="TY64" s="34"/>
      <c r="TZ64" s="34"/>
      <c r="UA64" s="34"/>
      <c r="UB64" s="34"/>
      <c r="UC64" s="34"/>
      <c r="UD64" s="34"/>
      <c r="UE64" s="34"/>
      <c r="UF64" s="34"/>
      <c r="UG64" s="34"/>
      <c r="UH64" s="34"/>
      <c r="UI64" s="34"/>
      <c r="UJ64" s="34"/>
      <c r="UK64" s="34"/>
      <c r="UL64" s="34"/>
      <c r="UM64" s="34"/>
      <c r="UN64" s="34"/>
      <c r="UO64" s="34"/>
      <c r="UP64" s="34"/>
      <c r="UQ64" s="34"/>
      <c r="UR64" s="34"/>
      <c r="US64" s="34"/>
      <c r="UT64" s="34"/>
      <c r="UU64" s="34"/>
      <c r="UV64" s="34"/>
      <c r="UW64" s="34"/>
      <c r="UX64" s="34"/>
      <c r="UY64" s="34"/>
      <c r="UZ64" s="34"/>
      <c r="VA64" s="34"/>
      <c r="VB64" s="34"/>
      <c r="VC64" s="34"/>
      <c r="VD64" s="34"/>
      <c r="VE64" s="34"/>
      <c r="VF64" s="34"/>
      <c r="VG64" s="34"/>
      <c r="VH64" s="34"/>
      <c r="VI64" s="34"/>
      <c r="VJ64" s="34"/>
      <c r="VK64" s="34"/>
      <c r="VL64" s="34"/>
      <c r="VM64" s="34"/>
      <c r="VN64" s="34"/>
      <c r="VO64" s="34"/>
      <c r="VP64" s="34"/>
      <c r="VQ64" s="34"/>
      <c r="VR64" s="34"/>
      <c r="VS64" s="34"/>
      <c r="VT64" s="34"/>
      <c r="VU64" s="34"/>
      <c r="VV64" s="34"/>
      <c r="VW64" s="34"/>
      <c r="VX64" s="34"/>
      <c r="VY64" s="34"/>
      <c r="VZ64" s="34"/>
      <c r="WA64" s="34"/>
      <c r="WB64" s="34"/>
      <c r="WC64" s="34"/>
      <c r="WD64" s="34"/>
      <c r="WE64" s="34"/>
      <c r="WF64" s="34"/>
      <c r="WG64" s="34"/>
      <c r="WH64" s="34"/>
      <c r="WI64" s="34"/>
      <c r="WJ64" s="34"/>
      <c r="WK64" s="34"/>
      <c r="WL64" s="34"/>
      <c r="WM64" s="34"/>
      <c r="WN64" s="34"/>
      <c r="WO64" s="34"/>
      <c r="WP64" s="34"/>
      <c r="WQ64" s="34"/>
      <c r="WR64" s="34"/>
      <c r="WS64" s="34"/>
      <c r="WT64" s="34"/>
      <c r="WU64" s="34"/>
      <c r="WV64" s="34"/>
      <c r="WW64" s="34"/>
      <c r="WX64" s="34"/>
      <c r="WY64" s="34"/>
      <c r="WZ64" s="34"/>
      <c r="XA64" s="34"/>
      <c r="XB64" s="34"/>
      <c r="XC64" s="34"/>
      <c r="XD64" s="34"/>
      <c r="XE64" s="34"/>
      <c r="XF64" s="34"/>
      <c r="XG64" s="34"/>
      <c r="XH64" s="34"/>
      <c r="XI64" s="34"/>
      <c r="XJ64" s="34"/>
      <c r="XK64" s="34"/>
      <c r="XL64" s="34"/>
      <c r="XM64" s="34"/>
      <c r="XN64" s="34"/>
      <c r="XO64" s="34"/>
      <c r="XP64" s="34"/>
      <c r="XQ64" s="34"/>
      <c r="XR64" s="34"/>
      <c r="XS64" s="34"/>
      <c r="XT64" s="34"/>
      <c r="XU64" s="34"/>
      <c r="XV64" s="34"/>
      <c r="XW64" s="34"/>
      <c r="XX64" s="34"/>
      <c r="XY64" s="34"/>
      <c r="XZ64" s="34"/>
      <c r="YA64" s="34"/>
      <c r="YB64" s="34"/>
      <c r="YC64" s="34"/>
      <c r="YD64" s="34"/>
      <c r="YE64" s="34"/>
      <c r="YF64" s="34"/>
      <c r="YG64" s="34"/>
      <c r="YH64" s="34"/>
      <c r="YI64" s="34"/>
      <c r="YJ64" s="34"/>
      <c r="YK64" s="34"/>
      <c r="YL64" s="34"/>
      <c r="YM64" s="34"/>
      <c r="YN64" s="34"/>
      <c r="YO64" s="34"/>
      <c r="YP64" s="34"/>
      <c r="YQ64" s="34"/>
      <c r="YR64" s="34"/>
      <c r="YS64" s="34"/>
      <c r="YT64" s="34"/>
      <c r="YU64" s="34"/>
      <c r="YV64" s="34"/>
      <c r="YW64" s="34"/>
      <c r="YX64" s="34"/>
      <c r="YY64" s="34"/>
      <c r="YZ64" s="34"/>
      <c r="ZA64" s="34"/>
      <c r="ZB64" s="34"/>
      <c r="ZC64" s="34"/>
      <c r="ZD64" s="34"/>
      <c r="ZE64" s="34"/>
      <c r="ZF64" s="34"/>
      <c r="ZG64" s="34"/>
      <c r="ZH64" s="34"/>
      <c r="ZI64" s="34"/>
      <c r="ZJ64" s="34"/>
      <c r="ZK64" s="34"/>
      <c r="ZL64" s="34"/>
      <c r="ZM64" s="34"/>
      <c r="ZN64" s="34"/>
      <c r="ZO64" s="34"/>
      <c r="ZP64" s="34"/>
      <c r="ZQ64" s="34"/>
      <c r="ZR64" s="34"/>
      <c r="ZS64" s="34"/>
      <c r="ZT64" s="34"/>
      <c r="ZU64" s="34"/>
      <c r="ZV64" s="34"/>
      <c r="ZW64" s="34"/>
      <c r="ZX64" s="34"/>
      <c r="ZY64" s="34"/>
      <c r="ZZ64" s="34"/>
      <c r="AAA64" s="34"/>
      <c r="AAB64" s="34"/>
      <c r="AAC64" s="34"/>
      <c r="AAD64" s="34"/>
      <c r="AAE64" s="34"/>
      <c r="AAF64" s="34"/>
      <c r="AAG64" s="34"/>
      <c r="AAH64" s="34"/>
      <c r="AAI64" s="34"/>
      <c r="AAJ64" s="34"/>
      <c r="AAK64" s="34"/>
      <c r="AAL64" s="34"/>
      <c r="AAM64" s="34"/>
      <c r="AAN64" s="34"/>
      <c r="AAO64" s="34"/>
      <c r="AAP64" s="34"/>
      <c r="AAQ64" s="34"/>
      <c r="AAR64" s="34"/>
      <c r="AAS64" s="34"/>
      <c r="AAT64" s="34"/>
      <c r="AAU64" s="34"/>
      <c r="AAV64" s="34"/>
      <c r="AAW64" s="34"/>
      <c r="AAX64" s="34"/>
      <c r="AAY64" s="34"/>
      <c r="AAZ64" s="34"/>
      <c r="ABA64" s="34"/>
      <c r="ABB64" s="34"/>
      <c r="ABC64" s="34"/>
      <c r="ABD64" s="34"/>
      <c r="ABE64" s="34"/>
      <c r="ABF64" s="34"/>
      <c r="ABG64" s="34"/>
      <c r="ABH64" s="34"/>
      <c r="ABI64" s="34"/>
      <c r="ABJ64" s="34"/>
      <c r="ABK64" s="34"/>
      <c r="ABL64" s="34"/>
      <c r="ABM64" s="34"/>
      <c r="ABN64" s="34"/>
      <c r="ABO64" s="34"/>
      <c r="ABP64" s="34"/>
      <c r="ABQ64" s="34"/>
      <c r="ABR64" s="34"/>
      <c r="ABS64" s="34"/>
      <c r="ABT64" s="34"/>
      <c r="ABU64" s="34"/>
      <c r="ABV64" s="34"/>
      <c r="ABW64" s="34"/>
      <c r="ABX64" s="34"/>
      <c r="ABY64" s="34"/>
      <c r="ABZ64" s="34"/>
      <c r="ACA64" s="34"/>
      <c r="ACB64" s="34"/>
      <c r="ACC64" s="34"/>
      <c r="ACD64" s="34"/>
      <c r="ACE64" s="34"/>
      <c r="ACF64" s="34"/>
      <c r="ACG64" s="34"/>
      <c r="ACH64" s="34"/>
      <c r="ACI64" s="34"/>
      <c r="ACJ64" s="34"/>
      <c r="ACK64" s="34"/>
      <c r="ACL64" s="34"/>
      <c r="ACM64" s="34"/>
      <c r="ACN64" s="34"/>
      <c r="ACO64" s="34"/>
      <c r="ACP64" s="34"/>
      <c r="ACQ64" s="34"/>
      <c r="ACR64" s="34"/>
      <c r="ACS64" s="34"/>
      <c r="ACT64" s="34"/>
      <c r="ACU64" s="34"/>
      <c r="ACV64" s="34"/>
      <c r="ACW64" s="34"/>
      <c r="ACX64" s="34"/>
      <c r="ACY64" s="34"/>
      <c r="ACZ64" s="34"/>
      <c r="ADA64" s="34"/>
      <c r="ADB64" s="34"/>
      <c r="ADC64" s="34"/>
      <c r="ADD64" s="34"/>
      <c r="ADE64" s="34"/>
      <c r="ADF64" s="34"/>
      <c r="ADG64" s="34"/>
      <c r="ADH64" s="34"/>
      <c r="ADI64" s="34"/>
      <c r="ADJ64" s="34"/>
      <c r="ADK64" s="34"/>
      <c r="ADL64" s="34"/>
      <c r="ADM64" s="34"/>
      <c r="ADN64" s="34"/>
      <c r="ADO64" s="34"/>
      <c r="ADP64" s="34"/>
      <c r="ADQ64" s="34"/>
      <c r="ADR64" s="34"/>
      <c r="ADS64" s="34"/>
      <c r="ADT64" s="34"/>
      <c r="ADU64" s="34"/>
      <c r="ADV64" s="34"/>
      <c r="ADW64" s="34"/>
      <c r="ADX64" s="34"/>
      <c r="ADY64" s="34"/>
      <c r="ADZ64" s="34"/>
      <c r="AEA64" s="34"/>
      <c r="AEB64" s="34"/>
      <c r="AEC64" s="34"/>
      <c r="AED64" s="34"/>
      <c r="AEE64" s="34"/>
      <c r="AEF64" s="34"/>
      <c r="AEG64" s="34"/>
      <c r="AEH64" s="34"/>
      <c r="AEI64" s="34"/>
      <c r="AEJ64" s="34"/>
      <c r="AEK64" s="34"/>
      <c r="AEL64" s="34"/>
      <c r="AEM64" s="34"/>
      <c r="AEN64" s="34"/>
      <c r="AEO64" s="34"/>
      <c r="AEP64" s="34"/>
      <c r="AEQ64" s="34"/>
      <c r="AER64" s="34"/>
      <c r="AES64" s="34"/>
      <c r="AET64" s="34"/>
      <c r="AEU64" s="34"/>
      <c r="AEV64" s="34"/>
      <c r="AEW64" s="34"/>
      <c r="AEX64" s="34"/>
      <c r="AEY64" s="34"/>
      <c r="AEZ64" s="34"/>
      <c r="AFA64" s="34"/>
      <c r="AFB64" s="34"/>
      <c r="AFC64" s="34"/>
      <c r="AFD64" s="34"/>
      <c r="AFE64" s="34"/>
      <c r="AFF64" s="34"/>
      <c r="AFG64" s="34"/>
      <c r="AFH64" s="34"/>
      <c r="AFI64" s="34"/>
      <c r="AFJ64" s="34"/>
      <c r="AFK64" s="34"/>
      <c r="AFL64" s="34"/>
      <c r="AFM64" s="34"/>
      <c r="AFN64" s="34"/>
      <c r="AFO64" s="34"/>
      <c r="AFP64" s="34"/>
      <c r="AFQ64" s="34"/>
      <c r="AFR64" s="34"/>
      <c r="AFS64" s="34"/>
      <c r="AFT64" s="34"/>
      <c r="AFU64" s="34"/>
      <c r="AFV64" s="34"/>
      <c r="AFW64" s="34"/>
      <c r="AFX64" s="34"/>
      <c r="AFY64" s="34"/>
      <c r="AFZ64" s="34"/>
      <c r="AGA64" s="34"/>
      <c r="AGB64" s="34"/>
      <c r="AGC64" s="34"/>
      <c r="AGD64" s="34"/>
      <c r="AGE64" s="34"/>
      <c r="AGF64" s="34"/>
      <c r="AGG64" s="34"/>
      <c r="AGH64" s="34"/>
      <c r="AGI64" s="34"/>
      <c r="AGJ64" s="34"/>
      <c r="AGK64" s="34"/>
      <c r="AGL64" s="34"/>
      <c r="AGM64" s="34"/>
      <c r="AGN64" s="34"/>
      <c r="AGO64" s="34"/>
      <c r="AGP64" s="34"/>
      <c r="AGQ64" s="34"/>
      <c r="AGR64" s="34"/>
      <c r="AGS64" s="34"/>
      <c r="AGT64" s="34"/>
      <c r="AGU64" s="34"/>
      <c r="AGV64" s="34"/>
      <c r="AGW64" s="34"/>
      <c r="AGX64" s="34"/>
      <c r="AGY64" s="34"/>
      <c r="AGZ64" s="34"/>
      <c r="AHA64" s="34"/>
      <c r="AHB64" s="34"/>
      <c r="AHC64" s="34"/>
      <c r="AHD64" s="34"/>
      <c r="AHE64" s="34"/>
      <c r="AHF64" s="34"/>
      <c r="AHG64" s="34"/>
      <c r="AHH64" s="34"/>
      <c r="AHI64" s="34"/>
      <c r="AHJ64" s="34"/>
      <c r="AHK64" s="34"/>
      <c r="AHL64" s="34"/>
      <c r="AHM64" s="34"/>
      <c r="AHN64" s="34"/>
      <c r="AHO64" s="34"/>
      <c r="AHP64" s="34"/>
      <c r="AHQ64" s="34"/>
      <c r="AHR64" s="34"/>
      <c r="AHS64" s="34"/>
      <c r="AHT64" s="34"/>
      <c r="AHU64" s="34"/>
      <c r="AHV64" s="34"/>
      <c r="AHW64" s="34"/>
      <c r="AHX64" s="34"/>
      <c r="AHY64" s="34"/>
      <c r="AHZ64" s="34"/>
      <c r="AIA64" s="34"/>
      <c r="AIB64" s="34"/>
      <c r="AIC64" s="34"/>
      <c r="AID64" s="34"/>
      <c r="AIE64" s="34"/>
      <c r="AIF64" s="34"/>
      <c r="AIG64" s="34"/>
      <c r="AIH64" s="34"/>
      <c r="AII64" s="34"/>
      <c r="AIJ64" s="34"/>
      <c r="AIK64" s="34"/>
      <c r="AIL64" s="34"/>
      <c r="AIM64" s="34"/>
      <c r="AIN64" s="34"/>
      <c r="AIO64" s="34"/>
      <c r="AIP64" s="34"/>
      <c r="AIQ64" s="34"/>
      <c r="AIR64" s="34"/>
      <c r="AIS64" s="34"/>
      <c r="AIT64" s="34"/>
      <c r="AIU64" s="34"/>
      <c r="AIV64" s="34"/>
      <c r="AIW64" s="34"/>
      <c r="AIX64" s="34"/>
      <c r="AIY64" s="34"/>
      <c r="AIZ64" s="34"/>
      <c r="AJA64" s="34"/>
      <c r="AJB64" s="34"/>
      <c r="AJC64" s="34"/>
      <c r="AJD64" s="34"/>
      <c r="AJE64" s="34"/>
      <c r="AJF64" s="34"/>
      <c r="AJG64" s="34"/>
      <c r="AJH64" s="34"/>
      <c r="AJI64" s="34"/>
      <c r="AJJ64" s="34"/>
      <c r="AJK64" s="34"/>
      <c r="AJL64" s="34"/>
      <c r="AJM64" s="34"/>
      <c r="AJN64" s="34"/>
      <c r="AJO64" s="34"/>
      <c r="AJP64" s="34"/>
      <c r="AJQ64" s="34"/>
      <c r="AJR64" s="34"/>
      <c r="AJS64" s="34"/>
      <c r="AJT64" s="34"/>
      <c r="AJU64" s="34"/>
      <c r="AJV64" s="34"/>
      <c r="AJW64" s="34"/>
      <c r="AJX64" s="34"/>
      <c r="AJY64" s="34"/>
      <c r="AJZ64" s="34"/>
      <c r="AKA64" s="34"/>
      <c r="AKB64" s="34"/>
      <c r="AKC64" s="34"/>
      <c r="AKD64" s="34"/>
      <c r="AKE64" s="34"/>
      <c r="AKF64" s="34"/>
      <c r="AKG64" s="34"/>
      <c r="AKH64" s="34"/>
      <c r="AKI64" s="34"/>
      <c r="AKJ64" s="34"/>
      <c r="AKK64" s="34"/>
      <c r="AKL64" s="34"/>
      <c r="AKM64" s="34"/>
      <c r="AKN64" s="34"/>
      <c r="AKO64" s="34"/>
      <c r="AKP64" s="34"/>
      <c r="AKQ64" s="34"/>
      <c r="AKR64" s="34"/>
      <c r="AKS64" s="34"/>
      <c r="AKT64" s="34"/>
      <c r="AKU64" s="34"/>
      <c r="AKV64" s="34"/>
      <c r="AKW64" s="34"/>
      <c r="AKX64" s="34"/>
      <c r="AKY64" s="34"/>
      <c r="AKZ64" s="34"/>
      <c r="ALA64" s="34"/>
      <c r="ALB64" s="34"/>
      <c r="ALC64" s="34"/>
      <c r="ALD64" s="34"/>
      <c r="ALE64" s="34"/>
      <c r="ALF64" s="34"/>
      <c r="ALG64" s="34"/>
      <c r="ALH64" s="34"/>
      <c r="ALI64" s="34"/>
      <c r="ALJ64" s="34"/>
      <c r="ALK64" s="34"/>
      <c r="ALL64" s="34"/>
      <c r="ALM64" s="34"/>
      <c r="ALN64" s="34"/>
      <c r="ALO64" s="34"/>
      <c r="ALP64" s="34"/>
      <c r="ALQ64" s="34"/>
      <c r="ALR64" s="34"/>
      <c r="ALS64" s="34"/>
      <c r="ALT64" s="34"/>
      <c r="ALU64" s="34"/>
      <c r="ALV64" s="34"/>
      <c r="ALW64" s="34"/>
      <c r="ALX64" s="34"/>
      <c r="ALY64" s="34"/>
      <c r="ALZ64" s="34"/>
      <c r="AMA64" s="34"/>
      <c r="AMB64" s="34"/>
      <c r="AMC64" s="34"/>
      <c r="AMD64" s="34"/>
      <c r="AME64" s="34"/>
      <c r="AMF64" s="34"/>
      <c r="AMG64" s="34"/>
      <c r="AMH64" s="34"/>
      <c r="AMI64" s="34"/>
      <c r="AMJ64" s="34"/>
      <c r="AMK64" s="34"/>
      <c r="AML64" s="34"/>
      <c r="AMM64" s="34"/>
      <c r="AMN64" s="34"/>
      <c r="AMO64" s="34"/>
      <c r="AMP64" s="34"/>
      <c r="AMQ64" s="34"/>
      <c r="AMR64" s="34"/>
      <c r="AMS64" s="34"/>
      <c r="AMT64" s="34"/>
      <c r="AMU64" s="34"/>
      <c r="AMV64" s="34"/>
      <c r="AMW64" s="34"/>
      <c r="AMX64" s="34"/>
      <c r="AMY64" s="34"/>
      <c r="AMZ64" s="34"/>
      <c r="ANA64" s="34"/>
      <c r="ANB64" s="34"/>
      <c r="ANC64" s="34"/>
      <c r="AND64" s="34"/>
      <c r="ANE64" s="34"/>
      <c r="ANF64" s="34"/>
      <c r="ANG64" s="34"/>
      <c r="ANH64" s="34"/>
      <c r="ANI64" s="34"/>
      <c r="ANJ64" s="34"/>
      <c r="ANK64" s="34"/>
      <c r="ANL64" s="34"/>
      <c r="ANM64" s="34"/>
      <c r="ANN64" s="34"/>
      <c r="ANO64" s="34"/>
      <c r="ANP64" s="34"/>
      <c r="ANQ64" s="34"/>
      <c r="ANR64" s="34"/>
      <c r="ANS64" s="34"/>
      <c r="ANT64" s="34"/>
      <c r="ANU64" s="34"/>
      <c r="ANV64" s="34"/>
      <c r="ANW64" s="34"/>
      <c r="ANX64" s="34"/>
      <c r="ANY64" s="34"/>
      <c r="ANZ64" s="34"/>
      <c r="AOA64" s="34"/>
      <c r="AOB64" s="34"/>
      <c r="AOC64" s="34"/>
      <c r="AOD64" s="34"/>
      <c r="AOE64" s="34"/>
      <c r="AOF64" s="34"/>
      <c r="AOG64" s="34"/>
      <c r="AOH64" s="34"/>
      <c r="AOI64" s="34"/>
      <c r="AOJ64" s="34"/>
      <c r="AOK64" s="34"/>
      <c r="AOL64" s="34"/>
      <c r="AOM64" s="34"/>
      <c r="AON64" s="34"/>
      <c r="AOO64" s="34"/>
      <c r="AOP64" s="34"/>
      <c r="AOQ64" s="34"/>
      <c r="AOR64" s="34"/>
      <c r="AOS64" s="34"/>
      <c r="AOT64" s="34"/>
      <c r="AOU64" s="34"/>
      <c r="AOV64" s="34"/>
      <c r="AOW64" s="34"/>
      <c r="AOX64" s="34"/>
      <c r="AOY64" s="34"/>
      <c r="AOZ64" s="34"/>
      <c r="APA64" s="34"/>
      <c r="APB64" s="34"/>
      <c r="APC64" s="34"/>
      <c r="APD64" s="34"/>
      <c r="APE64" s="34"/>
      <c r="APF64" s="34"/>
      <c r="APG64" s="34"/>
      <c r="APH64" s="34"/>
      <c r="API64" s="34"/>
      <c r="APJ64" s="34"/>
      <c r="APK64" s="34"/>
      <c r="APL64" s="34"/>
      <c r="APM64" s="34"/>
      <c r="APN64" s="34"/>
      <c r="APO64" s="34"/>
      <c r="APP64" s="34"/>
      <c r="APQ64" s="34"/>
      <c r="APR64" s="34"/>
      <c r="APS64" s="34"/>
      <c r="APT64" s="34"/>
      <c r="APU64" s="34"/>
      <c r="APV64" s="34"/>
      <c r="APW64" s="34"/>
      <c r="APX64" s="34"/>
      <c r="APY64" s="34"/>
      <c r="APZ64" s="34"/>
      <c r="AQA64" s="34"/>
      <c r="AQB64" s="34"/>
      <c r="AQC64" s="34"/>
      <c r="AQD64" s="34"/>
      <c r="AQE64" s="34"/>
      <c r="AQF64" s="34"/>
      <c r="AQG64" s="34"/>
      <c r="AQH64" s="34"/>
      <c r="AQI64" s="34"/>
      <c r="AQJ64" s="34"/>
      <c r="AQK64" s="34"/>
      <c r="AQL64" s="34"/>
      <c r="AQM64" s="34"/>
      <c r="AQN64" s="34"/>
      <c r="AQO64" s="34"/>
      <c r="AQP64" s="34"/>
      <c r="AQQ64" s="34"/>
      <c r="AQR64" s="34"/>
      <c r="AQS64" s="34"/>
      <c r="AQT64" s="34"/>
      <c r="AQU64" s="34"/>
      <c r="AQV64" s="34"/>
      <c r="AQW64" s="34"/>
      <c r="AQX64" s="34"/>
      <c r="AQY64" s="34"/>
      <c r="AQZ64" s="34"/>
      <c r="ARA64" s="34"/>
      <c r="ARB64" s="34"/>
      <c r="ARC64" s="34"/>
      <c r="ARD64" s="34"/>
      <c r="ARE64" s="34"/>
      <c r="ARF64" s="34"/>
      <c r="ARG64" s="34"/>
      <c r="ARH64" s="34"/>
      <c r="ARI64" s="34"/>
      <c r="ARJ64" s="34"/>
      <c r="ARK64" s="34"/>
      <c r="ARL64" s="34"/>
      <c r="ARM64" s="34"/>
      <c r="ARN64" s="34"/>
      <c r="ARO64" s="34"/>
      <c r="ARP64" s="34"/>
      <c r="ARQ64" s="34"/>
      <c r="ARR64" s="34"/>
      <c r="ARS64" s="34"/>
      <c r="ART64" s="34"/>
      <c r="ARU64" s="34"/>
      <c r="ARV64" s="34"/>
      <c r="ARW64" s="34"/>
      <c r="ARX64" s="34"/>
      <c r="ARY64" s="34"/>
      <c r="ARZ64" s="34"/>
      <c r="ASA64" s="34"/>
      <c r="ASB64" s="34"/>
      <c r="ASC64" s="34"/>
      <c r="ASD64" s="34"/>
      <c r="ASE64" s="34"/>
      <c r="ASF64" s="34"/>
      <c r="ASG64" s="34"/>
      <c r="ASH64" s="34"/>
      <c r="ASI64" s="34"/>
      <c r="ASJ64" s="34"/>
      <c r="ASK64" s="34"/>
      <c r="ASL64" s="34"/>
      <c r="ASM64" s="34"/>
      <c r="ASN64" s="34"/>
      <c r="ASO64" s="34"/>
      <c r="ASP64" s="34"/>
      <c r="ASQ64" s="34"/>
      <c r="ASR64" s="34"/>
      <c r="ASS64" s="34"/>
      <c r="AST64" s="34"/>
      <c r="ASU64" s="34"/>
      <c r="ASV64" s="34"/>
      <c r="ASW64" s="34"/>
      <c r="ASX64" s="34"/>
      <c r="ASY64" s="34"/>
      <c r="ASZ64" s="34"/>
      <c r="ATA64" s="34"/>
      <c r="ATB64" s="34"/>
      <c r="ATC64" s="34"/>
      <c r="ATD64" s="34"/>
      <c r="ATE64" s="34"/>
      <c r="ATF64" s="34"/>
      <c r="ATG64" s="34"/>
      <c r="ATH64" s="34"/>
      <c r="ATI64" s="34"/>
      <c r="ATJ64" s="34"/>
      <c r="ATK64" s="34"/>
      <c r="ATL64" s="34"/>
      <c r="ATM64" s="34"/>
      <c r="ATN64" s="34"/>
      <c r="ATO64" s="34"/>
      <c r="ATP64" s="34"/>
      <c r="ATQ64" s="34"/>
      <c r="ATR64" s="34"/>
      <c r="ATS64" s="34"/>
      <c r="ATT64" s="34"/>
      <c r="ATU64" s="34"/>
      <c r="ATV64" s="34"/>
      <c r="ATW64" s="34"/>
      <c r="ATX64" s="34"/>
      <c r="ATY64" s="34"/>
      <c r="ATZ64" s="34"/>
      <c r="AUA64" s="34"/>
      <c r="AUB64" s="34"/>
      <c r="AUC64" s="34"/>
      <c r="AUD64" s="34"/>
      <c r="AUE64" s="34"/>
      <c r="AUF64" s="34"/>
      <c r="AUG64" s="34"/>
      <c r="AUH64" s="34"/>
      <c r="AUI64" s="34"/>
      <c r="AUJ64" s="34"/>
      <c r="AUK64" s="34"/>
      <c r="AUL64" s="34"/>
      <c r="AUM64" s="34"/>
      <c r="AUN64" s="34"/>
      <c r="AUO64" s="34"/>
      <c r="AUP64" s="34"/>
      <c r="AUQ64" s="34"/>
      <c r="AUR64" s="34"/>
      <c r="AUS64" s="34"/>
      <c r="AUT64" s="34"/>
      <c r="AUU64" s="34"/>
      <c r="AUV64" s="34"/>
      <c r="AUW64" s="34"/>
      <c r="AUX64" s="34"/>
      <c r="AUY64" s="34"/>
      <c r="AUZ64" s="34"/>
      <c r="AVA64" s="34"/>
      <c r="AVB64" s="34"/>
      <c r="AVC64" s="34"/>
      <c r="AVD64" s="34"/>
      <c r="AVE64" s="34"/>
      <c r="AVF64" s="34"/>
      <c r="AVG64" s="34"/>
      <c r="AVH64" s="34"/>
      <c r="AVI64" s="34"/>
      <c r="AVJ64" s="34"/>
      <c r="AVK64" s="34"/>
      <c r="AVL64" s="34"/>
      <c r="AVM64" s="34"/>
      <c r="AVN64" s="34"/>
      <c r="AVO64" s="34"/>
      <c r="AVP64" s="34"/>
      <c r="AVQ64" s="34"/>
      <c r="AVR64" s="34"/>
      <c r="AVS64" s="34"/>
      <c r="AVT64" s="34"/>
      <c r="AVU64" s="34"/>
      <c r="AVV64" s="34"/>
      <c r="AVW64" s="34"/>
      <c r="AVX64" s="34"/>
      <c r="AVY64" s="34"/>
      <c r="AVZ64" s="34"/>
      <c r="AWA64" s="34"/>
      <c r="AWB64" s="34"/>
      <c r="AWC64" s="34"/>
      <c r="AWD64" s="34"/>
      <c r="AWE64" s="34"/>
      <c r="AWF64" s="34"/>
      <c r="AWG64" s="34"/>
      <c r="AWH64" s="34"/>
      <c r="AWI64" s="34"/>
      <c r="AWJ64" s="34"/>
      <c r="AWK64" s="34"/>
      <c r="AWL64" s="34"/>
      <c r="AWM64" s="34"/>
      <c r="AWN64" s="34"/>
      <c r="AWO64" s="34"/>
      <c r="AWP64" s="34"/>
      <c r="AWQ64" s="34"/>
      <c r="AWR64" s="34"/>
      <c r="AWS64" s="34"/>
      <c r="AWT64" s="34"/>
      <c r="AWU64" s="34"/>
      <c r="AWV64" s="34"/>
      <c r="AWW64" s="34"/>
      <c r="AWX64" s="34"/>
      <c r="AWY64" s="34"/>
      <c r="AWZ64" s="34"/>
      <c r="AXA64" s="34"/>
      <c r="AXB64" s="34"/>
      <c r="AXC64" s="34"/>
      <c r="AXD64" s="34"/>
      <c r="AXE64" s="34"/>
      <c r="AXF64" s="34"/>
      <c r="AXG64" s="34"/>
      <c r="AXH64" s="34"/>
      <c r="AXI64" s="34"/>
      <c r="AXJ64" s="34"/>
      <c r="AXK64" s="34"/>
      <c r="AXL64" s="34"/>
      <c r="AXM64" s="34"/>
      <c r="AXN64" s="34"/>
      <c r="AXO64" s="34"/>
      <c r="AXP64" s="34"/>
      <c r="AXQ64" s="34"/>
      <c r="AXR64" s="34"/>
      <c r="AXS64" s="34"/>
      <c r="AXT64" s="34"/>
      <c r="AXU64" s="34"/>
      <c r="AXV64" s="34"/>
      <c r="AXW64" s="34"/>
      <c r="AXX64" s="34"/>
      <c r="AXY64" s="34"/>
      <c r="AXZ64" s="34"/>
      <c r="AYA64" s="34"/>
      <c r="AYB64" s="34"/>
      <c r="AYC64" s="34"/>
      <c r="AYD64" s="34"/>
      <c r="AYE64" s="34"/>
      <c r="AYF64" s="34"/>
      <c r="AYG64" s="34"/>
      <c r="AYH64" s="34"/>
      <c r="AYI64" s="34"/>
      <c r="AYJ64" s="34"/>
      <c r="AYK64" s="34"/>
      <c r="AYL64" s="34"/>
      <c r="AYM64" s="34"/>
      <c r="AYN64" s="34"/>
      <c r="AYO64" s="34"/>
      <c r="AYP64" s="34"/>
      <c r="AYQ64" s="34"/>
      <c r="AYR64" s="34"/>
      <c r="AYS64" s="34"/>
      <c r="AYT64" s="34"/>
      <c r="AYU64" s="34"/>
      <c r="AYV64" s="34"/>
      <c r="AYW64" s="34"/>
      <c r="AYX64" s="34"/>
      <c r="AYY64" s="34"/>
      <c r="AYZ64" s="34"/>
      <c r="AZA64" s="34"/>
      <c r="AZB64" s="34"/>
      <c r="AZC64" s="34"/>
      <c r="AZD64" s="34"/>
      <c r="AZE64" s="34"/>
      <c r="AZF64" s="34"/>
      <c r="AZG64" s="34"/>
      <c r="AZH64" s="34"/>
      <c r="AZI64" s="34"/>
      <c r="AZJ64" s="34"/>
      <c r="AZK64" s="34"/>
      <c r="AZL64" s="34"/>
      <c r="AZM64" s="34"/>
      <c r="AZN64" s="34"/>
      <c r="AZO64" s="34"/>
      <c r="AZP64" s="34"/>
      <c r="AZQ64" s="34"/>
      <c r="AZR64" s="34"/>
      <c r="AZS64" s="34"/>
      <c r="AZT64" s="34"/>
      <c r="AZU64" s="34"/>
      <c r="AZV64" s="34"/>
      <c r="AZW64" s="34"/>
      <c r="AZX64" s="34"/>
      <c r="AZY64" s="34"/>
      <c r="AZZ64" s="34"/>
      <c r="BAA64" s="34"/>
      <c r="BAB64" s="34"/>
      <c r="BAC64" s="34"/>
      <c r="BAD64" s="34"/>
      <c r="BAE64" s="34"/>
      <c r="BAF64" s="34"/>
      <c r="BAG64" s="34"/>
      <c r="BAH64" s="34"/>
      <c r="BAI64" s="34"/>
      <c r="BAJ64" s="34"/>
      <c r="BAK64" s="34"/>
      <c r="BAL64" s="34"/>
      <c r="BAM64" s="34"/>
      <c r="BAN64" s="34"/>
      <c r="BAO64" s="34"/>
      <c r="BAP64" s="34"/>
      <c r="BAQ64" s="34"/>
      <c r="BAR64" s="34"/>
      <c r="BAS64" s="34"/>
      <c r="BAT64" s="34"/>
      <c r="BAU64" s="34"/>
      <c r="BAV64" s="34"/>
      <c r="BAW64" s="34"/>
      <c r="BAX64" s="34"/>
      <c r="BAY64" s="34"/>
      <c r="BAZ64" s="34"/>
      <c r="BBA64" s="34"/>
      <c r="BBB64" s="34"/>
      <c r="BBC64" s="34"/>
      <c r="BBD64" s="34"/>
      <c r="BBE64" s="34"/>
      <c r="BBF64" s="34"/>
      <c r="BBG64" s="34"/>
      <c r="BBH64" s="34"/>
      <c r="BBI64" s="34"/>
      <c r="BBJ64" s="34"/>
      <c r="BBK64" s="34"/>
      <c r="BBL64" s="34"/>
      <c r="BBM64" s="34"/>
      <c r="BBN64" s="34"/>
      <c r="BBO64" s="34"/>
      <c r="BBP64" s="34"/>
      <c r="BBQ64" s="34"/>
      <c r="BBR64" s="34"/>
      <c r="BBS64" s="34"/>
      <c r="BBT64" s="34"/>
      <c r="BBU64" s="34"/>
      <c r="BBV64" s="34"/>
      <c r="BBW64" s="34"/>
      <c r="BBX64" s="34"/>
      <c r="BBY64" s="34"/>
      <c r="BBZ64" s="34"/>
      <c r="BCA64" s="34"/>
      <c r="BCB64" s="34"/>
      <c r="BCC64" s="34"/>
      <c r="BCD64" s="34"/>
      <c r="BCE64" s="34"/>
      <c r="BCF64" s="34"/>
      <c r="BCG64" s="34"/>
      <c r="BCH64" s="34"/>
      <c r="BCI64" s="34"/>
      <c r="BCJ64" s="34"/>
      <c r="BCK64" s="34"/>
      <c r="BCL64" s="34"/>
      <c r="BCM64" s="34"/>
      <c r="BCN64" s="34"/>
      <c r="BCO64" s="34"/>
      <c r="BCP64" s="34"/>
      <c r="BCQ64" s="34"/>
      <c r="BCR64" s="34"/>
      <c r="BCS64" s="34"/>
      <c r="BCT64" s="34"/>
      <c r="BCU64" s="34"/>
      <c r="BCV64" s="34"/>
      <c r="BCW64" s="34"/>
      <c r="BCX64" s="34"/>
      <c r="BCY64" s="34"/>
      <c r="BCZ64" s="34"/>
      <c r="BDA64" s="34"/>
      <c r="BDB64" s="34"/>
      <c r="BDC64" s="34"/>
      <c r="BDD64" s="34"/>
      <c r="BDE64" s="34"/>
      <c r="BDF64" s="34"/>
      <c r="BDG64" s="34"/>
      <c r="BDH64" s="34"/>
      <c r="BDI64" s="34"/>
      <c r="BDJ64" s="34"/>
      <c r="BDK64" s="34"/>
      <c r="BDL64" s="34"/>
      <c r="BDM64" s="34"/>
      <c r="BDN64" s="34"/>
      <c r="BDO64" s="34"/>
      <c r="BDP64" s="34"/>
      <c r="BDQ64" s="34"/>
      <c r="BDR64" s="34"/>
      <c r="BDS64" s="34"/>
      <c r="BDT64" s="34"/>
      <c r="BDU64" s="34"/>
      <c r="BDV64" s="34"/>
      <c r="BDW64" s="34"/>
      <c r="BDX64" s="34"/>
      <c r="BDY64" s="34"/>
      <c r="BDZ64" s="34"/>
      <c r="BEA64" s="34"/>
      <c r="BEB64" s="34"/>
      <c r="BEC64" s="34"/>
      <c r="BED64" s="34"/>
      <c r="BEE64" s="34"/>
      <c r="BEF64" s="34"/>
      <c r="BEG64" s="34"/>
      <c r="BEH64" s="34"/>
      <c r="BEI64" s="34"/>
      <c r="BEJ64" s="34"/>
      <c r="BEK64" s="34"/>
      <c r="BEL64" s="34"/>
      <c r="BEM64" s="34"/>
      <c r="BEN64" s="34"/>
      <c r="BEO64" s="34"/>
      <c r="BEP64" s="34"/>
      <c r="BEQ64" s="34"/>
      <c r="BER64" s="34"/>
      <c r="BES64" s="34"/>
      <c r="BET64" s="34"/>
      <c r="BEU64" s="34"/>
      <c r="BEV64" s="34"/>
      <c r="BEW64" s="34"/>
      <c r="BEX64" s="34"/>
      <c r="BEY64" s="34"/>
      <c r="BEZ64" s="34"/>
      <c r="BFA64" s="34"/>
      <c r="BFB64" s="34"/>
      <c r="BFC64" s="34"/>
      <c r="BFD64" s="34"/>
      <c r="BFE64" s="34"/>
      <c r="BFF64" s="34"/>
      <c r="BFG64" s="34"/>
      <c r="BFH64" s="34"/>
      <c r="BFI64" s="34"/>
      <c r="BFJ64" s="34"/>
      <c r="BFK64" s="34"/>
      <c r="BFL64" s="34"/>
      <c r="BFM64" s="34"/>
      <c r="BFN64" s="34"/>
      <c r="BFO64" s="34"/>
      <c r="BFP64" s="34"/>
      <c r="BFQ64" s="34"/>
      <c r="BFR64" s="34"/>
      <c r="BFS64" s="34"/>
      <c r="BFT64" s="34"/>
      <c r="BFU64" s="34"/>
      <c r="BFV64" s="34"/>
      <c r="BFW64" s="34"/>
      <c r="BFX64" s="34"/>
      <c r="BFY64" s="34"/>
      <c r="BFZ64" s="34"/>
      <c r="BGA64" s="34"/>
      <c r="BGB64" s="34"/>
      <c r="BGC64" s="34"/>
      <c r="BGD64" s="34"/>
      <c r="BGE64" s="34"/>
      <c r="BGF64" s="34"/>
      <c r="BGG64" s="34"/>
      <c r="BGH64" s="34"/>
      <c r="BGI64" s="34"/>
      <c r="BGJ64" s="34"/>
      <c r="BGK64" s="34"/>
      <c r="BGL64" s="34"/>
      <c r="BGM64" s="34"/>
      <c r="BGN64" s="34"/>
      <c r="BGO64" s="34"/>
      <c r="BGP64" s="34"/>
      <c r="BGQ64" s="34"/>
      <c r="BGR64" s="34"/>
      <c r="BGS64" s="34"/>
      <c r="BGT64" s="34"/>
      <c r="BGU64" s="34"/>
      <c r="BGV64" s="34"/>
      <c r="BGW64" s="34"/>
      <c r="BGX64" s="34"/>
      <c r="BGY64" s="34"/>
      <c r="BGZ64" s="34"/>
      <c r="BHA64" s="34"/>
      <c r="BHB64" s="34"/>
      <c r="BHC64" s="34"/>
      <c r="BHD64" s="34"/>
      <c r="BHE64" s="34"/>
      <c r="BHF64" s="34"/>
      <c r="BHG64" s="34"/>
      <c r="BHH64" s="34"/>
      <c r="BHI64" s="34"/>
      <c r="BHJ64" s="34"/>
      <c r="BHK64" s="34"/>
      <c r="BHL64" s="34"/>
      <c r="BHM64" s="34"/>
      <c r="BHN64" s="34"/>
      <c r="BHO64" s="34"/>
      <c r="BHP64" s="34"/>
      <c r="BHQ64" s="34"/>
      <c r="BHR64" s="34"/>
      <c r="BHS64" s="34"/>
      <c r="BHT64" s="34"/>
      <c r="BHU64" s="34"/>
      <c r="BHV64" s="34"/>
      <c r="BHW64" s="34"/>
      <c r="BHX64" s="34"/>
      <c r="BHY64" s="34"/>
      <c r="BHZ64" s="34"/>
      <c r="BIA64" s="34"/>
      <c r="BIB64" s="34"/>
      <c r="BIC64" s="34"/>
      <c r="BID64" s="34"/>
      <c r="BIE64" s="34"/>
      <c r="BIF64" s="34"/>
      <c r="BIG64" s="34"/>
      <c r="BIH64" s="34"/>
      <c r="BII64" s="34"/>
      <c r="BIJ64" s="34"/>
      <c r="BIK64" s="34"/>
      <c r="BIL64" s="34"/>
      <c r="BIM64" s="34"/>
      <c r="BIN64" s="34"/>
      <c r="BIO64" s="34"/>
      <c r="BIP64" s="34"/>
      <c r="BIQ64" s="34"/>
      <c r="BIR64" s="34"/>
      <c r="BIS64" s="34"/>
      <c r="BIT64" s="34"/>
      <c r="BIU64" s="34"/>
      <c r="BIV64" s="34"/>
      <c r="BIW64" s="34"/>
      <c r="BIX64" s="34"/>
      <c r="BIY64" s="34"/>
      <c r="BIZ64" s="34"/>
      <c r="BJA64" s="34"/>
      <c r="BJB64" s="34"/>
      <c r="BJC64" s="34"/>
      <c r="BJD64" s="34"/>
      <c r="BJE64" s="34"/>
      <c r="BJF64" s="34"/>
      <c r="BJG64" s="34"/>
      <c r="BJH64" s="34"/>
      <c r="BJI64" s="34"/>
      <c r="BJJ64" s="34"/>
      <c r="BJK64" s="34"/>
      <c r="BJL64" s="34"/>
      <c r="BJM64" s="34"/>
      <c r="BJN64" s="34"/>
      <c r="BJO64" s="34"/>
      <c r="BJP64" s="34"/>
      <c r="BJQ64" s="34"/>
      <c r="BJR64" s="34"/>
      <c r="BJS64" s="34"/>
      <c r="BJT64" s="34"/>
      <c r="BJU64" s="34"/>
      <c r="BJV64" s="34"/>
      <c r="BJW64" s="34"/>
      <c r="BJX64" s="34"/>
      <c r="BJY64" s="34"/>
      <c r="BJZ64" s="34"/>
      <c r="BKA64" s="34"/>
      <c r="BKB64" s="34"/>
      <c r="BKC64" s="34"/>
      <c r="BKD64" s="34"/>
      <c r="BKE64" s="34"/>
      <c r="BKF64" s="34"/>
      <c r="BKG64" s="34"/>
      <c r="BKH64" s="34"/>
      <c r="BKI64" s="34"/>
      <c r="BKJ64" s="34"/>
      <c r="BKK64" s="34"/>
      <c r="BKL64" s="34"/>
      <c r="BKM64" s="34"/>
      <c r="BKN64" s="34"/>
      <c r="BKO64" s="34"/>
      <c r="BKP64" s="34"/>
      <c r="BKQ64" s="34"/>
      <c r="BKR64" s="34"/>
      <c r="BKS64" s="34"/>
      <c r="BKT64" s="34"/>
      <c r="BKU64" s="34"/>
      <c r="BKV64" s="34"/>
      <c r="BKW64" s="34"/>
      <c r="BKX64" s="34"/>
      <c r="BKY64" s="34"/>
      <c r="BKZ64" s="34"/>
      <c r="BLA64" s="34"/>
      <c r="BLB64" s="34"/>
      <c r="BLC64" s="34"/>
      <c r="BLD64" s="34"/>
      <c r="BLE64" s="34"/>
      <c r="BLF64" s="34"/>
      <c r="BLG64" s="34"/>
      <c r="BLH64" s="34"/>
      <c r="BLI64" s="34"/>
      <c r="BLJ64" s="34"/>
      <c r="BLK64" s="34"/>
      <c r="BLL64" s="34"/>
      <c r="BLM64" s="34"/>
      <c r="BLN64" s="34"/>
      <c r="BLO64" s="34"/>
      <c r="BLP64" s="34"/>
      <c r="BLQ64" s="34"/>
      <c r="BLR64" s="34"/>
      <c r="BLS64" s="34"/>
      <c r="BLT64" s="34"/>
      <c r="BLU64" s="34"/>
      <c r="BLV64" s="34"/>
      <c r="BLW64" s="34"/>
      <c r="BLX64" s="34"/>
      <c r="BLY64" s="34"/>
      <c r="BLZ64" s="34"/>
      <c r="BMA64" s="34"/>
      <c r="BMB64" s="34"/>
      <c r="BMC64" s="34"/>
      <c r="BMD64" s="34"/>
      <c r="BME64" s="34"/>
      <c r="BMF64" s="34"/>
      <c r="BMG64" s="34"/>
      <c r="BMH64" s="34"/>
      <c r="BMI64" s="34"/>
      <c r="BMJ64" s="34"/>
      <c r="BMK64" s="34"/>
      <c r="BML64" s="34"/>
      <c r="BMM64" s="34"/>
      <c r="BMN64" s="34"/>
      <c r="BMO64" s="34"/>
      <c r="BMP64" s="34"/>
      <c r="BMQ64" s="34"/>
      <c r="BMR64" s="34"/>
      <c r="BMS64" s="34"/>
      <c r="BMT64" s="34"/>
      <c r="BMU64" s="34"/>
      <c r="BMV64" s="34"/>
      <c r="BMW64" s="34"/>
      <c r="BMX64" s="34"/>
      <c r="BMY64" s="34"/>
      <c r="BMZ64" s="34"/>
      <c r="BNA64" s="34"/>
      <c r="BNB64" s="34"/>
      <c r="BNC64" s="34"/>
      <c r="BND64" s="34"/>
      <c r="BNE64" s="34"/>
      <c r="BNF64" s="34"/>
      <c r="BNG64" s="34"/>
      <c r="BNH64" s="34"/>
      <c r="BNI64" s="34"/>
      <c r="BNJ64" s="34"/>
      <c r="BNK64" s="34"/>
      <c r="BNL64" s="34"/>
      <c r="BNM64" s="34"/>
      <c r="BNN64" s="34"/>
      <c r="BNO64" s="34"/>
      <c r="BNP64" s="34"/>
      <c r="BNQ64" s="34"/>
      <c r="BNR64" s="34"/>
      <c r="BNS64" s="34"/>
      <c r="BNT64" s="34"/>
      <c r="BNU64" s="34"/>
      <c r="BNV64" s="34"/>
      <c r="BNW64" s="34"/>
      <c r="BNX64" s="34"/>
      <c r="BNY64" s="34"/>
      <c r="BNZ64" s="34"/>
      <c r="BOA64" s="34"/>
      <c r="BOB64" s="34"/>
      <c r="BOC64" s="34"/>
      <c r="BOD64" s="34"/>
      <c r="BOE64" s="34"/>
      <c r="BOF64" s="34"/>
      <c r="BOG64" s="34"/>
      <c r="BOH64" s="34"/>
      <c r="BOI64" s="34"/>
      <c r="BOJ64" s="34"/>
      <c r="BOK64" s="34"/>
      <c r="BOL64" s="34"/>
      <c r="BOM64" s="34"/>
      <c r="BON64" s="34"/>
      <c r="BOO64" s="34"/>
      <c r="BOP64" s="34"/>
      <c r="BOQ64" s="34"/>
      <c r="BOR64" s="34"/>
      <c r="BOS64" s="34"/>
      <c r="BOT64" s="34"/>
      <c r="BOU64" s="34"/>
      <c r="BOV64" s="34"/>
      <c r="BOW64" s="34"/>
      <c r="BOX64" s="34"/>
      <c r="BOY64" s="34"/>
      <c r="BOZ64" s="34"/>
      <c r="BPA64" s="34"/>
      <c r="BPB64" s="34"/>
      <c r="BPC64" s="34"/>
      <c r="BPD64" s="34"/>
      <c r="BPE64" s="34"/>
      <c r="BPF64" s="34"/>
      <c r="BPG64" s="34"/>
      <c r="BPH64" s="34"/>
      <c r="BPI64" s="34"/>
      <c r="BPJ64" s="34"/>
      <c r="BPK64" s="34"/>
      <c r="BPL64" s="34"/>
      <c r="BPM64" s="34"/>
      <c r="BPN64" s="34"/>
      <c r="BPO64" s="34"/>
      <c r="BPP64" s="34"/>
      <c r="BPQ64" s="34"/>
      <c r="BPR64" s="34"/>
      <c r="BPS64" s="34"/>
      <c r="BPT64" s="34"/>
      <c r="BPU64" s="34"/>
      <c r="BPV64" s="34"/>
      <c r="BPW64" s="34"/>
      <c r="BPX64" s="34"/>
      <c r="BPY64" s="34"/>
      <c r="BPZ64" s="34"/>
      <c r="BQA64" s="34"/>
      <c r="BQB64" s="34"/>
      <c r="BQC64" s="34"/>
      <c r="BQD64" s="34"/>
      <c r="BQE64" s="34"/>
      <c r="BQF64" s="34"/>
      <c r="BQG64" s="34"/>
      <c r="BQH64" s="34"/>
      <c r="BQI64" s="34"/>
      <c r="BQJ64" s="34"/>
      <c r="BQK64" s="34"/>
      <c r="BQL64" s="34"/>
      <c r="BQM64" s="34"/>
      <c r="BQN64" s="34"/>
      <c r="BQO64" s="34"/>
      <c r="BQP64" s="34"/>
      <c r="BQQ64" s="34"/>
      <c r="BQR64" s="34"/>
      <c r="BQS64" s="34"/>
      <c r="BQT64" s="34"/>
      <c r="BQU64" s="34"/>
      <c r="BQV64" s="34"/>
      <c r="BQW64" s="34"/>
      <c r="BQX64" s="34"/>
      <c r="BQY64" s="34"/>
      <c r="BQZ64" s="34"/>
      <c r="BRA64" s="34"/>
      <c r="BRB64" s="34"/>
      <c r="BRC64" s="34"/>
      <c r="BRD64" s="34"/>
      <c r="BRE64" s="34"/>
      <c r="BRF64" s="34"/>
      <c r="BRG64" s="34"/>
      <c r="BRH64" s="34"/>
      <c r="BRI64" s="34"/>
      <c r="BRJ64" s="34"/>
      <c r="BRK64" s="34"/>
      <c r="BRL64" s="34"/>
      <c r="BRM64" s="34"/>
      <c r="BRN64" s="34"/>
      <c r="BRO64" s="34"/>
      <c r="BRP64" s="34"/>
      <c r="BRQ64" s="34"/>
      <c r="BRR64" s="34"/>
      <c r="BRS64" s="34"/>
      <c r="BRT64" s="34"/>
      <c r="BRU64" s="34"/>
      <c r="BRV64" s="34"/>
      <c r="BRW64" s="34"/>
      <c r="BRX64" s="34"/>
      <c r="BRY64" s="34"/>
      <c r="BRZ64" s="34"/>
      <c r="BSA64" s="34"/>
      <c r="BSB64" s="34"/>
      <c r="BSC64" s="34"/>
      <c r="BSD64" s="34"/>
      <c r="BSE64" s="34"/>
      <c r="BSF64" s="34"/>
      <c r="BSG64" s="34"/>
      <c r="BSH64" s="34"/>
      <c r="BSI64" s="34"/>
      <c r="BSJ64" s="34"/>
      <c r="BSK64" s="34"/>
      <c r="BSL64" s="34"/>
      <c r="BSM64" s="34"/>
      <c r="BSN64" s="34"/>
      <c r="BSO64" s="34"/>
      <c r="BSP64" s="34"/>
      <c r="BSQ64" s="34"/>
      <c r="BSR64" s="34"/>
      <c r="BSS64" s="34"/>
      <c r="BST64" s="34"/>
      <c r="BSU64" s="34"/>
      <c r="BSV64" s="34"/>
      <c r="BSW64" s="34"/>
      <c r="BSX64" s="34"/>
      <c r="BSY64" s="34"/>
      <c r="BSZ64" s="34"/>
      <c r="BTA64" s="34"/>
      <c r="BTB64" s="34"/>
      <c r="BTC64" s="34"/>
      <c r="BTD64" s="34"/>
      <c r="BTE64" s="34"/>
      <c r="BTF64" s="34"/>
      <c r="BTG64" s="34"/>
      <c r="BTH64" s="34"/>
      <c r="BTI64" s="34"/>
      <c r="BTJ64" s="34"/>
      <c r="BTK64" s="34"/>
      <c r="BTL64" s="34"/>
      <c r="BTM64" s="34"/>
      <c r="BTN64" s="34"/>
      <c r="BTO64" s="34"/>
      <c r="BTP64" s="34"/>
      <c r="BTQ64" s="34"/>
      <c r="BTR64" s="34"/>
      <c r="BTS64" s="34"/>
      <c r="BTT64" s="34"/>
      <c r="BTU64" s="34"/>
      <c r="BTV64" s="34"/>
      <c r="BTW64" s="34"/>
      <c r="BTX64" s="34"/>
      <c r="BTY64" s="34"/>
      <c r="BTZ64" s="34"/>
      <c r="BUA64" s="34"/>
      <c r="BUB64" s="34"/>
      <c r="BUC64" s="34"/>
      <c r="BUD64" s="34"/>
      <c r="BUE64" s="34"/>
      <c r="BUF64" s="34"/>
      <c r="BUG64" s="34"/>
      <c r="BUH64" s="34"/>
      <c r="BUI64" s="34"/>
      <c r="BUJ64" s="34"/>
      <c r="BUK64" s="34"/>
      <c r="BUL64" s="34"/>
      <c r="BUM64" s="34"/>
      <c r="BUN64" s="34"/>
      <c r="BUO64" s="34"/>
      <c r="BUP64" s="34"/>
      <c r="BUQ64" s="34"/>
      <c r="BUR64" s="34"/>
      <c r="BUS64" s="34"/>
      <c r="BUT64" s="34"/>
      <c r="BUU64" s="34"/>
      <c r="BUV64" s="34"/>
      <c r="BUW64" s="34"/>
      <c r="BUX64" s="34"/>
      <c r="BUY64" s="34"/>
      <c r="BUZ64" s="34"/>
      <c r="BVA64" s="34"/>
      <c r="BVB64" s="34"/>
      <c r="BVC64" s="34"/>
      <c r="BVD64" s="34"/>
      <c r="BVE64" s="34"/>
      <c r="BVF64" s="34"/>
      <c r="BVG64" s="34"/>
      <c r="BVH64" s="34"/>
      <c r="BVI64" s="34"/>
      <c r="BVJ64" s="34"/>
      <c r="BVK64" s="34"/>
      <c r="BVL64" s="34"/>
      <c r="BVM64" s="34"/>
      <c r="BVN64" s="34"/>
      <c r="BVO64" s="34"/>
      <c r="BVP64" s="34"/>
      <c r="BVQ64" s="34"/>
      <c r="BVR64" s="34"/>
      <c r="BVS64" s="34"/>
      <c r="BVT64" s="34"/>
      <c r="BVU64" s="34"/>
      <c r="BVV64" s="34"/>
      <c r="BVW64" s="34"/>
      <c r="BVX64" s="34"/>
      <c r="BVY64" s="34"/>
      <c r="BVZ64" s="34"/>
      <c r="BWA64" s="34"/>
      <c r="BWB64" s="34"/>
      <c r="BWC64" s="34"/>
      <c r="BWD64" s="34"/>
      <c r="BWE64" s="34"/>
      <c r="BWF64" s="34"/>
      <c r="BWG64" s="34"/>
      <c r="BWH64" s="34"/>
      <c r="BWI64" s="34"/>
      <c r="BWJ64" s="34"/>
      <c r="BWK64" s="34"/>
      <c r="BWL64" s="34"/>
      <c r="BWM64" s="34"/>
      <c r="BWN64" s="34"/>
      <c r="BWO64" s="34"/>
      <c r="BWP64" s="34"/>
      <c r="BWQ64" s="34"/>
      <c r="BWR64" s="34"/>
      <c r="BWS64" s="34"/>
      <c r="BWT64" s="34"/>
      <c r="BWU64" s="34"/>
      <c r="BWV64" s="34"/>
      <c r="BWW64" s="34"/>
      <c r="BWX64" s="34"/>
      <c r="BWY64" s="34"/>
      <c r="BWZ64" s="34"/>
      <c r="BXA64" s="34"/>
      <c r="BXB64" s="34"/>
      <c r="BXC64" s="34"/>
      <c r="BXD64" s="34"/>
      <c r="BXE64" s="34"/>
      <c r="BXF64" s="34"/>
      <c r="BXG64" s="34"/>
      <c r="BXH64" s="34"/>
      <c r="BXI64" s="34"/>
      <c r="BXJ64" s="34"/>
      <c r="BXK64" s="34"/>
      <c r="BXL64" s="34"/>
      <c r="BXM64" s="34"/>
      <c r="BXN64" s="34"/>
      <c r="BXO64" s="34"/>
      <c r="BXP64" s="34"/>
      <c r="BXQ64" s="34"/>
      <c r="BXR64" s="34"/>
      <c r="BXS64" s="34"/>
      <c r="BXT64" s="34"/>
      <c r="BXU64" s="34"/>
      <c r="BXV64" s="34"/>
      <c r="BXW64" s="34"/>
      <c r="BXX64" s="34"/>
      <c r="BXY64" s="34"/>
      <c r="BXZ64" s="34"/>
      <c r="BYA64" s="34"/>
      <c r="BYB64" s="34"/>
      <c r="BYC64" s="34"/>
      <c r="BYD64" s="34"/>
      <c r="BYE64" s="34"/>
      <c r="BYF64" s="34"/>
      <c r="BYG64" s="34"/>
      <c r="BYH64" s="34"/>
      <c r="BYI64" s="34"/>
      <c r="BYJ64" s="34"/>
      <c r="BYK64" s="34"/>
      <c r="BYL64" s="34"/>
      <c r="BYM64" s="34"/>
      <c r="BYN64" s="34"/>
      <c r="BYO64" s="34"/>
      <c r="BYP64" s="34"/>
      <c r="BYQ64" s="34"/>
      <c r="BYR64" s="34"/>
      <c r="BYS64" s="34"/>
      <c r="BYT64" s="34"/>
      <c r="BYU64" s="34"/>
      <c r="BYV64" s="34"/>
      <c r="BYW64" s="34"/>
      <c r="BYX64" s="34"/>
      <c r="BYY64" s="34"/>
      <c r="BYZ64" s="34"/>
      <c r="BZA64" s="34"/>
      <c r="BZB64" s="34"/>
      <c r="BZC64" s="34"/>
      <c r="BZD64" s="34"/>
      <c r="BZE64" s="34"/>
      <c r="BZF64" s="34"/>
      <c r="BZG64" s="34"/>
      <c r="BZH64" s="34"/>
      <c r="BZI64" s="34"/>
      <c r="BZJ64" s="34"/>
      <c r="BZK64" s="34"/>
      <c r="BZL64" s="34"/>
      <c r="BZM64" s="34"/>
      <c r="BZN64" s="34"/>
      <c r="BZO64" s="34"/>
      <c r="BZP64" s="34"/>
      <c r="BZQ64" s="34"/>
      <c r="BZR64" s="34"/>
      <c r="BZS64" s="34"/>
      <c r="BZT64" s="34"/>
      <c r="BZU64" s="34"/>
      <c r="BZV64" s="34"/>
      <c r="BZW64" s="34"/>
      <c r="BZX64" s="34"/>
      <c r="BZY64" s="34"/>
      <c r="BZZ64" s="34"/>
      <c r="CAA64" s="34"/>
      <c r="CAB64" s="34"/>
      <c r="CAC64" s="34"/>
      <c r="CAD64" s="34"/>
      <c r="CAE64" s="34"/>
      <c r="CAF64" s="34"/>
      <c r="CAG64" s="34"/>
      <c r="CAH64" s="34"/>
      <c r="CAI64" s="34"/>
      <c r="CAJ64" s="34"/>
      <c r="CAK64" s="34"/>
      <c r="CAL64" s="34"/>
      <c r="CAM64" s="34"/>
      <c r="CAN64" s="34"/>
      <c r="CAO64" s="34"/>
      <c r="CAP64" s="34"/>
      <c r="CAQ64" s="34"/>
      <c r="CAR64" s="34"/>
      <c r="CAS64" s="34"/>
      <c r="CAT64" s="34"/>
      <c r="CAU64" s="34"/>
      <c r="CAV64" s="34"/>
      <c r="CAW64" s="34"/>
      <c r="CAX64" s="34"/>
      <c r="CAY64" s="34"/>
      <c r="CAZ64" s="34"/>
      <c r="CBA64" s="34"/>
      <c r="CBB64" s="34"/>
      <c r="CBC64" s="34"/>
      <c r="CBD64" s="34"/>
      <c r="CBE64" s="34"/>
      <c r="CBF64" s="34"/>
      <c r="CBG64" s="34"/>
      <c r="CBH64" s="34"/>
      <c r="CBI64" s="34"/>
      <c r="CBJ64" s="34"/>
      <c r="CBK64" s="34"/>
      <c r="CBL64" s="34"/>
      <c r="CBM64" s="34"/>
      <c r="CBN64" s="34"/>
      <c r="CBO64" s="34"/>
      <c r="CBP64" s="34"/>
      <c r="CBQ64" s="34"/>
      <c r="CBR64" s="34"/>
      <c r="CBS64" s="34"/>
      <c r="CBT64" s="34"/>
      <c r="CBU64" s="34"/>
      <c r="CBV64" s="34"/>
      <c r="CBW64" s="34"/>
      <c r="CBX64" s="34"/>
      <c r="CBY64" s="34"/>
      <c r="CBZ64" s="34"/>
      <c r="CCA64" s="34"/>
      <c r="CCB64" s="34"/>
      <c r="CCC64" s="34"/>
      <c r="CCD64" s="34"/>
      <c r="CCE64" s="34"/>
      <c r="CCF64" s="34"/>
      <c r="CCG64" s="34"/>
      <c r="CCH64" s="34"/>
      <c r="CCI64" s="34"/>
      <c r="CCJ64" s="34"/>
      <c r="CCK64" s="34"/>
      <c r="CCL64" s="34"/>
      <c r="CCM64" s="34"/>
      <c r="CCN64" s="34"/>
      <c r="CCO64" s="34"/>
      <c r="CCP64" s="34"/>
      <c r="CCQ64" s="34"/>
      <c r="CCR64" s="34"/>
      <c r="CCS64" s="34"/>
      <c r="CCT64" s="34"/>
      <c r="CCU64" s="34"/>
      <c r="CCV64" s="34"/>
      <c r="CCW64" s="34"/>
      <c r="CCX64" s="34"/>
      <c r="CCY64" s="34"/>
      <c r="CCZ64" s="34"/>
      <c r="CDA64" s="34"/>
      <c r="CDB64" s="34"/>
      <c r="CDC64" s="34"/>
      <c r="CDD64" s="34"/>
      <c r="CDE64" s="34"/>
      <c r="CDF64" s="34"/>
      <c r="CDG64" s="34"/>
      <c r="CDH64" s="34"/>
      <c r="CDI64" s="34"/>
      <c r="CDJ64" s="34"/>
      <c r="CDK64" s="34"/>
      <c r="CDL64" s="34"/>
      <c r="CDM64" s="34"/>
      <c r="CDN64" s="34"/>
      <c r="CDO64" s="34"/>
      <c r="CDP64" s="34"/>
      <c r="CDQ64" s="34"/>
      <c r="CDR64" s="34"/>
      <c r="CDS64" s="34"/>
      <c r="CDT64" s="34"/>
      <c r="CDU64" s="34"/>
      <c r="CDV64" s="34"/>
      <c r="CDW64" s="34"/>
      <c r="CDX64" s="34"/>
      <c r="CDY64" s="34"/>
      <c r="CDZ64" s="34"/>
      <c r="CEA64" s="34"/>
      <c r="CEB64" s="34"/>
      <c r="CEC64" s="34"/>
      <c r="CED64" s="34"/>
      <c r="CEE64" s="34"/>
      <c r="CEF64" s="34"/>
      <c r="CEG64" s="34"/>
      <c r="CEH64" s="34"/>
      <c r="CEI64" s="34"/>
      <c r="CEJ64" s="34"/>
      <c r="CEK64" s="34"/>
      <c r="CEL64" s="34"/>
      <c r="CEM64" s="34"/>
      <c r="CEN64" s="34"/>
      <c r="CEO64" s="34"/>
      <c r="CEP64" s="34"/>
      <c r="CEQ64" s="34"/>
      <c r="CER64" s="34"/>
      <c r="CES64" s="34"/>
      <c r="CET64" s="34"/>
      <c r="CEU64" s="34"/>
      <c r="CEV64" s="34"/>
      <c r="CEW64" s="34"/>
      <c r="CEX64" s="34"/>
      <c r="CEY64" s="34"/>
      <c r="CEZ64" s="34"/>
      <c r="CFA64" s="34"/>
      <c r="CFB64" s="34"/>
      <c r="CFC64" s="34"/>
      <c r="CFD64" s="34"/>
      <c r="CFE64" s="34"/>
      <c r="CFF64" s="34"/>
      <c r="CFG64" s="34"/>
      <c r="CFH64" s="34"/>
      <c r="CFI64" s="34"/>
      <c r="CFJ64" s="34"/>
      <c r="CFK64" s="34"/>
      <c r="CFL64" s="34"/>
      <c r="CFM64" s="34"/>
      <c r="CFN64" s="34"/>
      <c r="CFO64" s="34"/>
      <c r="CFP64" s="34"/>
      <c r="CFQ64" s="34"/>
      <c r="CFR64" s="34"/>
      <c r="CFS64" s="34"/>
      <c r="CFT64" s="34"/>
      <c r="CFU64" s="34"/>
      <c r="CFV64" s="34"/>
      <c r="CFW64" s="34"/>
      <c r="CFX64" s="34"/>
      <c r="CFY64" s="34"/>
      <c r="CFZ64" s="34"/>
      <c r="CGA64" s="34"/>
      <c r="CGB64" s="34"/>
      <c r="CGC64" s="34"/>
      <c r="CGD64" s="34"/>
      <c r="CGE64" s="34"/>
      <c r="CGF64" s="34"/>
      <c r="CGG64" s="34"/>
      <c r="CGH64" s="34"/>
      <c r="CGI64" s="34"/>
      <c r="CGJ64" s="34"/>
      <c r="CGK64" s="34"/>
      <c r="CGL64" s="34"/>
      <c r="CGM64" s="34"/>
      <c r="CGN64" s="34"/>
      <c r="CGO64" s="34"/>
      <c r="CGP64" s="34"/>
      <c r="CGQ64" s="34"/>
      <c r="CGR64" s="34"/>
      <c r="CGS64" s="34"/>
      <c r="CGT64" s="34"/>
      <c r="CGU64" s="34"/>
      <c r="CGV64" s="34"/>
      <c r="CGW64" s="34"/>
      <c r="CGX64" s="34"/>
      <c r="CGY64" s="34"/>
      <c r="CGZ64" s="34"/>
      <c r="CHA64" s="34"/>
      <c r="CHB64" s="34"/>
      <c r="CHC64" s="34"/>
      <c r="CHD64" s="34"/>
      <c r="CHE64" s="34"/>
      <c r="CHF64" s="34"/>
      <c r="CHG64" s="34"/>
      <c r="CHH64" s="34"/>
      <c r="CHI64" s="34"/>
      <c r="CHJ64" s="34"/>
      <c r="CHK64" s="34"/>
      <c r="CHL64" s="34"/>
      <c r="CHM64" s="34"/>
      <c r="CHN64" s="34"/>
      <c r="CHO64" s="34"/>
      <c r="CHP64" s="34"/>
      <c r="CHQ64" s="34"/>
      <c r="CHR64" s="34"/>
      <c r="CHS64" s="34"/>
      <c r="CHT64" s="34"/>
      <c r="CHU64" s="34"/>
      <c r="CHV64" s="34"/>
      <c r="CHW64" s="34"/>
      <c r="CHX64" s="34"/>
      <c r="CHY64" s="34"/>
      <c r="CHZ64" s="34"/>
      <c r="CIA64" s="34"/>
      <c r="CIB64" s="34"/>
      <c r="CIC64" s="34"/>
      <c r="CID64" s="34"/>
      <c r="CIE64" s="34"/>
      <c r="CIF64" s="34"/>
      <c r="CIG64" s="34"/>
      <c r="CIH64" s="34"/>
      <c r="CII64" s="34"/>
      <c r="CIJ64" s="34"/>
      <c r="CIK64" s="34"/>
      <c r="CIL64" s="34"/>
      <c r="CIM64" s="34"/>
      <c r="CIN64" s="34"/>
      <c r="CIO64" s="34"/>
      <c r="CIP64" s="34"/>
      <c r="CIQ64" s="34"/>
      <c r="CIR64" s="34"/>
      <c r="CIS64" s="34"/>
      <c r="CIT64" s="34"/>
      <c r="CIU64" s="34"/>
      <c r="CIV64" s="34"/>
      <c r="CIW64" s="34"/>
      <c r="CIX64" s="34"/>
      <c r="CIY64" s="34"/>
      <c r="CIZ64" s="34"/>
      <c r="CJA64" s="34"/>
      <c r="CJB64" s="34"/>
      <c r="CJC64" s="34"/>
      <c r="CJD64" s="34"/>
      <c r="CJE64" s="34"/>
      <c r="CJF64" s="34"/>
      <c r="CJG64" s="34"/>
      <c r="CJH64" s="34"/>
      <c r="CJI64" s="34"/>
      <c r="CJJ64" s="34"/>
      <c r="CJK64" s="34"/>
      <c r="CJL64" s="34"/>
      <c r="CJM64" s="34"/>
      <c r="CJN64" s="34"/>
      <c r="CJO64" s="34"/>
      <c r="CJP64" s="34"/>
      <c r="CJQ64" s="34"/>
      <c r="CJR64" s="34"/>
      <c r="CJS64" s="34"/>
      <c r="CJT64" s="34"/>
      <c r="CJU64" s="34"/>
      <c r="CJV64" s="34"/>
      <c r="CJW64" s="34"/>
      <c r="CJX64" s="34"/>
      <c r="CJY64" s="34"/>
      <c r="CJZ64" s="34"/>
      <c r="CKA64" s="34"/>
      <c r="CKB64" s="34"/>
      <c r="CKC64" s="34"/>
      <c r="CKD64" s="34"/>
      <c r="CKE64" s="34"/>
      <c r="CKF64" s="34"/>
      <c r="CKG64" s="34"/>
      <c r="CKH64" s="34"/>
      <c r="CKI64" s="34"/>
      <c r="CKJ64" s="34"/>
      <c r="CKK64" s="34"/>
      <c r="CKL64" s="34"/>
      <c r="CKM64" s="34"/>
      <c r="CKN64" s="34"/>
      <c r="CKO64" s="34"/>
      <c r="CKP64" s="34"/>
      <c r="CKQ64" s="34"/>
      <c r="CKR64" s="34"/>
      <c r="CKS64" s="34"/>
      <c r="CKT64" s="34"/>
      <c r="CKU64" s="34"/>
      <c r="CKV64" s="34"/>
      <c r="CKW64" s="34"/>
      <c r="CKX64" s="34"/>
      <c r="CKY64" s="34"/>
      <c r="CKZ64" s="34"/>
      <c r="CLA64" s="34"/>
      <c r="CLB64" s="34"/>
      <c r="CLC64" s="34"/>
      <c r="CLD64" s="34"/>
      <c r="CLE64" s="34"/>
      <c r="CLF64" s="34"/>
      <c r="CLG64" s="34"/>
      <c r="CLH64" s="34"/>
      <c r="CLI64" s="34"/>
      <c r="CLJ64" s="34"/>
      <c r="CLK64" s="34"/>
      <c r="CLL64" s="34"/>
      <c r="CLM64" s="34"/>
      <c r="CLN64" s="34"/>
      <c r="CLO64" s="34"/>
      <c r="CLP64" s="34"/>
      <c r="CLQ64" s="34"/>
      <c r="CLR64" s="34"/>
      <c r="CLS64" s="34"/>
      <c r="CLT64" s="34"/>
      <c r="CLU64" s="34"/>
      <c r="CLV64" s="34"/>
      <c r="CLW64" s="34"/>
      <c r="CLX64" s="34"/>
      <c r="CLY64" s="34"/>
      <c r="CLZ64" s="34"/>
      <c r="CMA64" s="34"/>
      <c r="CMB64" s="34"/>
      <c r="CMC64" s="34"/>
      <c r="CMD64" s="34"/>
      <c r="CME64" s="34"/>
      <c r="CMF64" s="34"/>
      <c r="CMG64" s="34"/>
      <c r="CMH64" s="34"/>
      <c r="CMI64" s="34"/>
      <c r="CMJ64" s="34"/>
      <c r="CMK64" s="34"/>
      <c r="CML64" s="34"/>
      <c r="CMM64" s="34"/>
      <c r="CMN64" s="34"/>
      <c r="CMO64" s="34"/>
      <c r="CMP64" s="34"/>
      <c r="CMQ64" s="34"/>
      <c r="CMR64" s="34"/>
      <c r="CMS64" s="34"/>
      <c r="CMT64" s="34"/>
      <c r="CMU64" s="34"/>
      <c r="CMV64" s="34"/>
      <c r="CMW64" s="34"/>
      <c r="CMX64" s="34"/>
      <c r="CMY64" s="34"/>
      <c r="CMZ64" s="34"/>
      <c r="CNA64" s="34"/>
      <c r="CNB64" s="34"/>
      <c r="CNC64" s="34"/>
      <c r="CND64" s="34"/>
      <c r="CNE64" s="34"/>
      <c r="CNF64" s="34"/>
      <c r="CNG64" s="34"/>
      <c r="CNH64" s="34"/>
      <c r="CNI64" s="34"/>
      <c r="CNJ64" s="34"/>
      <c r="CNK64" s="34"/>
      <c r="CNL64" s="34"/>
      <c r="CNM64" s="34"/>
      <c r="CNN64" s="34"/>
      <c r="CNO64" s="34"/>
      <c r="CNP64" s="34"/>
      <c r="CNQ64" s="34"/>
      <c r="CNR64" s="34"/>
      <c r="CNS64" s="34"/>
      <c r="CNT64" s="34"/>
      <c r="CNU64" s="34"/>
      <c r="CNV64" s="34"/>
      <c r="CNW64" s="34"/>
      <c r="CNX64" s="34"/>
      <c r="CNY64" s="34"/>
      <c r="CNZ64" s="34"/>
      <c r="COA64" s="34"/>
      <c r="COB64" s="34"/>
      <c r="COC64" s="34"/>
      <c r="COD64" s="34"/>
      <c r="COE64" s="34"/>
      <c r="COF64" s="34"/>
      <c r="COG64" s="34"/>
      <c r="COH64" s="34"/>
      <c r="COI64" s="34"/>
      <c r="COJ64" s="34"/>
      <c r="COK64" s="34"/>
      <c r="COL64" s="34"/>
      <c r="COM64" s="34"/>
      <c r="CON64" s="34"/>
      <c r="COO64" s="34"/>
      <c r="COP64" s="34"/>
      <c r="COQ64" s="34"/>
      <c r="COR64" s="34"/>
      <c r="COS64" s="34"/>
      <c r="COT64" s="34"/>
      <c r="COU64" s="34"/>
      <c r="COV64" s="34"/>
      <c r="COW64" s="34"/>
      <c r="COX64" s="34"/>
      <c r="COY64" s="34"/>
      <c r="COZ64" s="34"/>
      <c r="CPA64" s="34"/>
      <c r="CPB64" s="34"/>
      <c r="CPC64" s="34"/>
      <c r="CPD64" s="34"/>
      <c r="CPE64" s="34"/>
      <c r="CPF64" s="34"/>
      <c r="CPG64" s="34"/>
      <c r="CPH64" s="34"/>
      <c r="CPI64" s="34"/>
      <c r="CPJ64" s="34"/>
      <c r="CPK64" s="34"/>
      <c r="CPL64" s="34"/>
      <c r="CPM64" s="34"/>
      <c r="CPN64" s="34"/>
      <c r="CPO64" s="34"/>
      <c r="CPP64" s="34"/>
      <c r="CPQ64" s="34"/>
      <c r="CPR64" s="34"/>
      <c r="CPS64" s="34"/>
      <c r="CPT64" s="34"/>
      <c r="CPU64" s="34"/>
      <c r="CPV64" s="34"/>
      <c r="CPW64" s="34"/>
      <c r="CPX64" s="34"/>
      <c r="CPY64" s="34"/>
      <c r="CPZ64" s="34"/>
      <c r="CQA64" s="34"/>
      <c r="CQB64" s="34"/>
      <c r="CQC64" s="34"/>
      <c r="CQD64" s="34"/>
      <c r="CQE64" s="34"/>
      <c r="CQF64" s="34"/>
      <c r="CQG64" s="34"/>
      <c r="CQH64" s="34"/>
      <c r="CQI64" s="34"/>
      <c r="CQJ64" s="34"/>
      <c r="CQK64" s="34"/>
      <c r="CQL64" s="34"/>
      <c r="CQM64" s="34"/>
      <c r="CQN64" s="34"/>
      <c r="CQO64" s="34"/>
      <c r="CQP64" s="34"/>
      <c r="CQQ64" s="34"/>
      <c r="CQR64" s="34"/>
      <c r="CQS64" s="34"/>
      <c r="CQT64" s="34"/>
      <c r="CQU64" s="34"/>
      <c r="CQV64" s="34"/>
      <c r="CQW64" s="34"/>
      <c r="CQX64" s="34"/>
      <c r="CQY64" s="34"/>
      <c r="CQZ64" s="34"/>
      <c r="CRA64" s="34"/>
      <c r="CRB64" s="34"/>
      <c r="CRC64" s="34"/>
      <c r="CRD64" s="34"/>
      <c r="CRE64" s="34"/>
      <c r="CRF64" s="34"/>
      <c r="CRG64" s="34"/>
      <c r="CRH64" s="34"/>
      <c r="CRI64" s="34"/>
      <c r="CRJ64" s="34"/>
      <c r="CRK64" s="34"/>
      <c r="CRL64" s="34"/>
      <c r="CRM64" s="34"/>
      <c r="CRN64" s="34"/>
      <c r="CRO64" s="34"/>
      <c r="CRP64" s="34"/>
      <c r="CRQ64" s="34"/>
      <c r="CRR64" s="34"/>
      <c r="CRS64" s="34"/>
      <c r="CRT64" s="34"/>
      <c r="CRU64" s="34"/>
      <c r="CRV64" s="34"/>
      <c r="CRW64" s="34"/>
      <c r="CRX64" s="34"/>
      <c r="CRY64" s="34"/>
      <c r="CRZ64" s="34"/>
      <c r="CSA64" s="34"/>
      <c r="CSB64" s="34"/>
      <c r="CSC64" s="34"/>
      <c r="CSD64" s="34"/>
      <c r="CSE64" s="34"/>
      <c r="CSF64" s="34"/>
      <c r="CSG64" s="34"/>
      <c r="CSH64" s="34"/>
      <c r="CSI64" s="34"/>
      <c r="CSJ64" s="34"/>
      <c r="CSK64" s="34"/>
      <c r="CSL64" s="34"/>
      <c r="CSM64" s="34"/>
      <c r="CSN64" s="34"/>
      <c r="CSO64" s="34"/>
      <c r="CSP64" s="34"/>
      <c r="CSQ64" s="34"/>
      <c r="CSR64" s="34"/>
      <c r="CSS64" s="34"/>
      <c r="CST64" s="34"/>
      <c r="CSU64" s="34"/>
      <c r="CSV64" s="34"/>
      <c r="CSW64" s="34"/>
      <c r="CSX64" s="34"/>
      <c r="CSY64" s="34"/>
      <c r="CSZ64" s="34"/>
      <c r="CTA64" s="34"/>
      <c r="CTB64" s="34"/>
      <c r="CTC64" s="34"/>
      <c r="CTD64" s="34"/>
      <c r="CTE64" s="34"/>
      <c r="CTF64" s="34"/>
      <c r="CTG64" s="34"/>
      <c r="CTH64" s="34"/>
      <c r="CTI64" s="34"/>
      <c r="CTJ64" s="34"/>
      <c r="CTK64" s="34"/>
      <c r="CTL64" s="34"/>
      <c r="CTM64" s="34"/>
      <c r="CTN64" s="34"/>
      <c r="CTO64" s="34"/>
      <c r="CTP64" s="34"/>
      <c r="CTQ64" s="34"/>
      <c r="CTR64" s="34"/>
      <c r="CTS64" s="34"/>
      <c r="CTT64" s="34"/>
      <c r="CTU64" s="34"/>
      <c r="CTV64" s="34"/>
      <c r="CTW64" s="34"/>
      <c r="CTX64" s="34"/>
      <c r="CTY64" s="34"/>
      <c r="CTZ64" s="34"/>
      <c r="CUA64" s="34"/>
      <c r="CUB64" s="34"/>
      <c r="CUC64" s="34"/>
      <c r="CUD64" s="34"/>
      <c r="CUE64" s="34"/>
      <c r="CUF64" s="34"/>
      <c r="CUG64" s="34"/>
      <c r="CUH64" s="34"/>
      <c r="CUI64" s="34"/>
      <c r="CUJ64" s="34"/>
      <c r="CUK64" s="34"/>
      <c r="CUL64" s="34"/>
      <c r="CUM64" s="34"/>
      <c r="CUN64" s="34"/>
      <c r="CUO64" s="34"/>
      <c r="CUP64" s="34"/>
      <c r="CUQ64" s="34"/>
      <c r="CUR64" s="34"/>
      <c r="CUS64" s="34"/>
      <c r="CUT64" s="34"/>
      <c r="CUU64" s="34"/>
      <c r="CUV64" s="34"/>
      <c r="CUW64" s="34"/>
      <c r="CUX64" s="34"/>
      <c r="CUY64" s="34"/>
      <c r="CUZ64" s="34"/>
      <c r="CVA64" s="34"/>
      <c r="CVB64" s="34"/>
      <c r="CVC64" s="34"/>
      <c r="CVD64" s="34"/>
      <c r="CVE64" s="34"/>
      <c r="CVF64" s="34"/>
      <c r="CVG64" s="34"/>
      <c r="CVH64" s="34"/>
      <c r="CVI64" s="34"/>
      <c r="CVJ64" s="34"/>
      <c r="CVK64" s="34"/>
      <c r="CVL64" s="34"/>
      <c r="CVM64" s="34"/>
      <c r="CVN64" s="34"/>
      <c r="CVO64" s="34"/>
      <c r="CVP64" s="34"/>
      <c r="CVQ64" s="34"/>
      <c r="CVR64" s="34"/>
      <c r="CVS64" s="34"/>
      <c r="CVT64" s="34"/>
      <c r="CVU64" s="34"/>
      <c r="CVV64" s="34"/>
      <c r="CVW64" s="34"/>
      <c r="CVX64" s="34"/>
      <c r="CVY64" s="34"/>
      <c r="CVZ64" s="34"/>
      <c r="CWA64" s="34"/>
      <c r="CWB64" s="34"/>
      <c r="CWC64" s="34"/>
      <c r="CWD64" s="34"/>
      <c r="CWE64" s="34"/>
      <c r="CWF64" s="34"/>
      <c r="CWG64" s="34"/>
      <c r="CWH64" s="34"/>
      <c r="CWI64" s="34"/>
      <c r="CWJ64" s="34"/>
      <c r="CWK64" s="34"/>
      <c r="CWL64" s="34"/>
      <c r="CWM64" s="34"/>
      <c r="CWN64" s="34"/>
      <c r="CWO64" s="34"/>
      <c r="CWP64" s="34"/>
      <c r="CWQ64" s="34"/>
      <c r="CWR64" s="34"/>
      <c r="CWS64" s="34"/>
      <c r="CWT64" s="34"/>
      <c r="CWU64" s="34"/>
      <c r="CWV64" s="34"/>
      <c r="CWW64" s="34"/>
      <c r="CWX64" s="34"/>
      <c r="CWY64" s="34"/>
      <c r="CWZ64" s="34"/>
      <c r="CXA64" s="34"/>
      <c r="CXB64" s="34"/>
      <c r="CXC64" s="34"/>
      <c r="CXD64" s="34"/>
      <c r="CXE64" s="34"/>
      <c r="CXF64" s="34"/>
      <c r="CXG64" s="34"/>
      <c r="CXH64" s="34"/>
      <c r="CXI64" s="34"/>
      <c r="CXJ64" s="34"/>
      <c r="CXK64" s="34"/>
      <c r="CXL64" s="34"/>
      <c r="CXM64" s="34"/>
      <c r="CXN64" s="34"/>
      <c r="CXO64" s="34"/>
      <c r="CXP64" s="34"/>
      <c r="CXQ64" s="34"/>
      <c r="CXR64" s="34"/>
      <c r="CXS64" s="34"/>
      <c r="CXT64" s="34"/>
      <c r="CXU64" s="34"/>
      <c r="CXV64" s="34"/>
      <c r="CXW64" s="34"/>
      <c r="CXX64" s="34"/>
      <c r="CXY64" s="34"/>
      <c r="CXZ64" s="34"/>
      <c r="CYA64" s="34"/>
      <c r="CYB64" s="34"/>
      <c r="CYC64" s="34"/>
      <c r="CYD64" s="34"/>
      <c r="CYE64" s="34"/>
      <c r="CYF64" s="34"/>
      <c r="CYG64" s="34"/>
      <c r="CYH64" s="34"/>
      <c r="CYI64" s="34"/>
      <c r="CYJ64" s="34"/>
      <c r="CYK64" s="34"/>
      <c r="CYL64" s="34"/>
      <c r="CYM64" s="34"/>
      <c r="CYN64" s="34"/>
      <c r="CYO64" s="34"/>
      <c r="CYP64" s="34"/>
      <c r="CYQ64" s="34"/>
      <c r="CYR64" s="34"/>
      <c r="CYS64" s="34"/>
      <c r="CYT64" s="34"/>
      <c r="CYU64" s="34"/>
      <c r="CYV64" s="34"/>
      <c r="CYW64" s="34"/>
      <c r="CYX64" s="34"/>
      <c r="CYY64" s="34"/>
      <c r="CYZ64" s="34"/>
      <c r="CZA64" s="34"/>
      <c r="CZB64" s="34"/>
      <c r="CZC64" s="34"/>
      <c r="CZD64" s="34"/>
      <c r="CZE64" s="34"/>
      <c r="CZF64" s="34"/>
      <c r="CZG64" s="34"/>
      <c r="CZH64" s="34"/>
      <c r="CZI64" s="34"/>
      <c r="CZJ64" s="34"/>
      <c r="CZK64" s="34"/>
      <c r="CZL64" s="34"/>
      <c r="CZM64" s="34"/>
      <c r="CZN64" s="34"/>
      <c r="CZO64" s="34"/>
      <c r="CZP64" s="34"/>
      <c r="CZQ64" s="34"/>
      <c r="CZR64" s="34"/>
      <c r="CZS64" s="34"/>
      <c r="CZT64" s="34"/>
      <c r="CZU64" s="34"/>
      <c r="CZV64" s="34"/>
      <c r="CZW64" s="34"/>
      <c r="CZX64" s="34"/>
      <c r="CZY64" s="34"/>
      <c r="CZZ64" s="34"/>
      <c r="DAA64" s="34"/>
      <c r="DAB64" s="34"/>
      <c r="DAC64" s="34"/>
      <c r="DAD64" s="34"/>
      <c r="DAE64" s="34"/>
      <c r="DAF64" s="34"/>
      <c r="DAG64" s="34"/>
      <c r="DAH64" s="34"/>
      <c r="DAI64" s="34"/>
      <c r="DAJ64" s="34"/>
      <c r="DAK64" s="34"/>
      <c r="DAL64" s="34"/>
      <c r="DAM64" s="34"/>
      <c r="DAN64" s="34"/>
      <c r="DAO64" s="34"/>
      <c r="DAP64" s="34"/>
      <c r="DAQ64" s="34"/>
      <c r="DAR64" s="34"/>
      <c r="DAS64" s="34"/>
      <c r="DAT64" s="34"/>
      <c r="DAU64" s="34"/>
      <c r="DAV64" s="34"/>
      <c r="DAW64" s="34"/>
      <c r="DAX64" s="34"/>
      <c r="DAY64" s="34"/>
      <c r="DAZ64" s="34"/>
      <c r="DBA64" s="34"/>
      <c r="DBB64" s="34"/>
      <c r="DBC64" s="34"/>
      <c r="DBD64" s="34"/>
      <c r="DBE64" s="34"/>
      <c r="DBF64" s="34"/>
      <c r="DBG64" s="34"/>
      <c r="DBH64" s="34"/>
      <c r="DBI64" s="34"/>
      <c r="DBJ64" s="34"/>
      <c r="DBK64" s="34"/>
      <c r="DBL64" s="34"/>
      <c r="DBM64" s="34"/>
      <c r="DBN64" s="34"/>
      <c r="DBO64" s="34"/>
      <c r="DBP64" s="34"/>
      <c r="DBQ64" s="34"/>
      <c r="DBR64" s="34"/>
      <c r="DBS64" s="34"/>
      <c r="DBT64" s="34"/>
      <c r="DBU64" s="34"/>
      <c r="DBV64" s="34"/>
      <c r="DBW64" s="34"/>
      <c r="DBX64" s="34"/>
      <c r="DBY64" s="34"/>
      <c r="DBZ64" s="34"/>
      <c r="DCA64" s="34"/>
      <c r="DCB64" s="34"/>
      <c r="DCC64" s="34"/>
      <c r="DCD64" s="34"/>
      <c r="DCE64" s="34"/>
      <c r="DCF64" s="34"/>
      <c r="DCG64" s="34"/>
      <c r="DCH64" s="34"/>
      <c r="DCI64" s="34"/>
      <c r="DCJ64" s="34"/>
      <c r="DCK64" s="34"/>
      <c r="DCL64" s="34"/>
      <c r="DCM64" s="34"/>
      <c r="DCN64" s="34"/>
      <c r="DCO64" s="34"/>
      <c r="DCP64" s="34"/>
      <c r="DCQ64" s="34"/>
      <c r="DCR64" s="34"/>
      <c r="DCS64" s="34"/>
      <c r="DCT64" s="34"/>
      <c r="DCU64" s="34"/>
      <c r="DCV64" s="34"/>
      <c r="DCW64" s="34"/>
      <c r="DCX64" s="34"/>
      <c r="DCY64" s="34"/>
      <c r="DCZ64" s="34"/>
      <c r="DDA64" s="34"/>
      <c r="DDB64" s="34"/>
      <c r="DDC64" s="34"/>
      <c r="DDD64" s="34"/>
      <c r="DDE64" s="34"/>
      <c r="DDF64" s="34"/>
      <c r="DDG64" s="34"/>
      <c r="DDH64" s="34"/>
      <c r="DDI64" s="34"/>
      <c r="DDJ64" s="34"/>
      <c r="DDK64" s="34"/>
      <c r="DDL64" s="34"/>
      <c r="DDM64" s="34"/>
      <c r="DDN64" s="34"/>
      <c r="DDO64" s="34"/>
      <c r="DDP64" s="34"/>
      <c r="DDQ64" s="34"/>
      <c r="DDR64" s="34"/>
      <c r="DDS64" s="34"/>
      <c r="DDT64" s="34"/>
      <c r="DDU64" s="34"/>
      <c r="DDV64" s="34"/>
      <c r="DDW64" s="34"/>
      <c r="DDX64" s="34"/>
      <c r="DDY64" s="34"/>
      <c r="DDZ64" s="34"/>
      <c r="DEA64" s="34"/>
      <c r="DEB64" s="34"/>
      <c r="DEC64" s="34"/>
      <c r="DED64" s="34"/>
      <c r="DEE64" s="34"/>
      <c r="DEF64" s="34"/>
      <c r="DEG64" s="34"/>
      <c r="DEH64" s="34"/>
      <c r="DEI64" s="34"/>
      <c r="DEJ64" s="34"/>
      <c r="DEK64" s="34"/>
      <c r="DEL64" s="34"/>
      <c r="DEM64" s="34"/>
      <c r="DEN64" s="34"/>
      <c r="DEO64" s="34"/>
      <c r="DEP64" s="34"/>
      <c r="DEQ64" s="34"/>
      <c r="DER64" s="34"/>
      <c r="DES64" s="34"/>
      <c r="DET64" s="34"/>
      <c r="DEU64" s="34"/>
      <c r="DEV64" s="34"/>
      <c r="DEW64" s="34"/>
      <c r="DEX64" s="34"/>
      <c r="DEY64" s="34"/>
      <c r="DEZ64" s="34"/>
      <c r="DFA64" s="34"/>
      <c r="DFB64" s="34"/>
      <c r="DFC64" s="34"/>
      <c r="DFD64" s="34"/>
      <c r="DFE64" s="34"/>
      <c r="DFF64" s="34"/>
      <c r="DFG64" s="34"/>
      <c r="DFH64" s="34"/>
      <c r="DFI64" s="34"/>
      <c r="DFJ64" s="34"/>
      <c r="DFK64" s="34"/>
      <c r="DFL64" s="34"/>
      <c r="DFM64" s="34"/>
      <c r="DFN64" s="34"/>
      <c r="DFO64" s="34"/>
      <c r="DFP64" s="34"/>
      <c r="DFQ64" s="34"/>
      <c r="DFR64" s="34"/>
      <c r="DFS64" s="34"/>
      <c r="DFT64" s="34"/>
      <c r="DFU64" s="34"/>
      <c r="DFV64" s="34"/>
      <c r="DFW64" s="34"/>
      <c r="DFX64" s="34"/>
      <c r="DFY64" s="34"/>
      <c r="DFZ64" s="34"/>
      <c r="DGA64" s="34"/>
      <c r="DGB64" s="34"/>
      <c r="DGC64" s="34"/>
      <c r="DGD64" s="34"/>
      <c r="DGE64" s="34"/>
      <c r="DGF64" s="34"/>
      <c r="DGG64" s="34"/>
      <c r="DGH64" s="34"/>
      <c r="DGI64" s="34"/>
      <c r="DGJ64" s="34"/>
      <c r="DGK64" s="34"/>
      <c r="DGL64" s="34"/>
      <c r="DGM64" s="34"/>
      <c r="DGN64" s="34"/>
      <c r="DGO64" s="34"/>
      <c r="DGP64" s="34"/>
      <c r="DGQ64" s="34"/>
      <c r="DGR64" s="34"/>
      <c r="DGS64" s="34"/>
      <c r="DGT64" s="34"/>
      <c r="DGU64" s="34"/>
      <c r="DGV64" s="34"/>
      <c r="DGW64" s="34"/>
      <c r="DGX64" s="34"/>
      <c r="DGY64" s="34"/>
      <c r="DGZ64" s="34"/>
      <c r="DHA64" s="34"/>
      <c r="DHB64" s="34"/>
      <c r="DHC64" s="34"/>
      <c r="DHD64" s="34"/>
      <c r="DHE64" s="34"/>
      <c r="DHF64" s="34"/>
      <c r="DHG64" s="34"/>
      <c r="DHH64" s="34"/>
      <c r="DHI64" s="34"/>
      <c r="DHJ64" s="34"/>
      <c r="DHK64" s="34"/>
      <c r="DHL64" s="34"/>
      <c r="DHM64" s="34"/>
      <c r="DHN64" s="34"/>
      <c r="DHO64" s="34"/>
      <c r="DHP64" s="34"/>
      <c r="DHQ64" s="34"/>
      <c r="DHR64" s="34"/>
      <c r="DHS64" s="34"/>
      <c r="DHT64" s="34"/>
      <c r="DHU64" s="34"/>
      <c r="DHV64" s="34"/>
      <c r="DHW64" s="34"/>
      <c r="DHX64" s="34"/>
      <c r="DHY64" s="34"/>
      <c r="DHZ64" s="34"/>
      <c r="DIA64" s="34"/>
      <c r="DIB64" s="34"/>
      <c r="DIC64" s="34"/>
      <c r="DID64" s="34"/>
      <c r="DIE64" s="34"/>
      <c r="DIF64" s="34"/>
      <c r="DIG64" s="34"/>
      <c r="DIH64" s="34"/>
      <c r="DII64" s="34"/>
      <c r="DIJ64" s="34"/>
      <c r="DIK64" s="34"/>
      <c r="DIL64" s="34"/>
      <c r="DIM64" s="34"/>
      <c r="DIN64" s="34"/>
      <c r="DIO64" s="34"/>
      <c r="DIP64" s="34"/>
      <c r="DIQ64" s="34"/>
      <c r="DIR64" s="34"/>
      <c r="DIS64" s="34"/>
      <c r="DIT64" s="34"/>
      <c r="DIU64" s="34"/>
      <c r="DIV64" s="34"/>
      <c r="DIW64" s="34"/>
      <c r="DIX64" s="34"/>
      <c r="DIY64" s="34"/>
      <c r="DIZ64" s="34"/>
      <c r="DJA64" s="34"/>
      <c r="DJB64" s="34"/>
      <c r="DJC64" s="34"/>
      <c r="DJD64" s="34"/>
      <c r="DJE64" s="34"/>
      <c r="DJF64" s="34"/>
      <c r="DJG64" s="34"/>
      <c r="DJH64" s="34"/>
      <c r="DJI64" s="34"/>
      <c r="DJJ64" s="34"/>
      <c r="DJK64" s="34"/>
      <c r="DJL64" s="34"/>
      <c r="DJM64" s="34"/>
      <c r="DJN64" s="34"/>
      <c r="DJO64" s="34"/>
      <c r="DJP64" s="34"/>
      <c r="DJQ64" s="34"/>
      <c r="DJR64" s="34"/>
      <c r="DJS64" s="34"/>
      <c r="DJT64" s="34"/>
      <c r="DJU64" s="34"/>
      <c r="DJV64" s="34"/>
      <c r="DJW64" s="34"/>
      <c r="DJX64" s="34"/>
      <c r="DJY64" s="34"/>
      <c r="DJZ64" s="34"/>
      <c r="DKA64" s="34"/>
      <c r="DKB64" s="34"/>
      <c r="DKC64" s="34"/>
      <c r="DKD64" s="34"/>
      <c r="DKE64" s="34"/>
      <c r="DKF64" s="34"/>
      <c r="DKG64" s="34"/>
      <c r="DKH64" s="34"/>
      <c r="DKI64" s="34"/>
      <c r="DKJ64" s="34"/>
      <c r="DKK64" s="34"/>
      <c r="DKL64" s="34"/>
      <c r="DKM64" s="34"/>
      <c r="DKN64" s="34"/>
      <c r="DKO64" s="34"/>
      <c r="DKP64" s="34"/>
      <c r="DKQ64" s="34"/>
      <c r="DKR64" s="34"/>
      <c r="DKS64" s="34"/>
      <c r="DKT64" s="34"/>
      <c r="DKU64" s="34"/>
      <c r="DKV64" s="34"/>
      <c r="DKW64" s="34"/>
      <c r="DKX64" s="34"/>
      <c r="DKY64" s="34"/>
      <c r="DKZ64" s="34"/>
      <c r="DLA64" s="34"/>
      <c r="DLB64" s="34"/>
      <c r="DLC64" s="34"/>
      <c r="DLD64" s="34"/>
      <c r="DLE64" s="34"/>
      <c r="DLF64" s="34"/>
      <c r="DLG64" s="34"/>
      <c r="DLH64" s="34"/>
      <c r="DLI64" s="34"/>
      <c r="DLJ64" s="34"/>
      <c r="DLK64" s="34"/>
      <c r="DLL64" s="34"/>
      <c r="DLM64" s="34"/>
      <c r="DLN64" s="34"/>
      <c r="DLO64" s="34"/>
      <c r="DLP64" s="34"/>
      <c r="DLQ64" s="34"/>
      <c r="DLR64" s="34"/>
      <c r="DLS64" s="34"/>
      <c r="DLT64" s="34"/>
      <c r="DLU64" s="34"/>
      <c r="DLV64" s="34"/>
      <c r="DLW64" s="34"/>
      <c r="DLX64" s="34"/>
      <c r="DLY64" s="34"/>
      <c r="DLZ64" s="34"/>
      <c r="DMA64" s="34"/>
      <c r="DMB64" s="34"/>
      <c r="DMC64" s="34"/>
      <c r="DMD64" s="34"/>
      <c r="DME64" s="34"/>
      <c r="DMF64" s="34"/>
      <c r="DMG64" s="34"/>
      <c r="DMH64" s="34"/>
      <c r="DMI64" s="34"/>
      <c r="DMJ64" s="34"/>
      <c r="DMK64" s="34"/>
      <c r="DML64" s="34"/>
      <c r="DMM64" s="34"/>
      <c r="DMN64" s="34"/>
      <c r="DMO64" s="34"/>
      <c r="DMP64" s="34"/>
      <c r="DMQ64" s="34"/>
      <c r="DMR64" s="34"/>
      <c r="DMS64" s="34"/>
      <c r="DMT64" s="34"/>
      <c r="DMU64" s="34"/>
      <c r="DMV64" s="34"/>
      <c r="DMW64" s="34"/>
      <c r="DMX64" s="34"/>
      <c r="DMY64" s="34"/>
      <c r="DMZ64" s="34"/>
      <c r="DNA64" s="34"/>
      <c r="DNB64" s="34"/>
      <c r="DNC64" s="34"/>
      <c r="DND64" s="34"/>
      <c r="DNE64" s="34"/>
      <c r="DNF64" s="34"/>
      <c r="DNG64" s="34"/>
      <c r="DNH64" s="34"/>
      <c r="DNI64" s="34"/>
      <c r="DNJ64" s="34"/>
      <c r="DNK64" s="34"/>
      <c r="DNL64" s="34"/>
      <c r="DNM64" s="34"/>
      <c r="DNN64" s="34"/>
      <c r="DNO64" s="34"/>
      <c r="DNP64" s="34"/>
      <c r="DNQ64" s="34"/>
      <c r="DNR64" s="34"/>
      <c r="DNS64" s="34"/>
      <c r="DNT64" s="34"/>
      <c r="DNU64" s="34"/>
      <c r="DNV64" s="34"/>
      <c r="DNW64" s="34"/>
      <c r="DNX64" s="34"/>
      <c r="DNY64" s="34"/>
      <c r="DNZ64" s="34"/>
      <c r="DOA64" s="34"/>
      <c r="DOB64" s="34"/>
      <c r="DOC64" s="34"/>
      <c r="DOD64" s="34"/>
      <c r="DOE64" s="34"/>
      <c r="DOF64" s="34"/>
      <c r="DOG64" s="34"/>
      <c r="DOH64" s="34"/>
      <c r="DOI64" s="34"/>
      <c r="DOJ64" s="34"/>
      <c r="DOK64" s="34"/>
      <c r="DOL64" s="34"/>
      <c r="DOM64" s="34"/>
      <c r="DON64" s="34"/>
      <c r="DOO64" s="34"/>
      <c r="DOP64" s="34"/>
      <c r="DOQ64" s="34"/>
      <c r="DOR64" s="34"/>
      <c r="DOS64" s="34"/>
      <c r="DOT64" s="34"/>
      <c r="DOU64" s="34"/>
      <c r="DOV64" s="34"/>
      <c r="DOW64" s="34"/>
      <c r="DOX64" s="34"/>
      <c r="DOY64" s="34"/>
      <c r="DOZ64" s="34"/>
      <c r="DPA64" s="34"/>
      <c r="DPB64" s="34"/>
      <c r="DPC64" s="34"/>
      <c r="DPD64" s="34"/>
      <c r="DPE64" s="34"/>
      <c r="DPF64" s="34"/>
      <c r="DPG64" s="34"/>
      <c r="DPH64" s="34"/>
      <c r="DPI64" s="34"/>
      <c r="DPJ64" s="34"/>
      <c r="DPK64" s="34"/>
      <c r="DPL64" s="34"/>
      <c r="DPM64" s="34"/>
      <c r="DPN64" s="34"/>
      <c r="DPO64" s="34"/>
      <c r="DPP64" s="34"/>
      <c r="DPQ64" s="34"/>
      <c r="DPR64" s="34"/>
      <c r="DPS64" s="34"/>
      <c r="DPT64" s="34"/>
      <c r="DPU64" s="34"/>
      <c r="DPV64" s="34"/>
      <c r="DPW64" s="34"/>
      <c r="DPX64" s="34"/>
      <c r="DPY64" s="34"/>
      <c r="DPZ64" s="34"/>
      <c r="DQA64" s="34"/>
      <c r="DQB64" s="34"/>
      <c r="DQC64" s="34"/>
      <c r="DQD64" s="34"/>
      <c r="DQE64" s="34"/>
      <c r="DQF64" s="34"/>
      <c r="DQG64" s="34"/>
      <c r="DQH64" s="34"/>
      <c r="DQI64" s="34"/>
      <c r="DQJ64" s="34"/>
      <c r="DQK64" s="34"/>
      <c r="DQL64" s="34"/>
      <c r="DQM64" s="34"/>
      <c r="DQN64" s="34"/>
      <c r="DQO64" s="34"/>
      <c r="DQP64" s="34"/>
      <c r="DQQ64" s="34"/>
      <c r="DQR64" s="34"/>
      <c r="DQS64" s="34"/>
      <c r="DQT64" s="34"/>
      <c r="DQU64" s="34"/>
      <c r="DQV64" s="34"/>
      <c r="DQW64" s="34"/>
      <c r="DQX64" s="34"/>
      <c r="DQY64" s="34"/>
      <c r="DQZ64" s="34"/>
      <c r="DRA64" s="34"/>
      <c r="DRB64" s="34"/>
      <c r="DRC64" s="34"/>
      <c r="DRD64" s="34"/>
      <c r="DRE64" s="34"/>
      <c r="DRF64" s="34"/>
      <c r="DRG64" s="34"/>
      <c r="DRH64" s="34"/>
      <c r="DRI64" s="34"/>
      <c r="DRJ64" s="34"/>
      <c r="DRK64" s="34"/>
      <c r="DRL64" s="34"/>
      <c r="DRM64" s="34"/>
      <c r="DRN64" s="34"/>
      <c r="DRO64" s="34"/>
      <c r="DRP64" s="34"/>
      <c r="DRQ64" s="34"/>
      <c r="DRR64" s="34"/>
      <c r="DRS64" s="34"/>
      <c r="DRT64" s="34"/>
      <c r="DRU64" s="34"/>
      <c r="DRV64" s="34"/>
      <c r="DRW64" s="34"/>
      <c r="DRX64" s="34"/>
      <c r="DRY64" s="34"/>
      <c r="DRZ64" s="34"/>
      <c r="DSA64" s="34"/>
      <c r="DSB64" s="34"/>
      <c r="DSC64" s="34"/>
      <c r="DSD64" s="34"/>
      <c r="DSE64" s="34"/>
      <c r="DSF64" s="34"/>
      <c r="DSG64" s="34"/>
      <c r="DSH64" s="34"/>
      <c r="DSI64" s="34"/>
      <c r="DSJ64" s="34"/>
      <c r="DSK64" s="34"/>
      <c r="DSL64" s="34"/>
      <c r="DSM64" s="34"/>
      <c r="DSN64" s="34"/>
      <c r="DSO64" s="34"/>
      <c r="DSP64" s="34"/>
      <c r="DSQ64" s="34"/>
      <c r="DSR64" s="34"/>
      <c r="DSS64" s="34"/>
      <c r="DST64" s="34"/>
      <c r="DSU64" s="34"/>
      <c r="DSV64" s="34"/>
      <c r="DSW64" s="34"/>
      <c r="DSX64" s="34"/>
      <c r="DSY64" s="34"/>
      <c r="DSZ64" s="34"/>
      <c r="DTA64" s="34"/>
      <c r="DTB64" s="34"/>
      <c r="DTC64" s="34"/>
      <c r="DTD64" s="34"/>
      <c r="DTE64" s="34"/>
      <c r="DTF64" s="34"/>
      <c r="DTG64" s="34"/>
      <c r="DTH64" s="34"/>
      <c r="DTI64" s="34"/>
      <c r="DTJ64" s="34"/>
      <c r="DTK64" s="34"/>
      <c r="DTL64" s="34"/>
      <c r="DTM64" s="34"/>
      <c r="DTN64" s="34"/>
      <c r="DTO64" s="34"/>
      <c r="DTP64" s="34"/>
      <c r="DTQ64" s="34"/>
      <c r="DTR64" s="34"/>
      <c r="DTS64" s="34"/>
      <c r="DTT64" s="34"/>
      <c r="DTU64" s="34"/>
      <c r="DTV64" s="34"/>
      <c r="DTW64" s="34"/>
      <c r="DTX64" s="34"/>
      <c r="DTY64" s="34"/>
      <c r="DTZ64" s="34"/>
      <c r="DUA64" s="34"/>
      <c r="DUB64" s="34"/>
      <c r="DUC64" s="34"/>
      <c r="DUD64" s="34"/>
      <c r="DUE64" s="34"/>
      <c r="DUF64" s="34"/>
      <c r="DUG64" s="34"/>
      <c r="DUH64" s="34"/>
      <c r="DUI64" s="34"/>
      <c r="DUJ64" s="34"/>
      <c r="DUK64" s="34"/>
      <c r="DUL64" s="34"/>
      <c r="DUM64" s="34"/>
      <c r="DUN64" s="34"/>
      <c r="DUO64" s="34"/>
      <c r="DUP64" s="34"/>
      <c r="DUQ64" s="34"/>
      <c r="DUR64" s="34"/>
      <c r="DUS64" s="34"/>
      <c r="DUT64" s="34"/>
      <c r="DUU64" s="34"/>
      <c r="DUV64" s="34"/>
      <c r="DUW64" s="34"/>
      <c r="DUX64" s="34"/>
      <c r="DUY64" s="34"/>
      <c r="DUZ64" s="34"/>
      <c r="DVA64" s="34"/>
      <c r="DVB64" s="34"/>
      <c r="DVC64" s="34"/>
      <c r="DVD64" s="34"/>
      <c r="DVE64" s="34"/>
      <c r="DVF64" s="34"/>
      <c r="DVG64" s="34"/>
      <c r="DVH64" s="34"/>
      <c r="DVI64" s="34"/>
      <c r="DVJ64" s="34"/>
      <c r="DVK64" s="34"/>
      <c r="DVL64" s="34"/>
      <c r="DVM64" s="34"/>
      <c r="DVN64" s="34"/>
      <c r="DVO64" s="34"/>
      <c r="DVP64" s="34"/>
      <c r="DVQ64" s="34"/>
      <c r="DVR64" s="34"/>
      <c r="DVS64" s="34"/>
      <c r="DVT64" s="34"/>
      <c r="DVU64" s="34"/>
      <c r="DVV64" s="34"/>
      <c r="DVW64" s="34"/>
      <c r="DVX64" s="34"/>
      <c r="DVY64" s="34"/>
      <c r="DVZ64" s="34"/>
      <c r="DWA64" s="34"/>
      <c r="DWB64" s="34"/>
      <c r="DWC64" s="34"/>
      <c r="DWD64" s="34"/>
      <c r="DWE64" s="34"/>
      <c r="DWF64" s="34"/>
      <c r="DWG64" s="34"/>
      <c r="DWH64" s="34"/>
      <c r="DWI64" s="34"/>
      <c r="DWJ64" s="34"/>
      <c r="DWK64" s="34"/>
      <c r="DWL64" s="34"/>
      <c r="DWM64" s="34"/>
      <c r="DWN64" s="34"/>
      <c r="DWO64" s="34"/>
      <c r="DWP64" s="34"/>
      <c r="DWQ64" s="34"/>
      <c r="DWR64" s="34"/>
      <c r="DWS64" s="34"/>
      <c r="DWT64" s="34"/>
      <c r="DWU64" s="34"/>
      <c r="DWV64" s="34"/>
      <c r="DWW64" s="34"/>
      <c r="DWX64" s="34"/>
      <c r="DWY64" s="34"/>
      <c r="DWZ64" s="34"/>
      <c r="DXA64" s="34"/>
      <c r="DXB64" s="34"/>
      <c r="DXC64" s="34"/>
      <c r="DXD64" s="34"/>
      <c r="DXE64" s="34"/>
      <c r="DXF64" s="34"/>
      <c r="DXG64" s="34"/>
      <c r="DXH64" s="34"/>
      <c r="DXI64" s="34"/>
      <c r="DXJ64" s="34"/>
      <c r="DXK64" s="34"/>
      <c r="DXL64" s="34"/>
      <c r="DXM64" s="34"/>
      <c r="DXN64" s="34"/>
      <c r="DXO64" s="34"/>
      <c r="DXP64" s="34"/>
      <c r="DXQ64" s="34"/>
      <c r="DXR64" s="34"/>
      <c r="DXS64" s="34"/>
      <c r="DXT64" s="34"/>
      <c r="DXU64" s="34"/>
      <c r="DXV64" s="34"/>
      <c r="DXW64" s="34"/>
      <c r="DXX64" s="34"/>
      <c r="DXY64" s="34"/>
      <c r="DXZ64" s="34"/>
      <c r="DYA64" s="34"/>
      <c r="DYB64" s="34"/>
      <c r="DYC64" s="34"/>
      <c r="DYD64" s="34"/>
      <c r="DYE64" s="34"/>
      <c r="DYF64" s="34"/>
      <c r="DYG64" s="34"/>
      <c r="DYH64" s="34"/>
      <c r="DYI64" s="34"/>
      <c r="DYJ64" s="34"/>
      <c r="DYK64" s="34"/>
      <c r="DYL64" s="34"/>
      <c r="DYM64" s="34"/>
      <c r="DYN64" s="34"/>
      <c r="DYO64" s="34"/>
      <c r="DYP64" s="34"/>
      <c r="DYQ64" s="34"/>
      <c r="DYR64" s="34"/>
      <c r="DYS64" s="34"/>
      <c r="DYT64" s="34"/>
      <c r="DYU64" s="34"/>
      <c r="DYV64" s="34"/>
      <c r="DYW64" s="34"/>
      <c r="DYX64" s="34"/>
      <c r="DYY64" s="34"/>
      <c r="DYZ64" s="34"/>
      <c r="DZA64" s="34"/>
      <c r="DZB64" s="34"/>
      <c r="DZC64" s="34"/>
      <c r="DZD64" s="34"/>
      <c r="DZE64" s="34"/>
      <c r="DZF64" s="34"/>
      <c r="DZG64" s="34"/>
      <c r="DZH64" s="34"/>
      <c r="DZI64" s="34"/>
      <c r="DZJ64" s="34"/>
      <c r="DZK64" s="34"/>
      <c r="DZL64" s="34"/>
      <c r="DZM64" s="34"/>
      <c r="DZN64" s="34"/>
      <c r="DZO64" s="34"/>
      <c r="DZP64" s="34"/>
      <c r="DZQ64" s="34"/>
      <c r="DZR64" s="34"/>
      <c r="DZS64" s="34"/>
      <c r="DZT64" s="34"/>
      <c r="DZU64" s="34"/>
      <c r="DZV64" s="34"/>
      <c r="DZW64" s="34"/>
      <c r="DZX64" s="34"/>
      <c r="DZY64" s="34"/>
      <c r="DZZ64" s="34"/>
      <c r="EAA64" s="34"/>
      <c r="EAB64" s="34"/>
      <c r="EAC64" s="34"/>
      <c r="EAD64" s="34"/>
      <c r="EAE64" s="34"/>
      <c r="EAF64" s="34"/>
      <c r="EAG64" s="34"/>
      <c r="EAH64" s="34"/>
      <c r="EAI64" s="34"/>
      <c r="EAJ64" s="34"/>
      <c r="EAK64" s="34"/>
      <c r="EAL64" s="34"/>
      <c r="EAM64" s="34"/>
      <c r="EAN64" s="34"/>
      <c r="EAO64" s="34"/>
      <c r="EAP64" s="34"/>
      <c r="EAQ64" s="34"/>
      <c r="EAR64" s="34"/>
      <c r="EAS64" s="34"/>
      <c r="EAT64" s="34"/>
      <c r="EAU64" s="34"/>
      <c r="EAV64" s="34"/>
      <c r="EAW64" s="34"/>
      <c r="EAX64" s="34"/>
      <c r="EAY64" s="34"/>
      <c r="EAZ64" s="34"/>
      <c r="EBA64" s="34"/>
      <c r="EBB64" s="34"/>
      <c r="EBC64" s="34"/>
      <c r="EBD64" s="34"/>
      <c r="EBE64" s="34"/>
      <c r="EBF64" s="34"/>
      <c r="EBG64" s="34"/>
      <c r="EBH64" s="34"/>
      <c r="EBI64" s="34"/>
      <c r="EBJ64" s="34"/>
      <c r="EBK64" s="34"/>
      <c r="EBL64" s="34"/>
      <c r="EBM64" s="34"/>
      <c r="EBN64" s="34"/>
      <c r="EBO64" s="34"/>
      <c r="EBP64" s="34"/>
      <c r="EBQ64" s="34"/>
      <c r="EBR64" s="34"/>
      <c r="EBS64" s="34"/>
      <c r="EBT64" s="34"/>
      <c r="EBU64" s="34"/>
      <c r="EBV64" s="34"/>
      <c r="EBW64" s="34"/>
      <c r="EBX64" s="34"/>
      <c r="EBY64" s="34"/>
      <c r="EBZ64" s="34"/>
      <c r="ECA64" s="34"/>
      <c r="ECB64" s="34"/>
      <c r="ECC64" s="34"/>
      <c r="ECD64" s="34"/>
      <c r="ECE64" s="34"/>
      <c r="ECF64" s="34"/>
      <c r="ECG64" s="34"/>
      <c r="ECH64" s="34"/>
      <c r="ECI64" s="34"/>
      <c r="ECJ64" s="34"/>
      <c r="ECK64" s="34"/>
      <c r="ECL64" s="34"/>
      <c r="ECM64" s="34"/>
      <c r="ECN64" s="34"/>
      <c r="ECO64" s="34"/>
      <c r="ECP64" s="34"/>
      <c r="ECQ64" s="34"/>
      <c r="ECR64" s="34"/>
      <c r="ECS64" s="34"/>
      <c r="ECT64" s="34"/>
      <c r="ECU64" s="34"/>
      <c r="ECV64" s="34"/>
      <c r="ECW64" s="34"/>
      <c r="ECX64" s="34"/>
      <c r="ECY64" s="34"/>
      <c r="ECZ64" s="34"/>
      <c r="EDA64" s="34"/>
      <c r="EDB64" s="34"/>
      <c r="EDC64" s="34"/>
      <c r="EDD64" s="34"/>
      <c r="EDE64" s="34"/>
      <c r="EDF64" s="34"/>
      <c r="EDG64" s="34"/>
      <c r="EDH64" s="34"/>
      <c r="EDI64" s="34"/>
      <c r="EDJ64" s="34"/>
      <c r="EDK64" s="34"/>
      <c r="EDL64" s="34"/>
      <c r="EDM64" s="34"/>
      <c r="EDN64" s="34"/>
      <c r="EDO64" s="34"/>
      <c r="EDP64" s="34"/>
      <c r="EDQ64" s="34"/>
      <c r="EDR64" s="34"/>
      <c r="EDS64" s="34"/>
      <c r="EDT64" s="34"/>
      <c r="EDU64" s="34"/>
      <c r="EDV64" s="34"/>
      <c r="EDW64" s="34"/>
      <c r="EDX64" s="34"/>
      <c r="EDY64" s="34"/>
      <c r="EDZ64" s="34"/>
      <c r="EEA64" s="34"/>
      <c r="EEB64" s="34"/>
      <c r="EEC64" s="34"/>
      <c r="EED64" s="34"/>
      <c r="EEE64" s="34"/>
      <c r="EEF64" s="34"/>
      <c r="EEG64" s="34"/>
      <c r="EEH64" s="34"/>
      <c r="EEI64" s="34"/>
      <c r="EEJ64" s="34"/>
      <c r="EEK64" s="34"/>
      <c r="EEL64" s="34"/>
      <c r="EEM64" s="34"/>
      <c r="EEN64" s="34"/>
      <c r="EEO64" s="34"/>
      <c r="EEP64" s="34"/>
      <c r="EEQ64" s="34"/>
      <c r="EER64" s="34"/>
      <c r="EES64" s="34"/>
      <c r="EET64" s="34"/>
      <c r="EEU64" s="34"/>
      <c r="EEV64" s="34"/>
      <c r="EEW64" s="34"/>
      <c r="EEX64" s="34"/>
      <c r="EEY64" s="34"/>
      <c r="EEZ64" s="34"/>
      <c r="EFA64" s="34"/>
      <c r="EFB64" s="34"/>
      <c r="EFC64" s="34"/>
      <c r="EFD64" s="34"/>
      <c r="EFE64" s="34"/>
      <c r="EFF64" s="34"/>
      <c r="EFG64" s="34"/>
      <c r="EFH64" s="34"/>
      <c r="EFI64" s="34"/>
      <c r="EFJ64" s="34"/>
      <c r="EFK64" s="34"/>
      <c r="EFL64" s="34"/>
      <c r="EFM64" s="34"/>
      <c r="EFN64" s="34"/>
      <c r="EFO64" s="34"/>
      <c r="EFP64" s="34"/>
      <c r="EFQ64" s="34"/>
      <c r="EFR64" s="34"/>
      <c r="EFS64" s="34"/>
      <c r="EFT64" s="34"/>
      <c r="EFU64" s="34"/>
      <c r="EFV64" s="34"/>
      <c r="EFW64" s="34"/>
      <c r="EFX64" s="34"/>
      <c r="EFY64" s="34"/>
      <c r="EFZ64" s="34"/>
      <c r="EGA64" s="34"/>
      <c r="EGB64" s="34"/>
      <c r="EGC64" s="34"/>
      <c r="EGD64" s="34"/>
      <c r="EGE64" s="34"/>
      <c r="EGF64" s="34"/>
      <c r="EGG64" s="34"/>
      <c r="EGH64" s="34"/>
      <c r="EGI64" s="34"/>
      <c r="EGJ64" s="34"/>
      <c r="EGK64" s="34"/>
      <c r="EGL64" s="34"/>
      <c r="EGM64" s="34"/>
      <c r="EGN64" s="34"/>
      <c r="EGO64" s="34"/>
      <c r="EGP64" s="34"/>
      <c r="EGQ64" s="34"/>
      <c r="EGR64" s="34"/>
      <c r="EGS64" s="34"/>
      <c r="EGT64" s="34"/>
      <c r="EGU64" s="34"/>
      <c r="EGV64" s="34"/>
      <c r="EGW64" s="34"/>
      <c r="EGX64" s="34"/>
      <c r="EGY64" s="34"/>
      <c r="EGZ64" s="34"/>
      <c r="EHA64" s="34"/>
      <c r="EHB64" s="34"/>
      <c r="EHC64" s="34"/>
      <c r="EHD64" s="34"/>
      <c r="EHE64" s="34"/>
      <c r="EHF64" s="34"/>
      <c r="EHG64" s="34"/>
      <c r="EHH64" s="34"/>
      <c r="EHI64" s="34"/>
      <c r="EHJ64" s="34"/>
      <c r="EHK64" s="34"/>
      <c r="EHL64" s="34"/>
      <c r="EHM64" s="34"/>
      <c r="EHN64" s="34"/>
      <c r="EHO64" s="34"/>
      <c r="EHP64" s="34"/>
      <c r="EHQ64" s="34"/>
      <c r="EHR64" s="34"/>
      <c r="EHS64" s="34"/>
      <c r="EHT64" s="34"/>
      <c r="EHU64" s="34"/>
      <c r="EHV64" s="34"/>
      <c r="EHW64" s="34"/>
      <c r="EHX64" s="34"/>
      <c r="EHY64" s="34"/>
      <c r="EHZ64" s="34"/>
      <c r="EIA64" s="34"/>
      <c r="EIB64" s="34"/>
      <c r="EIC64" s="34"/>
      <c r="EID64" s="34"/>
      <c r="EIE64" s="34"/>
      <c r="EIF64" s="34"/>
      <c r="EIG64" s="34"/>
      <c r="EIH64" s="34"/>
      <c r="EII64" s="34"/>
      <c r="EIJ64" s="34"/>
      <c r="EIK64" s="34"/>
      <c r="EIL64" s="34"/>
      <c r="EIM64" s="34"/>
      <c r="EIN64" s="34"/>
      <c r="EIO64" s="34"/>
      <c r="EIP64" s="34"/>
      <c r="EIQ64" s="34"/>
      <c r="EIR64" s="34"/>
      <c r="EIS64" s="34"/>
      <c r="EIT64" s="34"/>
      <c r="EIU64" s="34"/>
      <c r="EIV64" s="34"/>
      <c r="EIW64" s="34"/>
      <c r="EIX64" s="34"/>
      <c r="EIY64" s="34"/>
      <c r="EIZ64" s="34"/>
      <c r="EJA64" s="34"/>
      <c r="EJB64" s="34"/>
      <c r="EJC64" s="34"/>
      <c r="EJD64" s="34"/>
      <c r="EJE64" s="34"/>
      <c r="EJF64" s="34"/>
      <c r="EJG64" s="34"/>
      <c r="EJH64" s="34"/>
      <c r="EJI64" s="34"/>
      <c r="EJJ64" s="34"/>
      <c r="EJK64" s="34"/>
      <c r="EJL64" s="34"/>
      <c r="EJM64" s="34"/>
      <c r="EJN64" s="34"/>
      <c r="EJO64" s="34"/>
      <c r="EJP64" s="34"/>
      <c r="EJQ64" s="34"/>
      <c r="EJR64" s="34"/>
      <c r="EJS64" s="34"/>
      <c r="EJT64" s="34"/>
      <c r="EJU64" s="34"/>
      <c r="EJV64" s="34"/>
      <c r="EJW64" s="34"/>
      <c r="EJX64" s="34"/>
      <c r="EJY64" s="34"/>
      <c r="EJZ64" s="34"/>
      <c r="EKA64" s="34"/>
      <c r="EKB64" s="34"/>
      <c r="EKC64" s="34"/>
      <c r="EKD64" s="34"/>
      <c r="EKE64" s="34"/>
      <c r="EKF64" s="34"/>
      <c r="EKG64" s="34"/>
      <c r="EKH64" s="34"/>
      <c r="EKI64" s="34"/>
      <c r="EKJ64" s="34"/>
      <c r="EKK64" s="34"/>
      <c r="EKL64" s="34"/>
      <c r="EKM64" s="34"/>
      <c r="EKN64" s="34"/>
      <c r="EKO64" s="34"/>
      <c r="EKP64" s="34"/>
      <c r="EKQ64" s="34"/>
      <c r="EKR64" s="34"/>
      <c r="EKS64" s="34"/>
      <c r="EKT64" s="34"/>
      <c r="EKU64" s="34"/>
      <c r="EKV64" s="34"/>
      <c r="EKW64" s="34"/>
      <c r="EKX64" s="34"/>
      <c r="EKY64" s="34"/>
      <c r="EKZ64" s="34"/>
      <c r="ELA64" s="34"/>
      <c r="ELB64" s="34"/>
      <c r="ELC64" s="34"/>
      <c r="ELD64" s="34"/>
      <c r="ELE64" s="34"/>
      <c r="ELF64" s="34"/>
      <c r="ELG64" s="34"/>
      <c r="ELH64" s="34"/>
      <c r="ELI64" s="34"/>
      <c r="ELJ64" s="34"/>
      <c r="ELK64" s="34"/>
      <c r="ELL64" s="34"/>
      <c r="ELM64" s="34"/>
      <c r="ELN64" s="34"/>
      <c r="ELO64" s="34"/>
      <c r="ELP64" s="34"/>
      <c r="ELQ64" s="34"/>
      <c r="ELR64" s="34"/>
      <c r="ELS64" s="34"/>
      <c r="ELT64" s="34"/>
      <c r="ELU64" s="34"/>
      <c r="ELV64" s="34"/>
      <c r="ELW64" s="34"/>
      <c r="ELX64" s="34"/>
      <c r="ELY64" s="34"/>
      <c r="ELZ64" s="34"/>
      <c r="EMA64" s="34"/>
      <c r="EMB64" s="34"/>
      <c r="EMC64" s="34"/>
      <c r="EMD64" s="34"/>
      <c r="EME64" s="34"/>
      <c r="EMF64" s="34"/>
      <c r="EMG64" s="34"/>
      <c r="EMH64" s="34"/>
      <c r="EMI64" s="34"/>
      <c r="EMJ64" s="34"/>
      <c r="EMK64" s="34"/>
      <c r="EML64" s="34"/>
      <c r="EMM64" s="34"/>
      <c r="EMN64" s="34"/>
      <c r="EMO64" s="34"/>
      <c r="EMP64" s="34"/>
      <c r="EMQ64" s="34"/>
      <c r="EMR64" s="34"/>
      <c r="EMS64" s="34"/>
      <c r="EMT64" s="34"/>
      <c r="EMU64" s="34"/>
      <c r="EMV64" s="34"/>
      <c r="EMW64" s="34"/>
      <c r="EMX64" s="34"/>
      <c r="EMY64" s="34"/>
      <c r="EMZ64" s="34"/>
      <c r="ENA64" s="34"/>
      <c r="ENB64" s="34"/>
      <c r="ENC64" s="34"/>
      <c r="END64" s="34"/>
      <c r="ENE64" s="34"/>
      <c r="ENF64" s="34"/>
      <c r="ENG64" s="34"/>
      <c r="ENH64" s="34"/>
      <c r="ENI64" s="34"/>
      <c r="ENJ64" s="34"/>
      <c r="ENK64" s="34"/>
      <c r="ENL64" s="34"/>
      <c r="ENM64" s="34"/>
      <c r="ENN64" s="34"/>
      <c r="ENO64" s="34"/>
      <c r="ENP64" s="34"/>
      <c r="ENQ64" s="34"/>
      <c r="ENR64" s="34"/>
      <c r="ENS64" s="34"/>
      <c r="ENT64" s="34"/>
      <c r="ENU64" s="34"/>
      <c r="ENV64" s="34"/>
      <c r="ENW64" s="34"/>
      <c r="ENX64" s="34"/>
      <c r="ENY64" s="34"/>
      <c r="ENZ64" s="34"/>
      <c r="EOA64" s="34"/>
      <c r="EOB64" s="34"/>
      <c r="EOC64" s="34"/>
      <c r="EOD64" s="34"/>
      <c r="EOE64" s="34"/>
      <c r="EOF64" s="34"/>
      <c r="EOG64" s="34"/>
      <c r="EOH64" s="34"/>
      <c r="EOI64" s="34"/>
      <c r="EOJ64" s="34"/>
      <c r="EOK64" s="34"/>
      <c r="EOL64" s="34"/>
      <c r="EOM64" s="34"/>
      <c r="EON64" s="34"/>
      <c r="EOO64" s="34"/>
      <c r="EOP64" s="34"/>
      <c r="EOQ64" s="34"/>
      <c r="EOR64" s="34"/>
      <c r="EOS64" s="34"/>
      <c r="EOT64" s="34"/>
      <c r="EOU64" s="34"/>
      <c r="EOV64" s="34"/>
      <c r="EOW64" s="34"/>
      <c r="EOX64" s="34"/>
      <c r="EOY64" s="34"/>
      <c r="EOZ64" s="34"/>
      <c r="EPA64" s="34"/>
      <c r="EPB64" s="34"/>
      <c r="EPC64" s="34"/>
      <c r="EPD64" s="34"/>
      <c r="EPE64" s="34"/>
      <c r="EPF64" s="34"/>
      <c r="EPG64" s="34"/>
      <c r="EPH64" s="34"/>
      <c r="EPI64" s="34"/>
      <c r="EPJ64" s="34"/>
      <c r="EPK64" s="34"/>
      <c r="EPL64" s="34"/>
      <c r="EPM64" s="34"/>
      <c r="EPN64" s="34"/>
      <c r="EPO64" s="34"/>
      <c r="EPP64" s="34"/>
      <c r="EPQ64" s="34"/>
      <c r="EPR64" s="34"/>
      <c r="EPS64" s="34"/>
      <c r="EPT64" s="34"/>
      <c r="EPU64" s="34"/>
      <c r="EPV64" s="34"/>
      <c r="EPW64" s="34"/>
      <c r="EPX64" s="34"/>
      <c r="EPY64" s="34"/>
      <c r="EPZ64" s="34"/>
      <c r="EQA64" s="34"/>
      <c r="EQB64" s="34"/>
      <c r="EQC64" s="34"/>
      <c r="EQD64" s="34"/>
      <c r="EQE64" s="34"/>
      <c r="EQF64" s="34"/>
      <c r="EQG64" s="34"/>
      <c r="EQH64" s="34"/>
      <c r="EQI64" s="34"/>
      <c r="EQJ64" s="34"/>
      <c r="EQK64" s="34"/>
      <c r="EQL64" s="34"/>
      <c r="EQM64" s="34"/>
      <c r="EQN64" s="34"/>
      <c r="EQO64" s="34"/>
      <c r="EQP64" s="34"/>
      <c r="EQQ64" s="34"/>
      <c r="EQR64" s="34"/>
      <c r="EQS64" s="34"/>
      <c r="EQT64" s="34"/>
      <c r="EQU64" s="34"/>
      <c r="EQV64" s="34"/>
      <c r="EQW64" s="34"/>
      <c r="EQX64" s="34"/>
      <c r="EQY64" s="34"/>
      <c r="EQZ64" s="34"/>
      <c r="ERA64" s="34"/>
      <c r="ERB64" s="34"/>
      <c r="ERC64" s="34"/>
      <c r="ERD64" s="34"/>
      <c r="ERE64" s="34"/>
      <c r="ERF64" s="34"/>
      <c r="ERG64" s="34"/>
      <c r="ERH64" s="34"/>
      <c r="ERI64" s="34"/>
      <c r="ERJ64" s="34"/>
      <c r="ERK64" s="34"/>
      <c r="ERL64" s="34"/>
      <c r="ERM64" s="34"/>
      <c r="ERN64" s="34"/>
      <c r="ERO64" s="34"/>
      <c r="ERP64" s="34"/>
      <c r="ERQ64" s="34"/>
      <c r="ERR64" s="34"/>
      <c r="ERS64" s="34"/>
      <c r="ERT64" s="34"/>
      <c r="ERU64" s="34"/>
      <c r="ERV64" s="34"/>
      <c r="ERW64" s="34"/>
      <c r="ERX64" s="34"/>
      <c r="ERY64" s="34"/>
      <c r="ERZ64" s="34"/>
      <c r="ESA64" s="34"/>
      <c r="ESB64" s="34"/>
      <c r="ESC64" s="34"/>
      <c r="ESD64" s="34"/>
      <c r="ESE64" s="34"/>
      <c r="ESF64" s="34"/>
      <c r="ESG64" s="34"/>
      <c r="ESH64" s="34"/>
      <c r="ESI64" s="34"/>
      <c r="ESJ64" s="34"/>
      <c r="ESK64" s="34"/>
      <c r="ESL64" s="34"/>
      <c r="ESM64" s="34"/>
      <c r="ESN64" s="34"/>
      <c r="ESO64" s="34"/>
      <c r="ESP64" s="34"/>
      <c r="ESQ64" s="34"/>
      <c r="ESR64" s="34"/>
      <c r="ESS64" s="34"/>
      <c r="EST64" s="34"/>
      <c r="ESU64" s="34"/>
      <c r="ESV64" s="34"/>
      <c r="ESW64" s="34"/>
      <c r="ESX64" s="34"/>
      <c r="ESY64" s="34"/>
      <c r="ESZ64" s="34"/>
      <c r="ETA64" s="34"/>
      <c r="ETB64" s="34"/>
      <c r="ETC64" s="34"/>
      <c r="ETD64" s="34"/>
      <c r="ETE64" s="34"/>
      <c r="ETF64" s="34"/>
      <c r="ETG64" s="34"/>
      <c r="ETH64" s="34"/>
      <c r="ETI64" s="34"/>
      <c r="ETJ64" s="34"/>
      <c r="ETK64" s="34"/>
      <c r="ETL64" s="34"/>
      <c r="ETM64" s="34"/>
      <c r="ETN64" s="34"/>
      <c r="ETO64" s="34"/>
      <c r="ETP64" s="34"/>
      <c r="ETQ64" s="34"/>
      <c r="ETR64" s="34"/>
      <c r="ETS64" s="34"/>
      <c r="ETT64" s="34"/>
      <c r="ETU64" s="34"/>
      <c r="ETV64" s="34"/>
      <c r="ETW64" s="34"/>
      <c r="ETX64" s="34"/>
      <c r="ETY64" s="34"/>
      <c r="ETZ64" s="34"/>
      <c r="EUA64" s="34"/>
      <c r="EUB64" s="34"/>
      <c r="EUC64" s="34"/>
      <c r="EUD64" s="34"/>
      <c r="EUE64" s="34"/>
      <c r="EUF64" s="34"/>
      <c r="EUG64" s="34"/>
      <c r="EUH64" s="34"/>
      <c r="EUI64" s="34"/>
      <c r="EUJ64" s="34"/>
      <c r="EUK64" s="34"/>
      <c r="EUL64" s="34"/>
      <c r="EUM64" s="34"/>
      <c r="EUN64" s="34"/>
      <c r="EUO64" s="34"/>
      <c r="EUP64" s="34"/>
      <c r="EUQ64" s="34"/>
      <c r="EUR64" s="34"/>
      <c r="EUS64" s="34"/>
      <c r="EUT64" s="34"/>
      <c r="EUU64" s="34"/>
      <c r="EUV64" s="34"/>
      <c r="EUW64" s="34"/>
      <c r="EUX64" s="34"/>
      <c r="EUY64" s="34"/>
      <c r="EUZ64" s="34"/>
      <c r="EVA64" s="34"/>
      <c r="EVB64" s="34"/>
      <c r="EVC64" s="34"/>
      <c r="EVD64" s="34"/>
      <c r="EVE64" s="34"/>
      <c r="EVF64" s="34"/>
      <c r="EVG64" s="34"/>
      <c r="EVH64" s="34"/>
      <c r="EVI64" s="34"/>
      <c r="EVJ64" s="34"/>
      <c r="EVK64" s="34"/>
      <c r="EVL64" s="34"/>
      <c r="EVM64" s="34"/>
      <c r="EVN64" s="34"/>
      <c r="EVO64" s="34"/>
      <c r="EVP64" s="34"/>
      <c r="EVQ64" s="34"/>
      <c r="EVR64" s="34"/>
      <c r="EVS64" s="34"/>
      <c r="EVT64" s="34"/>
      <c r="EVU64" s="34"/>
      <c r="EVV64" s="34"/>
      <c r="EVW64" s="34"/>
      <c r="EVX64" s="34"/>
      <c r="EVY64" s="34"/>
      <c r="EVZ64" s="34"/>
      <c r="EWA64" s="34"/>
      <c r="EWB64" s="34"/>
      <c r="EWC64" s="34"/>
      <c r="EWD64" s="34"/>
      <c r="EWE64" s="34"/>
      <c r="EWF64" s="34"/>
      <c r="EWG64" s="34"/>
      <c r="EWH64" s="34"/>
      <c r="EWI64" s="34"/>
      <c r="EWJ64" s="34"/>
      <c r="EWK64" s="34"/>
      <c r="EWL64" s="34"/>
      <c r="EWM64" s="34"/>
      <c r="EWN64" s="34"/>
      <c r="EWO64" s="34"/>
      <c r="EWP64" s="34"/>
      <c r="EWQ64" s="34"/>
      <c r="EWR64" s="34"/>
      <c r="EWS64" s="34"/>
      <c r="EWT64" s="34"/>
      <c r="EWU64" s="34"/>
      <c r="EWV64" s="34"/>
      <c r="EWW64" s="34"/>
      <c r="EWX64" s="34"/>
      <c r="EWY64" s="34"/>
      <c r="EWZ64" s="34"/>
      <c r="EXA64" s="34"/>
      <c r="EXB64" s="34"/>
      <c r="EXC64" s="34"/>
      <c r="EXD64" s="34"/>
      <c r="EXE64" s="34"/>
      <c r="EXF64" s="34"/>
      <c r="EXG64" s="34"/>
      <c r="EXH64" s="34"/>
      <c r="EXI64" s="34"/>
      <c r="EXJ64" s="34"/>
      <c r="EXK64" s="34"/>
      <c r="EXL64" s="34"/>
      <c r="EXM64" s="34"/>
      <c r="EXN64" s="34"/>
      <c r="EXO64" s="34"/>
      <c r="EXP64" s="34"/>
      <c r="EXQ64" s="34"/>
      <c r="EXR64" s="34"/>
      <c r="EXS64" s="34"/>
      <c r="EXT64" s="34"/>
      <c r="EXU64" s="34"/>
      <c r="EXV64" s="34"/>
      <c r="EXW64" s="34"/>
      <c r="EXX64" s="34"/>
      <c r="EXY64" s="34"/>
      <c r="EXZ64" s="34"/>
      <c r="EYA64" s="34"/>
      <c r="EYB64" s="34"/>
      <c r="EYC64" s="34"/>
      <c r="EYD64" s="34"/>
      <c r="EYE64" s="34"/>
      <c r="EYF64" s="34"/>
      <c r="EYG64" s="34"/>
      <c r="EYH64" s="34"/>
      <c r="EYI64" s="34"/>
      <c r="EYJ64" s="34"/>
      <c r="EYK64" s="34"/>
      <c r="EYL64" s="34"/>
      <c r="EYM64" s="34"/>
      <c r="EYN64" s="34"/>
      <c r="EYO64" s="34"/>
      <c r="EYP64" s="34"/>
      <c r="EYQ64" s="34"/>
      <c r="EYR64" s="34"/>
      <c r="EYS64" s="34"/>
      <c r="EYT64" s="34"/>
      <c r="EYU64" s="34"/>
      <c r="EYV64" s="34"/>
      <c r="EYW64" s="34"/>
      <c r="EYX64" s="34"/>
      <c r="EYY64" s="34"/>
      <c r="EYZ64" s="34"/>
      <c r="EZA64" s="34"/>
      <c r="EZB64" s="34"/>
      <c r="EZC64" s="34"/>
      <c r="EZD64" s="34"/>
      <c r="EZE64" s="34"/>
      <c r="EZF64" s="34"/>
      <c r="EZG64" s="34"/>
      <c r="EZH64" s="34"/>
      <c r="EZI64" s="34"/>
      <c r="EZJ64" s="34"/>
      <c r="EZK64" s="34"/>
      <c r="EZL64" s="34"/>
      <c r="EZM64" s="34"/>
      <c r="EZN64" s="34"/>
      <c r="EZO64" s="34"/>
      <c r="EZP64" s="34"/>
      <c r="EZQ64" s="34"/>
      <c r="EZR64" s="34"/>
      <c r="EZS64" s="34"/>
      <c r="EZT64" s="34"/>
      <c r="EZU64" s="34"/>
      <c r="EZV64" s="34"/>
      <c r="EZW64" s="34"/>
      <c r="EZX64" s="34"/>
      <c r="EZY64" s="34"/>
      <c r="EZZ64" s="34"/>
      <c r="FAA64" s="34"/>
      <c r="FAB64" s="34"/>
      <c r="FAC64" s="34"/>
      <c r="FAD64" s="34"/>
      <c r="FAE64" s="34"/>
      <c r="FAF64" s="34"/>
      <c r="FAG64" s="34"/>
      <c r="FAH64" s="34"/>
      <c r="FAI64" s="34"/>
      <c r="FAJ64" s="34"/>
      <c r="FAK64" s="34"/>
      <c r="FAL64" s="34"/>
      <c r="FAM64" s="34"/>
      <c r="FAN64" s="34"/>
      <c r="FAO64" s="34"/>
      <c r="FAP64" s="34"/>
      <c r="FAQ64" s="34"/>
      <c r="FAR64" s="34"/>
      <c r="FAS64" s="34"/>
      <c r="FAT64" s="34"/>
      <c r="FAU64" s="34"/>
      <c r="FAV64" s="34"/>
      <c r="FAW64" s="34"/>
      <c r="FAX64" s="34"/>
      <c r="FAY64" s="34"/>
      <c r="FAZ64" s="34"/>
      <c r="FBA64" s="34"/>
      <c r="FBB64" s="34"/>
      <c r="FBC64" s="34"/>
      <c r="FBD64" s="34"/>
      <c r="FBE64" s="34"/>
      <c r="FBF64" s="34"/>
      <c r="FBG64" s="34"/>
      <c r="FBH64" s="34"/>
      <c r="FBI64" s="34"/>
      <c r="FBJ64" s="34"/>
      <c r="FBK64" s="34"/>
      <c r="FBL64" s="34"/>
      <c r="FBM64" s="34"/>
      <c r="FBN64" s="34"/>
      <c r="FBO64" s="34"/>
      <c r="FBP64" s="34"/>
      <c r="FBQ64" s="34"/>
      <c r="FBR64" s="34"/>
      <c r="FBS64" s="34"/>
      <c r="FBT64" s="34"/>
      <c r="FBU64" s="34"/>
      <c r="FBV64" s="34"/>
      <c r="FBW64" s="34"/>
      <c r="FBX64" s="34"/>
      <c r="FBY64" s="34"/>
      <c r="FBZ64" s="34"/>
      <c r="FCA64" s="34"/>
      <c r="FCB64" s="34"/>
      <c r="FCC64" s="34"/>
      <c r="FCD64" s="34"/>
      <c r="FCE64" s="34"/>
      <c r="FCF64" s="34"/>
      <c r="FCG64" s="34"/>
      <c r="FCH64" s="34"/>
      <c r="FCI64" s="34"/>
      <c r="FCJ64" s="34"/>
      <c r="FCK64" s="34"/>
      <c r="FCL64" s="34"/>
      <c r="FCM64" s="34"/>
      <c r="FCN64" s="34"/>
      <c r="FCO64" s="34"/>
      <c r="FCP64" s="34"/>
      <c r="FCQ64" s="34"/>
      <c r="FCR64" s="34"/>
      <c r="FCS64" s="34"/>
      <c r="FCT64" s="34"/>
      <c r="FCU64" s="34"/>
      <c r="FCV64" s="34"/>
      <c r="FCW64" s="34"/>
      <c r="FCX64" s="34"/>
      <c r="FCY64" s="34"/>
      <c r="FCZ64" s="34"/>
      <c r="FDA64" s="34"/>
      <c r="FDB64" s="34"/>
      <c r="FDC64" s="34"/>
      <c r="FDD64" s="34"/>
      <c r="FDE64" s="34"/>
      <c r="FDF64" s="34"/>
      <c r="FDG64" s="34"/>
      <c r="FDH64" s="34"/>
      <c r="FDI64" s="34"/>
      <c r="FDJ64" s="34"/>
      <c r="FDK64" s="34"/>
      <c r="FDL64" s="34"/>
      <c r="FDM64" s="34"/>
      <c r="FDN64" s="34"/>
      <c r="FDO64" s="34"/>
      <c r="FDP64" s="34"/>
      <c r="FDQ64" s="34"/>
      <c r="FDR64" s="34"/>
      <c r="FDS64" s="34"/>
      <c r="FDT64" s="34"/>
      <c r="FDU64" s="34"/>
      <c r="FDV64" s="34"/>
      <c r="FDW64" s="34"/>
      <c r="FDX64" s="34"/>
      <c r="FDY64" s="34"/>
      <c r="FDZ64" s="34"/>
      <c r="FEA64" s="34"/>
      <c r="FEB64" s="34"/>
      <c r="FEC64" s="34"/>
      <c r="FED64" s="34"/>
      <c r="FEE64" s="34"/>
      <c r="FEF64" s="34"/>
      <c r="FEG64" s="34"/>
      <c r="FEH64" s="34"/>
      <c r="FEI64" s="34"/>
      <c r="FEJ64" s="34"/>
      <c r="FEK64" s="34"/>
      <c r="FEL64" s="34"/>
      <c r="FEM64" s="34"/>
      <c r="FEN64" s="34"/>
      <c r="FEO64" s="34"/>
      <c r="FEP64" s="34"/>
      <c r="FEQ64" s="34"/>
      <c r="FER64" s="34"/>
      <c r="FES64" s="34"/>
      <c r="FET64" s="34"/>
      <c r="FEU64" s="34"/>
      <c r="FEV64" s="34"/>
      <c r="FEW64" s="34"/>
      <c r="FEX64" s="34"/>
      <c r="FEY64" s="34"/>
      <c r="FEZ64" s="34"/>
      <c r="FFA64" s="34"/>
      <c r="FFB64" s="34"/>
      <c r="FFC64" s="34"/>
      <c r="FFD64" s="34"/>
      <c r="FFE64" s="34"/>
      <c r="FFF64" s="34"/>
      <c r="FFG64" s="34"/>
      <c r="FFH64" s="34"/>
      <c r="FFI64" s="34"/>
      <c r="FFJ64" s="34"/>
      <c r="FFK64" s="34"/>
      <c r="FFL64" s="34"/>
      <c r="FFM64" s="34"/>
      <c r="FFN64" s="34"/>
      <c r="FFO64" s="34"/>
      <c r="FFP64" s="34"/>
      <c r="FFQ64" s="34"/>
      <c r="FFR64" s="34"/>
      <c r="FFS64" s="34"/>
      <c r="FFT64" s="34"/>
      <c r="FFU64" s="34"/>
      <c r="FFV64" s="34"/>
      <c r="FFW64" s="34"/>
      <c r="FFX64" s="34"/>
      <c r="FFY64" s="34"/>
      <c r="FFZ64" s="34"/>
      <c r="FGA64" s="34"/>
      <c r="FGB64" s="34"/>
      <c r="FGC64" s="34"/>
      <c r="FGD64" s="34"/>
      <c r="FGE64" s="34"/>
      <c r="FGF64" s="34"/>
      <c r="FGG64" s="34"/>
      <c r="FGH64" s="34"/>
      <c r="FGI64" s="34"/>
      <c r="FGJ64" s="34"/>
      <c r="FGK64" s="34"/>
      <c r="FGL64" s="34"/>
      <c r="FGM64" s="34"/>
      <c r="FGN64" s="34"/>
      <c r="FGO64" s="34"/>
      <c r="FGP64" s="34"/>
      <c r="FGQ64" s="34"/>
      <c r="FGR64" s="34"/>
      <c r="FGS64" s="34"/>
      <c r="FGT64" s="34"/>
      <c r="FGU64" s="34"/>
      <c r="FGV64" s="34"/>
      <c r="FGW64" s="34"/>
      <c r="FGX64" s="34"/>
      <c r="FGY64" s="34"/>
      <c r="FGZ64" s="34"/>
      <c r="FHA64" s="34"/>
      <c r="FHB64" s="34"/>
      <c r="FHC64" s="34"/>
      <c r="FHD64" s="34"/>
      <c r="FHE64" s="34"/>
      <c r="FHF64" s="34"/>
      <c r="FHG64" s="34"/>
      <c r="FHH64" s="34"/>
      <c r="FHI64" s="34"/>
      <c r="FHJ64" s="34"/>
      <c r="FHK64" s="34"/>
      <c r="FHL64" s="34"/>
      <c r="FHM64" s="34"/>
      <c r="FHN64" s="34"/>
      <c r="FHO64" s="34"/>
      <c r="FHP64" s="34"/>
      <c r="FHQ64" s="34"/>
      <c r="FHR64" s="34"/>
      <c r="FHS64" s="34"/>
      <c r="FHT64" s="34"/>
      <c r="FHU64" s="34"/>
      <c r="FHV64" s="34"/>
      <c r="FHW64" s="34"/>
      <c r="FHX64" s="34"/>
      <c r="FHY64" s="34"/>
      <c r="FHZ64" s="34"/>
      <c r="FIA64" s="34"/>
      <c r="FIB64" s="34"/>
      <c r="FIC64" s="34"/>
      <c r="FID64" s="34"/>
      <c r="FIE64" s="34"/>
      <c r="FIF64" s="34"/>
      <c r="FIG64" s="34"/>
      <c r="FIH64" s="34"/>
      <c r="FII64" s="34"/>
      <c r="FIJ64" s="34"/>
      <c r="FIK64" s="34"/>
      <c r="FIL64" s="34"/>
      <c r="FIM64" s="34"/>
      <c r="FIN64" s="34"/>
      <c r="FIO64" s="34"/>
      <c r="FIP64" s="34"/>
      <c r="FIQ64" s="34"/>
      <c r="FIR64" s="34"/>
      <c r="FIS64" s="34"/>
      <c r="FIT64" s="34"/>
      <c r="FIU64" s="34"/>
      <c r="FIV64" s="34"/>
      <c r="FIW64" s="34"/>
      <c r="FIX64" s="34"/>
      <c r="FIY64" s="34"/>
      <c r="FIZ64" s="34"/>
      <c r="FJA64" s="34"/>
      <c r="FJB64" s="34"/>
      <c r="FJC64" s="34"/>
      <c r="FJD64" s="34"/>
      <c r="FJE64" s="34"/>
      <c r="FJF64" s="34"/>
      <c r="FJG64" s="34"/>
      <c r="FJH64" s="34"/>
      <c r="FJI64" s="34"/>
      <c r="FJJ64" s="34"/>
      <c r="FJK64" s="34"/>
      <c r="FJL64" s="34"/>
      <c r="FJM64" s="34"/>
      <c r="FJN64" s="34"/>
      <c r="FJO64" s="34"/>
      <c r="FJP64" s="34"/>
      <c r="FJQ64" s="34"/>
      <c r="FJR64" s="34"/>
      <c r="FJS64" s="34"/>
      <c r="FJT64" s="34"/>
      <c r="FJU64" s="34"/>
      <c r="FJV64" s="34"/>
      <c r="FJW64" s="34"/>
      <c r="FJX64" s="34"/>
      <c r="FJY64" s="34"/>
      <c r="FJZ64" s="34"/>
      <c r="FKA64" s="34"/>
      <c r="FKB64" s="34"/>
      <c r="FKC64" s="34"/>
      <c r="FKD64" s="34"/>
      <c r="FKE64" s="34"/>
      <c r="FKF64" s="34"/>
      <c r="FKG64" s="34"/>
      <c r="FKH64" s="34"/>
      <c r="FKI64" s="34"/>
      <c r="FKJ64" s="34"/>
      <c r="FKK64" s="34"/>
      <c r="FKL64" s="34"/>
      <c r="FKM64" s="34"/>
      <c r="FKN64" s="34"/>
      <c r="FKO64" s="34"/>
      <c r="FKP64" s="34"/>
      <c r="FKQ64" s="34"/>
      <c r="FKR64" s="34"/>
      <c r="FKS64" s="34"/>
      <c r="FKT64" s="34"/>
      <c r="FKU64" s="34"/>
      <c r="FKV64" s="34"/>
      <c r="FKW64" s="34"/>
      <c r="FKX64" s="34"/>
      <c r="FKY64" s="34"/>
      <c r="FKZ64" s="34"/>
      <c r="FLA64" s="34"/>
      <c r="FLB64" s="34"/>
      <c r="FLC64" s="34"/>
      <c r="FLD64" s="34"/>
      <c r="FLE64" s="34"/>
      <c r="FLF64" s="34"/>
      <c r="FLG64" s="34"/>
      <c r="FLH64" s="34"/>
      <c r="FLI64" s="34"/>
      <c r="FLJ64" s="34"/>
      <c r="FLK64" s="34"/>
      <c r="FLL64" s="34"/>
      <c r="FLM64" s="34"/>
      <c r="FLN64" s="34"/>
      <c r="FLO64" s="34"/>
      <c r="FLP64" s="34"/>
      <c r="FLQ64" s="34"/>
      <c r="FLR64" s="34"/>
      <c r="FLS64" s="34"/>
      <c r="FLT64" s="34"/>
      <c r="FLU64" s="34"/>
      <c r="FLV64" s="34"/>
      <c r="FLW64" s="34"/>
      <c r="FLX64" s="34"/>
      <c r="FLY64" s="34"/>
      <c r="FLZ64" s="34"/>
      <c r="FMA64" s="34"/>
      <c r="FMB64" s="34"/>
      <c r="FMC64" s="34"/>
      <c r="FMD64" s="34"/>
      <c r="FME64" s="34"/>
      <c r="FMF64" s="34"/>
      <c r="FMG64" s="34"/>
      <c r="FMH64" s="34"/>
      <c r="FMI64" s="34"/>
      <c r="FMJ64" s="34"/>
      <c r="FMK64" s="34"/>
      <c r="FML64" s="34"/>
      <c r="FMM64" s="34"/>
      <c r="FMN64" s="34"/>
      <c r="FMO64" s="34"/>
      <c r="FMP64" s="34"/>
      <c r="FMQ64" s="34"/>
      <c r="FMR64" s="34"/>
      <c r="FMS64" s="34"/>
      <c r="FMT64" s="34"/>
      <c r="FMU64" s="34"/>
      <c r="FMV64" s="34"/>
      <c r="FMW64" s="34"/>
      <c r="FMX64" s="34"/>
      <c r="FMY64" s="34"/>
      <c r="FMZ64" s="34"/>
      <c r="FNA64" s="34"/>
      <c r="FNB64" s="34"/>
      <c r="FNC64" s="34"/>
      <c r="FND64" s="34"/>
      <c r="FNE64" s="34"/>
      <c r="FNF64" s="34"/>
      <c r="FNG64" s="34"/>
      <c r="FNH64" s="34"/>
      <c r="FNI64" s="34"/>
      <c r="FNJ64" s="34"/>
      <c r="FNK64" s="34"/>
      <c r="FNL64" s="34"/>
      <c r="FNM64" s="34"/>
      <c r="FNN64" s="34"/>
      <c r="FNO64" s="34"/>
      <c r="FNP64" s="34"/>
      <c r="FNQ64" s="34"/>
      <c r="FNR64" s="34"/>
      <c r="FNS64" s="34"/>
      <c r="FNT64" s="34"/>
      <c r="FNU64" s="34"/>
      <c r="FNV64" s="34"/>
      <c r="FNW64" s="34"/>
      <c r="FNX64" s="34"/>
      <c r="FNY64" s="34"/>
      <c r="FNZ64" s="34"/>
      <c r="FOA64" s="34"/>
      <c r="FOB64" s="34"/>
      <c r="FOC64" s="34"/>
      <c r="FOD64" s="34"/>
      <c r="FOE64" s="34"/>
      <c r="FOF64" s="34"/>
      <c r="FOG64" s="34"/>
      <c r="FOH64" s="34"/>
      <c r="FOI64" s="34"/>
      <c r="FOJ64" s="34"/>
      <c r="FOK64" s="34"/>
      <c r="FOL64" s="34"/>
      <c r="FOM64" s="34"/>
      <c r="FON64" s="34"/>
      <c r="FOO64" s="34"/>
      <c r="FOP64" s="34"/>
      <c r="FOQ64" s="34"/>
      <c r="FOR64" s="34"/>
      <c r="FOS64" s="34"/>
      <c r="FOT64" s="34"/>
      <c r="FOU64" s="34"/>
      <c r="FOV64" s="34"/>
      <c r="FOW64" s="34"/>
      <c r="FOX64" s="34"/>
      <c r="FOY64" s="34"/>
      <c r="FOZ64" s="34"/>
      <c r="FPA64" s="34"/>
      <c r="FPB64" s="34"/>
      <c r="FPC64" s="34"/>
      <c r="FPD64" s="34"/>
      <c r="FPE64" s="34"/>
      <c r="FPF64" s="34"/>
      <c r="FPG64" s="34"/>
      <c r="FPH64" s="34"/>
      <c r="FPI64" s="34"/>
      <c r="FPJ64" s="34"/>
      <c r="FPK64" s="34"/>
      <c r="FPL64" s="34"/>
      <c r="FPM64" s="34"/>
      <c r="FPN64" s="34"/>
      <c r="FPO64" s="34"/>
      <c r="FPP64" s="34"/>
      <c r="FPQ64" s="34"/>
      <c r="FPR64" s="34"/>
      <c r="FPS64" s="34"/>
      <c r="FPT64" s="34"/>
      <c r="FPU64" s="34"/>
      <c r="FPV64" s="34"/>
      <c r="FPW64" s="34"/>
      <c r="FPX64" s="34"/>
      <c r="FPY64" s="34"/>
      <c r="FPZ64" s="34"/>
      <c r="FQA64" s="34"/>
      <c r="FQB64" s="34"/>
      <c r="FQC64" s="34"/>
      <c r="FQD64" s="34"/>
      <c r="FQE64" s="34"/>
      <c r="FQF64" s="34"/>
      <c r="FQG64" s="34"/>
      <c r="FQH64" s="34"/>
      <c r="FQI64" s="34"/>
      <c r="FQJ64" s="34"/>
      <c r="FQK64" s="34"/>
      <c r="FQL64" s="34"/>
      <c r="FQM64" s="34"/>
      <c r="FQN64" s="34"/>
      <c r="FQO64" s="34"/>
      <c r="FQP64" s="34"/>
      <c r="FQQ64" s="34"/>
      <c r="FQR64" s="34"/>
      <c r="FQS64" s="34"/>
      <c r="FQT64" s="34"/>
      <c r="FQU64" s="34"/>
      <c r="FQV64" s="34"/>
      <c r="FQW64" s="34"/>
      <c r="FQX64" s="34"/>
      <c r="FQY64" s="34"/>
      <c r="FQZ64" s="34"/>
      <c r="FRA64" s="34"/>
      <c r="FRB64" s="34"/>
      <c r="FRC64" s="34"/>
      <c r="FRD64" s="34"/>
      <c r="FRE64" s="34"/>
      <c r="FRF64" s="34"/>
      <c r="FRG64" s="34"/>
      <c r="FRH64" s="34"/>
      <c r="FRI64" s="34"/>
      <c r="FRJ64" s="34"/>
      <c r="FRK64" s="34"/>
      <c r="FRL64" s="34"/>
      <c r="FRM64" s="34"/>
      <c r="FRN64" s="34"/>
      <c r="FRO64" s="34"/>
      <c r="FRP64" s="34"/>
      <c r="FRQ64" s="34"/>
      <c r="FRR64" s="34"/>
      <c r="FRS64" s="34"/>
      <c r="FRT64" s="34"/>
      <c r="FRU64" s="34"/>
      <c r="FRV64" s="34"/>
      <c r="FRW64" s="34"/>
      <c r="FRX64" s="34"/>
      <c r="FRY64" s="34"/>
      <c r="FRZ64" s="34"/>
      <c r="FSA64" s="34"/>
      <c r="FSB64" s="34"/>
      <c r="FSC64" s="34"/>
      <c r="FSD64" s="34"/>
      <c r="FSE64" s="34"/>
      <c r="FSF64" s="34"/>
      <c r="FSG64" s="34"/>
      <c r="FSH64" s="34"/>
      <c r="FSI64" s="34"/>
      <c r="FSJ64" s="34"/>
      <c r="FSK64" s="34"/>
      <c r="FSL64" s="34"/>
      <c r="FSM64" s="34"/>
      <c r="FSN64" s="34"/>
      <c r="FSO64" s="34"/>
      <c r="FSP64" s="34"/>
      <c r="FSQ64" s="34"/>
      <c r="FSR64" s="34"/>
      <c r="FSS64" s="34"/>
      <c r="FST64" s="34"/>
      <c r="FSU64" s="34"/>
      <c r="FSV64" s="34"/>
      <c r="FSW64" s="34"/>
      <c r="FSX64" s="34"/>
      <c r="FSY64" s="34"/>
      <c r="FSZ64" s="34"/>
      <c r="FTA64" s="34"/>
      <c r="FTB64" s="34"/>
      <c r="FTC64" s="34"/>
      <c r="FTD64" s="34"/>
      <c r="FTE64" s="34"/>
      <c r="FTF64" s="34"/>
      <c r="FTG64" s="34"/>
      <c r="FTH64" s="34"/>
      <c r="FTI64" s="34"/>
      <c r="FTJ64" s="34"/>
      <c r="FTK64" s="34"/>
      <c r="FTL64" s="34"/>
      <c r="FTM64" s="34"/>
      <c r="FTN64" s="34"/>
      <c r="FTO64" s="34"/>
      <c r="FTP64" s="34"/>
      <c r="FTQ64" s="34"/>
      <c r="FTR64" s="34"/>
      <c r="FTS64" s="34"/>
      <c r="FTT64" s="34"/>
      <c r="FTU64" s="34"/>
      <c r="FTV64" s="34"/>
      <c r="FTW64" s="34"/>
      <c r="FTX64" s="34"/>
      <c r="FTY64" s="34"/>
      <c r="FTZ64" s="34"/>
      <c r="FUA64" s="34"/>
      <c r="FUB64" s="34"/>
      <c r="FUC64" s="34"/>
      <c r="FUD64" s="34"/>
      <c r="FUE64" s="34"/>
      <c r="FUF64" s="34"/>
      <c r="FUG64" s="34"/>
      <c r="FUH64" s="34"/>
      <c r="FUI64" s="34"/>
      <c r="FUJ64" s="34"/>
      <c r="FUK64" s="34"/>
      <c r="FUL64" s="34"/>
      <c r="FUM64" s="34"/>
      <c r="FUN64" s="34"/>
      <c r="FUO64" s="34"/>
      <c r="FUP64" s="34"/>
      <c r="FUQ64" s="34"/>
      <c r="FUR64" s="34"/>
      <c r="FUS64" s="34"/>
      <c r="FUT64" s="34"/>
      <c r="FUU64" s="34"/>
      <c r="FUV64" s="34"/>
      <c r="FUW64" s="34"/>
      <c r="FUX64" s="34"/>
      <c r="FUY64" s="34"/>
      <c r="FUZ64" s="34"/>
      <c r="FVA64" s="34"/>
      <c r="FVB64" s="34"/>
      <c r="FVC64" s="34"/>
      <c r="FVD64" s="34"/>
      <c r="FVE64" s="34"/>
      <c r="FVF64" s="34"/>
      <c r="FVG64" s="34"/>
      <c r="FVH64" s="34"/>
      <c r="FVI64" s="34"/>
      <c r="FVJ64" s="34"/>
      <c r="FVK64" s="34"/>
      <c r="FVL64" s="34"/>
      <c r="FVM64" s="34"/>
      <c r="FVN64" s="34"/>
      <c r="FVO64" s="34"/>
      <c r="FVP64" s="34"/>
      <c r="FVQ64" s="34"/>
      <c r="FVR64" s="34"/>
      <c r="FVS64" s="34"/>
      <c r="FVT64" s="34"/>
      <c r="FVU64" s="34"/>
      <c r="FVV64" s="34"/>
      <c r="FVW64" s="34"/>
      <c r="FVX64" s="34"/>
      <c r="FVY64" s="34"/>
      <c r="FVZ64" s="34"/>
      <c r="FWA64" s="34"/>
      <c r="FWB64" s="34"/>
      <c r="FWC64" s="34"/>
      <c r="FWD64" s="34"/>
      <c r="FWE64" s="34"/>
      <c r="FWF64" s="34"/>
      <c r="FWG64" s="34"/>
      <c r="FWH64" s="34"/>
      <c r="FWI64" s="34"/>
      <c r="FWJ64" s="34"/>
      <c r="FWK64" s="34"/>
      <c r="FWL64" s="34"/>
      <c r="FWM64" s="34"/>
      <c r="FWN64" s="34"/>
      <c r="FWO64" s="34"/>
      <c r="FWP64" s="34"/>
      <c r="FWQ64" s="34"/>
      <c r="FWR64" s="34"/>
      <c r="FWS64" s="34"/>
      <c r="FWT64" s="34"/>
      <c r="FWU64" s="34"/>
      <c r="FWV64" s="34"/>
      <c r="FWW64" s="34"/>
      <c r="FWX64" s="34"/>
      <c r="FWY64" s="34"/>
      <c r="FWZ64" s="34"/>
      <c r="FXA64" s="34"/>
      <c r="FXB64" s="34"/>
      <c r="FXC64" s="34"/>
      <c r="FXD64" s="34"/>
      <c r="FXE64" s="34"/>
      <c r="FXF64" s="34"/>
      <c r="FXG64" s="34"/>
      <c r="FXH64" s="34"/>
      <c r="FXI64" s="34"/>
      <c r="FXJ64" s="34"/>
      <c r="FXK64" s="34"/>
      <c r="FXL64" s="34"/>
      <c r="FXM64" s="34"/>
      <c r="FXN64" s="34"/>
      <c r="FXO64" s="34"/>
      <c r="FXP64" s="34"/>
      <c r="FXQ64" s="34"/>
      <c r="FXR64" s="34"/>
      <c r="FXS64" s="34"/>
      <c r="FXT64" s="34"/>
      <c r="FXU64" s="34"/>
      <c r="FXV64" s="34"/>
      <c r="FXW64" s="34"/>
      <c r="FXX64" s="34"/>
      <c r="FXY64" s="34"/>
      <c r="FXZ64" s="34"/>
      <c r="FYA64" s="34"/>
      <c r="FYB64" s="34"/>
      <c r="FYC64" s="34"/>
      <c r="FYD64" s="34"/>
      <c r="FYE64" s="34"/>
      <c r="FYF64" s="34"/>
      <c r="FYG64" s="34"/>
      <c r="FYH64" s="34"/>
      <c r="FYI64" s="34"/>
      <c r="FYJ64" s="34"/>
      <c r="FYK64" s="34"/>
      <c r="FYL64" s="34"/>
      <c r="FYM64" s="34"/>
      <c r="FYN64" s="34"/>
      <c r="FYO64" s="34"/>
      <c r="FYP64" s="34"/>
      <c r="FYQ64" s="34"/>
      <c r="FYR64" s="34"/>
      <c r="FYS64" s="34"/>
      <c r="FYT64" s="34"/>
      <c r="FYU64" s="34"/>
      <c r="FYV64" s="34"/>
      <c r="FYW64" s="34"/>
      <c r="FYX64" s="34"/>
      <c r="FYY64" s="34"/>
      <c r="FYZ64" s="34"/>
      <c r="FZA64" s="34"/>
      <c r="FZB64" s="34"/>
      <c r="FZC64" s="34"/>
      <c r="FZD64" s="34"/>
      <c r="FZE64" s="34"/>
      <c r="FZF64" s="34"/>
      <c r="FZG64" s="34"/>
      <c r="FZH64" s="34"/>
      <c r="FZI64" s="34"/>
      <c r="FZJ64" s="34"/>
      <c r="FZK64" s="34"/>
      <c r="FZL64" s="34"/>
      <c r="FZM64" s="34"/>
      <c r="FZN64" s="34"/>
      <c r="FZO64" s="34"/>
      <c r="FZP64" s="34"/>
      <c r="FZQ64" s="34"/>
      <c r="FZR64" s="34"/>
      <c r="FZS64" s="34"/>
      <c r="FZT64" s="34"/>
      <c r="FZU64" s="34"/>
      <c r="FZV64" s="34"/>
      <c r="FZW64" s="34"/>
      <c r="FZX64" s="34"/>
      <c r="FZY64" s="34"/>
      <c r="FZZ64" s="34"/>
      <c r="GAA64" s="34"/>
      <c r="GAB64" s="34"/>
      <c r="GAC64" s="34"/>
      <c r="GAD64" s="34"/>
      <c r="GAE64" s="34"/>
      <c r="GAF64" s="34"/>
      <c r="GAG64" s="34"/>
      <c r="GAH64" s="34"/>
      <c r="GAI64" s="34"/>
      <c r="GAJ64" s="34"/>
      <c r="GAK64" s="34"/>
      <c r="GAL64" s="34"/>
      <c r="GAM64" s="34"/>
      <c r="GAN64" s="34"/>
      <c r="GAO64" s="34"/>
      <c r="GAP64" s="34"/>
      <c r="GAQ64" s="34"/>
      <c r="GAR64" s="34"/>
      <c r="GAS64" s="34"/>
      <c r="GAT64" s="34"/>
      <c r="GAU64" s="34"/>
      <c r="GAV64" s="34"/>
      <c r="GAW64" s="34"/>
      <c r="GAX64" s="34"/>
      <c r="GAY64" s="34"/>
      <c r="GAZ64" s="34"/>
      <c r="GBA64" s="34"/>
      <c r="GBB64" s="34"/>
      <c r="GBC64" s="34"/>
      <c r="GBD64" s="34"/>
      <c r="GBE64" s="34"/>
      <c r="GBF64" s="34"/>
      <c r="GBG64" s="34"/>
      <c r="GBH64" s="34"/>
      <c r="GBI64" s="34"/>
      <c r="GBJ64" s="34"/>
      <c r="GBK64" s="34"/>
      <c r="GBL64" s="34"/>
      <c r="GBM64" s="34"/>
      <c r="GBN64" s="34"/>
      <c r="GBO64" s="34"/>
      <c r="GBP64" s="34"/>
      <c r="GBQ64" s="34"/>
      <c r="GBR64" s="34"/>
      <c r="GBS64" s="34"/>
      <c r="GBT64" s="34"/>
      <c r="GBU64" s="34"/>
      <c r="GBV64" s="34"/>
      <c r="GBW64" s="34"/>
      <c r="GBX64" s="34"/>
      <c r="GBY64" s="34"/>
      <c r="GBZ64" s="34"/>
      <c r="GCA64" s="34"/>
      <c r="GCB64" s="34"/>
      <c r="GCC64" s="34"/>
      <c r="GCD64" s="34"/>
      <c r="GCE64" s="34"/>
      <c r="GCF64" s="34"/>
      <c r="GCG64" s="34"/>
      <c r="GCH64" s="34"/>
      <c r="GCI64" s="34"/>
      <c r="GCJ64" s="34"/>
      <c r="GCK64" s="34"/>
      <c r="GCL64" s="34"/>
      <c r="GCM64" s="34"/>
      <c r="GCN64" s="34"/>
      <c r="GCO64" s="34"/>
      <c r="GCP64" s="34"/>
      <c r="GCQ64" s="34"/>
      <c r="GCR64" s="34"/>
      <c r="GCS64" s="34"/>
      <c r="GCT64" s="34"/>
      <c r="GCU64" s="34"/>
      <c r="GCV64" s="34"/>
      <c r="GCW64" s="34"/>
      <c r="GCX64" s="34"/>
      <c r="GCY64" s="34"/>
      <c r="GCZ64" s="34"/>
      <c r="GDA64" s="34"/>
      <c r="GDB64" s="34"/>
      <c r="GDC64" s="34"/>
      <c r="GDD64" s="34"/>
      <c r="GDE64" s="34"/>
      <c r="GDF64" s="34"/>
      <c r="GDG64" s="34"/>
      <c r="GDH64" s="34"/>
      <c r="GDI64" s="34"/>
      <c r="GDJ64" s="34"/>
      <c r="GDK64" s="34"/>
      <c r="GDL64" s="34"/>
      <c r="GDM64" s="34"/>
      <c r="GDN64" s="34"/>
      <c r="GDO64" s="34"/>
      <c r="GDP64" s="34"/>
      <c r="GDQ64" s="34"/>
      <c r="GDR64" s="34"/>
      <c r="GDS64" s="34"/>
      <c r="GDT64" s="34"/>
      <c r="GDU64" s="34"/>
      <c r="GDV64" s="34"/>
      <c r="GDW64" s="34"/>
      <c r="GDX64" s="34"/>
      <c r="GDY64" s="34"/>
      <c r="GDZ64" s="34"/>
      <c r="GEA64" s="34"/>
      <c r="GEB64" s="34"/>
      <c r="GEC64" s="34"/>
      <c r="GED64" s="34"/>
      <c r="GEE64" s="34"/>
      <c r="GEF64" s="34"/>
      <c r="GEG64" s="34"/>
      <c r="GEH64" s="34"/>
      <c r="GEI64" s="34"/>
      <c r="GEJ64" s="34"/>
      <c r="GEK64" s="34"/>
      <c r="GEL64" s="34"/>
      <c r="GEM64" s="34"/>
      <c r="GEN64" s="34"/>
      <c r="GEO64" s="34"/>
      <c r="GEP64" s="34"/>
      <c r="GEQ64" s="34"/>
      <c r="GER64" s="34"/>
      <c r="GES64" s="34"/>
      <c r="GET64" s="34"/>
      <c r="GEU64" s="34"/>
      <c r="GEV64" s="34"/>
      <c r="GEW64" s="34"/>
      <c r="GEX64" s="34"/>
      <c r="GEY64" s="34"/>
      <c r="GEZ64" s="34"/>
      <c r="GFA64" s="34"/>
      <c r="GFB64" s="34"/>
      <c r="GFC64" s="34"/>
      <c r="GFD64" s="34"/>
      <c r="GFE64" s="34"/>
      <c r="GFF64" s="34"/>
      <c r="GFG64" s="34"/>
      <c r="GFH64" s="34"/>
      <c r="GFI64" s="34"/>
      <c r="GFJ64" s="34"/>
      <c r="GFK64" s="34"/>
      <c r="GFL64" s="34"/>
      <c r="GFM64" s="34"/>
      <c r="GFN64" s="34"/>
      <c r="GFO64" s="34"/>
      <c r="GFP64" s="34"/>
      <c r="GFQ64" s="34"/>
      <c r="GFR64" s="34"/>
      <c r="GFS64" s="34"/>
      <c r="GFT64" s="34"/>
      <c r="GFU64" s="34"/>
      <c r="GFV64" s="34"/>
      <c r="GFW64" s="34"/>
      <c r="GFX64" s="34"/>
      <c r="GFY64" s="34"/>
      <c r="GFZ64" s="34"/>
      <c r="GGA64" s="34"/>
      <c r="GGB64" s="34"/>
      <c r="GGC64" s="34"/>
      <c r="GGD64" s="34"/>
      <c r="GGE64" s="34"/>
      <c r="GGF64" s="34"/>
      <c r="GGG64" s="34"/>
      <c r="GGH64" s="34"/>
      <c r="GGI64" s="34"/>
      <c r="GGJ64" s="34"/>
      <c r="GGK64" s="34"/>
      <c r="GGL64" s="34"/>
      <c r="GGM64" s="34"/>
      <c r="GGN64" s="34"/>
      <c r="GGO64" s="34"/>
      <c r="GGP64" s="34"/>
      <c r="GGQ64" s="34"/>
      <c r="GGR64" s="34"/>
      <c r="GGS64" s="34"/>
      <c r="GGT64" s="34"/>
      <c r="GGU64" s="34"/>
      <c r="GGV64" s="34"/>
      <c r="GGW64" s="34"/>
      <c r="GGX64" s="34"/>
      <c r="GGY64" s="34"/>
      <c r="GGZ64" s="34"/>
      <c r="GHA64" s="34"/>
      <c r="GHB64" s="34"/>
      <c r="GHC64" s="34"/>
      <c r="GHD64" s="34"/>
      <c r="GHE64" s="34"/>
      <c r="GHF64" s="34"/>
      <c r="GHG64" s="34"/>
      <c r="GHH64" s="34"/>
      <c r="GHI64" s="34"/>
      <c r="GHJ64" s="34"/>
      <c r="GHK64" s="34"/>
      <c r="GHL64" s="34"/>
      <c r="GHM64" s="34"/>
      <c r="GHN64" s="34"/>
      <c r="GHO64" s="34"/>
      <c r="GHP64" s="34"/>
      <c r="GHQ64" s="34"/>
      <c r="GHR64" s="34"/>
      <c r="GHS64" s="34"/>
      <c r="GHT64" s="34"/>
      <c r="GHU64" s="34"/>
      <c r="GHV64" s="34"/>
      <c r="GHW64" s="34"/>
      <c r="GHX64" s="34"/>
      <c r="GHY64" s="34"/>
      <c r="GHZ64" s="34"/>
      <c r="GIA64" s="34"/>
      <c r="GIB64" s="34"/>
      <c r="GIC64" s="34"/>
      <c r="GID64" s="34"/>
      <c r="GIE64" s="34"/>
      <c r="GIF64" s="34"/>
      <c r="GIG64" s="34"/>
      <c r="GIH64" s="34"/>
      <c r="GII64" s="34"/>
      <c r="GIJ64" s="34"/>
      <c r="GIK64" s="34"/>
      <c r="GIL64" s="34"/>
      <c r="GIM64" s="34"/>
      <c r="GIN64" s="34"/>
      <c r="GIO64" s="34"/>
      <c r="GIP64" s="34"/>
      <c r="GIQ64" s="34"/>
      <c r="GIR64" s="34"/>
      <c r="GIS64" s="34"/>
      <c r="GIT64" s="34"/>
      <c r="GIU64" s="34"/>
      <c r="GIV64" s="34"/>
      <c r="GIW64" s="34"/>
      <c r="GIX64" s="34"/>
      <c r="GIY64" s="34"/>
      <c r="GIZ64" s="34"/>
      <c r="GJA64" s="34"/>
      <c r="GJB64" s="34"/>
      <c r="GJC64" s="34"/>
      <c r="GJD64" s="34"/>
      <c r="GJE64" s="34"/>
      <c r="GJF64" s="34"/>
      <c r="GJG64" s="34"/>
      <c r="GJH64" s="34"/>
      <c r="GJI64" s="34"/>
      <c r="GJJ64" s="34"/>
      <c r="GJK64" s="34"/>
      <c r="GJL64" s="34"/>
      <c r="GJM64" s="34"/>
      <c r="GJN64" s="34"/>
      <c r="GJO64" s="34"/>
      <c r="GJP64" s="34"/>
      <c r="GJQ64" s="34"/>
      <c r="GJR64" s="34"/>
      <c r="GJS64" s="34"/>
      <c r="GJT64" s="34"/>
      <c r="GJU64" s="34"/>
      <c r="GJV64" s="34"/>
      <c r="GJW64" s="34"/>
      <c r="GJX64" s="34"/>
      <c r="GJY64" s="34"/>
      <c r="GJZ64" s="34"/>
      <c r="GKA64" s="34"/>
      <c r="GKB64" s="34"/>
      <c r="GKC64" s="34"/>
      <c r="GKD64" s="34"/>
      <c r="GKE64" s="34"/>
      <c r="GKF64" s="34"/>
      <c r="GKG64" s="34"/>
      <c r="GKH64" s="34"/>
      <c r="GKI64" s="34"/>
      <c r="GKJ64" s="34"/>
      <c r="GKK64" s="34"/>
      <c r="GKL64" s="34"/>
      <c r="GKM64" s="34"/>
      <c r="GKN64" s="34"/>
      <c r="GKO64" s="34"/>
      <c r="GKP64" s="34"/>
      <c r="GKQ64" s="34"/>
      <c r="GKR64" s="34"/>
      <c r="GKS64" s="34"/>
      <c r="GKT64" s="34"/>
      <c r="GKU64" s="34"/>
      <c r="GKV64" s="34"/>
      <c r="GKW64" s="34"/>
      <c r="GKX64" s="34"/>
      <c r="GKY64" s="34"/>
      <c r="GKZ64" s="34"/>
      <c r="GLA64" s="34"/>
      <c r="GLB64" s="34"/>
      <c r="GLC64" s="34"/>
      <c r="GLD64" s="34"/>
      <c r="GLE64" s="34"/>
      <c r="GLF64" s="34"/>
      <c r="GLG64" s="34"/>
      <c r="GLH64" s="34"/>
      <c r="GLI64" s="34"/>
      <c r="GLJ64" s="34"/>
      <c r="GLK64" s="34"/>
      <c r="GLL64" s="34"/>
      <c r="GLM64" s="34"/>
      <c r="GLN64" s="34"/>
      <c r="GLO64" s="34"/>
      <c r="GLP64" s="34"/>
      <c r="GLQ64" s="34"/>
      <c r="GLR64" s="34"/>
      <c r="GLS64" s="34"/>
      <c r="GLT64" s="34"/>
      <c r="GLU64" s="34"/>
      <c r="GLV64" s="34"/>
      <c r="GLW64" s="34"/>
      <c r="GLX64" s="34"/>
      <c r="GLY64" s="34"/>
      <c r="GLZ64" s="34"/>
      <c r="GMA64" s="34"/>
      <c r="GMB64" s="34"/>
      <c r="GMC64" s="34"/>
      <c r="GMD64" s="34"/>
      <c r="GME64" s="34"/>
      <c r="GMF64" s="34"/>
      <c r="GMG64" s="34"/>
      <c r="GMH64" s="34"/>
      <c r="GMI64" s="34"/>
      <c r="GMJ64" s="34"/>
      <c r="GMK64" s="34"/>
      <c r="GML64" s="34"/>
      <c r="GMM64" s="34"/>
      <c r="GMN64" s="34"/>
      <c r="GMO64" s="34"/>
      <c r="GMP64" s="34"/>
      <c r="GMQ64" s="34"/>
      <c r="GMR64" s="34"/>
      <c r="GMS64" s="34"/>
      <c r="GMT64" s="34"/>
      <c r="GMU64" s="34"/>
      <c r="GMV64" s="34"/>
      <c r="GMW64" s="34"/>
      <c r="GMX64" s="34"/>
      <c r="GMY64" s="34"/>
      <c r="GMZ64" s="34"/>
      <c r="GNA64" s="34"/>
      <c r="GNB64" s="34"/>
      <c r="GNC64" s="34"/>
      <c r="GND64" s="34"/>
      <c r="GNE64" s="34"/>
      <c r="GNF64" s="34"/>
      <c r="GNG64" s="34"/>
      <c r="GNH64" s="34"/>
      <c r="GNI64" s="34"/>
      <c r="GNJ64" s="34"/>
      <c r="GNK64" s="34"/>
      <c r="GNL64" s="34"/>
      <c r="GNM64" s="34"/>
      <c r="GNN64" s="34"/>
      <c r="GNO64" s="34"/>
      <c r="GNP64" s="34"/>
      <c r="GNQ64" s="34"/>
      <c r="GNR64" s="34"/>
      <c r="GNS64" s="34"/>
      <c r="GNT64" s="34"/>
      <c r="GNU64" s="34"/>
      <c r="GNV64" s="34"/>
      <c r="GNW64" s="34"/>
      <c r="GNX64" s="34"/>
      <c r="GNY64" s="34"/>
      <c r="GNZ64" s="34"/>
      <c r="GOA64" s="34"/>
      <c r="GOB64" s="34"/>
      <c r="GOC64" s="34"/>
      <c r="GOD64" s="34"/>
      <c r="GOE64" s="34"/>
      <c r="GOF64" s="34"/>
      <c r="GOG64" s="34"/>
      <c r="GOH64" s="34"/>
      <c r="GOI64" s="34"/>
      <c r="GOJ64" s="34"/>
      <c r="GOK64" s="34"/>
      <c r="GOL64" s="34"/>
      <c r="GOM64" s="34"/>
      <c r="GON64" s="34"/>
      <c r="GOO64" s="34"/>
      <c r="GOP64" s="34"/>
      <c r="GOQ64" s="34"/>
      <c r="GOR64" s="34"/>
      <c r="GOS64" s="34"/>
      <c r="GOT64" s="34"/>
      <c r="GOU64" s="34"/>
      <c r="GOV64" s="34"/>
      <c r="GOW64" s="34"/>
      <c r="GOX64" s="34"/>
      <c r="GOY64" s="34"/>
      <c r="GOZ64" s="34"/>
      <c r="GPA64" s="34"/>
      <c r="GPB64" s="34"/>
      <c r="GPC64" s="34"/>
      <c r="GPD64" s="34"/>
      <c r="GPE64" s="34"/>
      <c r="GPF64" s="34"/>
      <c r="GPG64" s="34"/>
      <c r="GPH64" s="34"/>
      <c r="GPI64" s="34"/>
      <c r="GPJ64" s="34"/>
      <c r="GPK64" s="34"/>
      <c r="GPL64" s="34"/>
      <c r="GPM64" s="34"/>
      <c r="GPN64" s="34"/>
      <c r="GPO64" s="34"/>
      <c r="GPP64" s="34"/>
      <c r="GPQ64" s="34"/>
      <c r="GPR64" s="34"/>
      <c r="GPS64" s="34"/>
      <c r="GPT64" s="34"/>
      <c r="GPU64" s="34"/>
      <c r="GPV64" s="34"/>
      <c r="GPW64" s="34"/>
      <c r="GPX64" s="34"/>
      <c r="GPY64" s="34"/>
      <c r="GPZ64" s="34"/>
      <c r="GQA64" s="34"/>
      <c r="GQB64" s="34"/>
      <c r="GQC64" s="34"/>
      <c r="GQD64" s="34"/>
      <c r="GQE64" s="34"/>
      <c r="GQF64" s="34"/>
      <c r="GQG64" s="34"/>
      <c r="GQH64" s="34"/>
      <c r="GQI64" s="34"/>
      <c r="GQJ64" s="34"/>
      <c r="GQK64" s="34"/>
      <c r="GQL64" s="34"/>
      <c r="GQM64" s="34"/>
      <c r="GQN64" s="34"/>
      <c r="GQO64" s="34"/>
      <c r="GQP64" s="34"/>
      <c r="GQQ64" s="34"/>
      <c r="GQR64" s="34"/>
      <c r="GQS64" s="34"/>
      <c r="GQT64" s="34"/>
      <c r="GQU64" s="34"/>
      <c r="GQV64" s="34"/>
      <c r="GQW64" s="34"/>
      <c r="GQX64" s="34"/>
      <c r="GQY64" s="34"/>
      <c r="GQZ64" s="34"/>
      <c r="GRA64" s="34"/>
      <c r="GRB64" s="34"/>
      <c r="GRC64" s="34"/>
      <c r="GRD64" s="34"/>
      <c r="GRE64" s="34"/>
      <c r="GRF64" s="34"/>
      <c r="GRG64" s="34"/>
      <c r="GRH64" s="34"/>
      <c r="GRI64" s="34"/>
      <c r="GRJ64" s="34"/>
      <c r="GRK64" s="34"/>
      <c r="GRL64" s="34"/>
      <c r="GRM64" s="34"/>
      <c r="GRN64" s="34"/>
      <c r="GRO64" s="34"/>
      <c r="GRP64" s="34"/>
      <c r="GRQ64" s="34"/>
      <c r="GRR64" s="34"/>
      <c r="GRS64" s="34"/>
      <c r="GRT64" s="34"/>
      <c r="GRU64" s="34"/>
      <c r="GRV64" s="34"/>
      <c r="GRW64" s="34"/>
      <c r="GRX64" s="34"/>
      <c r="GRY64" s="34"/>
      <c r="GRZ64" s="34"/>
      <c r="GSA64" s="34"/>
      <c r="GSB64" s="34"/>
      <c r="GSC64" s="34"/>
      <c r="GSD64" s="34"/>
      <c r="GSE64" s="34"/>
      <c r="GSF64" s="34"/>
      <c r="GSG64" s="34"/>
      <c r="GSH64" s="34"/>
      <c r="GSI64" s="34"/>
      <c r="GSJ64" s="34"/>
      <c r="GSK64" s="34"/>
      <c r="GSL64" s="34"/>
      <c r="GSM64" s="34"/>
      <c r="GSN64" s="34"/>
      <c r="GSO64" s="34"/>
      <c r="GSP64" s="34"/>
      <c r="GSQ64" s="34"/>
      <c r="GSR64" s="34"/>
      <c r="GSS64" s="34"/>
      <c r="GST64" s="34"/>
      <c r="GSU64" s="34"/>
      <c r="GSV64" s="34"/>
      <c r="GSW64" s="34"/>
      <c r="GSX64" s="34"/>
      <c r="GSY64" s="34"/>
      <c r="GSZ64" s="34"/>
      <c r="GTA64" s="34"/>
      <c r="GTB64" s="34"/>
      <c r="GTC64" s="34"/>
      <c r="GTD64" s="34"/>
      <c r="GTE64" s="34"/>
      <c r="GTF64" s="34"/>
      <c r="GTG64" s="34"/>
      <c r="GTH64" s="34"/>
      <c r="GTI64" s="34"/>
      <c r="GTJ64" s="34"/>
      <c r="GTK64" s="34"/>
      <c r="GTL64" s="34"/>
      <c r="GTM64" s="34"/>
      <c r="GTN64" s="34"/>
      <c r="GTO64" s="34"/>
      <c r="GTP64" s="34"/>
      <c r="GTQ64" s="34"/>
      <c r="GTR64" s="34"/>
      <c r="GTS64" s="34"/>
      <c r="GTT64" s="34"/>
      <c r="GTU64" s="34"/>
      <c r="GTV64" s="34"/>
      <c r="GTW64" s="34"/>
      <c r="GTX64" s="34"/>
      <c r="GTY64" s="34"/>
      <c r="GTZ64" s="34"/>
      <c r="GUA64" s="34"/>
      <c r="GUB64" s="34"/>
      <c r="GUC64" s="34"/>
      <c r="GUD64" s="34"/>
      <c r="GUE64" s="34"/>
      <c r="GUF64" s="34"/>
      <c r="GUG64" s="34"/>
      <c r="GUH64" s="34"/>
      <c r="GUI64" s="34"/>
      <c r="GUJ64" s="34"/>
      <c r="GUK64" s="34"/>
      <c r="GUL64" s="34"/>
      <c r="GUM64" s="34"/>
      <c r="GUN64" s="34"/>
      <c r="GUO64" s="34"/>
      <c r="GUP64" s="34"/>
      <c r="GUQ64" s="34"/>
      <c r="GUR64" s="34"/>
      <c r="GUS64" s="34"/>
      <c r="GUT64" s="34"/>
      <c r="GUU64" s="34"/>
      <c r="GUV64" s="34"/>
      <c r="GUW64" s="34"/>
      <c r="GUX64" s="34"/>
      <c r="GUY64" s="34"/>
      <c r="GUZ64" s="34"/>
      <c r="GVA64" s="34"/>
      <c r="GVB64" s="34"/>
      <c r="GVC64" s="34"/>
      <c r="GVD64" s="34"/>
      <c r="GVE64" s="34"/>
      <c r="GVF64" s="34"/>
      <c r="GVG64" s="34"/>
      <c r="GVH64" s="34"/>
      <c r="GVI64" s="34"/>
      <c r="GVJ64" s="34"/>
      <c r="GVK64" s="34"/>
      <c r="GVL64" s="34"/>
      <c r="GVM64" s="34"/>
      <c r="GVN64" s="34"/>
      <c r="GVO64" s="34"/>
      <c r="GVP64" s="34"/>
      <c r="GVQ64" s="34"/>
      <c r="GVR64" s="34"/>
      <c r="GVS64" s="34"/>
      <c r="GVT64" s="34"/>
      <c r="GVU64" s="34"/>
      <c r="GVV64" s="34"/>
      <c r="GVW64" s="34"/>
      <c r="GVX64" s="34"/>
      <c r="GVY64" s="34"/>
      <c r="GVZ64" s="34"/>
      <c r="GWA64" s="34"/>
      <c r="GWB64" s="34"/>
      <c r="GWC64" s="34"/>
      <c r="GWD64" s="34"/>
      <c r="GWE64" s="34"/>
      <c r="GWF64" s="34"/>
      <c r="GWG64" s="34"/>
      <c r="GWH64" s="34"/>
      <c r="GWI64" s="34"/>
      <c r="GWJ64" s="34"/>
      <c r="GWK64" s="34"/>
      <c r="GWL64" s="34"/>
      <c r="GWM64" s="34"/>
      <c r="GWN64" s="34"/>
      <c r="GWO64" s="34"/>
      <c r="GWP64" s="34"/>
      <c r="GWQ64" s="34"/>
      <c r="GWR64" s="34"/>
      <c r="GWS64" s="34"/>
      <c r="GWT64" s="34"/>
      <c r="GWU64" s="34"/>
      <c r="GWV64" s="34"/>
      <c r="GWW64" s="34"/>
      <c r="GWX64" s="34"/>
      <c r="GWY64" s="34"/>
      <c r="GWZ64" s="34"/>
      <c r="GXA64" s="34"/>
      <c r="GXB64" s="34"/>
      <c r="GXC64" s="34"/>
      <c r="GXD64" s="34"/>
      <c r="GXE64" s="34"/>
      <c r="GXF64" s="34"/>
      <c r="GXG64" s="34"/>
      <c r="GXH64" s="34"/>
      <c r="GXI64" s="34"/>
      <c r="GXJ64" s="34"/>
      <c r="GXK64" s="34"/>
      <c r="GXL64" s="34"/>
      <c r="GXM64" s="34"/>
      <c r="GXN64" s="34"/>
      <c r="GXO64" s="34"/>
      <c r="GXP64" s="34"/>
      <c r="GXQ64" s="34"/>
      <c r="GXR64" s="34"/>
      <c r="GXS64" s="34"/>
      <c r="GXT64" s="34"/>
      <c r="GXU64" s="34"/>
      <c r="GXV64" s="34"/>
      <c r="GXW64" s="34"/>
      <c r="GXX64" s="34"/>
      <c r="GXY64" s="34"/>
      <c r="GXZ64" s="34"/>
      <c r="GYA64" s="34"/>
      <c r="GYB64" s="34"/>
      <c r="GYC64" s="34"/>
      <c r="GYD64" s="34"/>
      <c r="GYE64" s="34"/>
      <c r="GYF64" s="34"/>
      <c r="GYG64" s="34"/>
      <c r="GYH64" s="34"/>
      <c r="GYI64" s="34"/>
      <c r="GYJ64" s="34"/>
      <c r="GYK64" s="34"/>
      <c r="GYL64" s="34"/>
      <c r="GYM64" s="34"/>
      <c r="GYN64" s="34"/>
      <c r="GYO64" s="34"/>
      <c r="GYP64" s="34"/>
      <c r="GYQ64" s="34"/>
      <c r="GYR64" s="34"/>
      <c r="GYS64" s="34"/>
      <c r="GYT64" s="34"/>
      <c r="GYU64" s="34"/>
      <c r="GYV64" s="34"/>
      <c r="GYW64" s="34"/>
      <c r="GYX64" s="34"/>
      <c r="GYY64" s="34"/>
      <c r="GYZ64" s="34"/>
      <c r="GZA64" s="34"/>
      <c r="GZB64" s="34"/>
      <c r="GZC64" s="34"/>
      <c r="GZD64" s="34"/>
      <c r="GZE64" s="34"/>
      <c r="GZF64" s="34"/>
      <c r="GZG64" s="34"/>
      <c r="GZH64" s="34"/>
      <c r="GZI64" s="34"/>
      <c r="GZJ64" s="34"/>
      <c r="GZK64" s="34"/>
      <c r="GZL64" s="34"/>
      <c r="GZM64" s="34"/>
      <c r="GZN64" s="34"/>
      <c r="GZO64" s="34"/>
      <c r="GZP64" s="34"/>
      <c r="GZQ64" s="34"/>
      <c r="GZR64" s="34"/>
      <c r="GZS64" s="34"/>
      <c r="GZT64" s="34"/>
      <c r="GZU64" s="34"/>
      <c r="GZV64" s="34"/>
      <c r="GZW64" s="34"/>
      <c r="GZX64" s="34"/>
      <c r="GZY64" s="34"/>
      <c r="GZZ64" s="34"/>
      <c r="HAA64" s="34"/>
      <c r="HAB64" s="34"/>
      <c r="HAC64" s="34"/>
      <c r="HAD64" s="34"/>
      <c r="HAE64" s="34"/>
      <c r="HAF64" s="34"/>
      <c r="HAG64" s="34"/>
      <c r="HAH64" s="34"/>
      <c r="HAI64" s="34"/>
      <c r="HAJ64" s="34"/>
      <c r="HAK64" s="34"/>
      <c r="HAL64" s="34"/>
      <c r="HAM64" s="34"/>
      <c r="HAN64" s="34"/>
      <c r="HAO64" s="34"/>
      <c r="HAP64" s="34"/>
      <c r="HAQ64" s="34"/>
      <c r="HAR64" s="34"/>
      <c r="HAS64" s="34"/>
      <c r="HAT64" s="34"/>
      <c r="HAU64" s="34"/>
      <c r="HAV64" s="34"/>
      <c r="HAW64" s="34"/>
      <c r="HAX64" s="34"/>
      <c r="HAY64" s="34"/>
      <c r="HAZ64" s="34"/>
      <c r="HBA64" s="34"/>
      <c r="HBB64" s="34"/>
      <c r="HBC64" s="34"/>
      <c r="HBD64" s="34"/>
      <c r="HBE64" s="34"/>
      <c r="HBF64" s="34"/>
      <c r="HBG64" s="34"/>
      <c r="HBH64" s="34"/>
      <c r="HBI64" s="34"/>
      <c r="HBJ64" s="34"/>
      <c r="HBK64" s="34"/>
      <c r="HBL64" s="34"/>
      <c r="HBM64" s="34"/>
      <c r="HBN64" s="34"/>
      <c r="HBO64" s="34"/>
      <c r="HBP64" s="34"/>
      <c r="HBQ64" s="34"/>
      <c r="HBR64" s="34"/>
      <c r="HBS64" s="34"/>
      <c r="HBT64" s="34"/>
      <c r="HBU64" s="34"/>
      <c r="HBV64" s="34"/>
      <c r="HBW64" s="34"/>
      <c r="HBX64" s="34"/>
      <c r="HBY64" s="34"/>
      <c r="HBZ64" s="34"/>
      <c r="HCA64" s="34"/>
      <c r="HCB64" s="34"/>
      <c r="HCC64" s="34"/>
      <c r="HCD64" s="34"/>
      <c r="HCE64" s="34"/>
      <c r="HCF64" s="34"/>
      <c r="HCG64" s="34"/>
      <c r="HCH64" s="34"/>
      <c r="HCI64" s="34"/>
      <c r="HCJ64" s="34"/>
      <c r="HCK64" s="34"/>
      <c r="HCL64" s="34"/>
      <c r="HCM64" s="34"/>
      <c r="HCN64" s="34"/>
      <c r="HCO64" s="34"/>
      <c r="HCP64" s="34"/>
      <c r="HCQ64" s="34"/>
      <c r="HCR64" s="34"/>
      <c r="HCS64" s="34"/>
      <c r="HCT64" s="34"/>
      <c r="HCU64" s="34"/>
      <c r="HCV64" s="34"/>
      <c r="HCW64" s="34"/>
      <c r="HCX64" s="34"/>
      <c r="HCY64" s="34"/>
      <c r="HCZ64" s="34"/>
      <c r="HDA64" s="34"/>
      <c r="HDB64" s="34"/>
      <c r="HDC64" s="34"/>
      <c r="HDD64" s="34"/>
      <c r="HDE64" s="34"/>
      <c r="HDF64" s="34"/>
      <c r="HDG64" s="34"/>
      <c r="HDH64" s="34"/>
      <c r="HDI64" s="34"/>
      <c r="HDJ64" s="34"/>
      <c r="HDK64" s="34"/>
      <c r="HDL64" s="34"/>
      <c r="HDM64" s="34"/>
      <c r="HDN64" s="34"/>
      <c r="HDO64" s="34"/>
      <c r="HDP64" s="34"/>
      <c r="HDQ64" s="34"/>
      <c r="HDR64" s="34"/>
      <c r="HDS64" s="34"/>
      <c r="HDT64" s="34"/>
      <c r="HDU64" s="34"/>
      <c r="HDV64" s="34"/>
      <c r="HDW64" s="34"/>
      <c r="HDX64" s="34"/>
      <c r="HDY64" s="34"/>
      <c r="HDZ64" s="34"/>
      <c r="HEA64" s="34"/>
      <c r="HEB64" s="34"/>
      <c r="HEC64" s="34"/>
      <c r="HED64" s="34"/>
      <c r="HEE64" s="34"/>
      <c r="HEF64" s="34"/>
      <c r="HEG64" s="34"/>
      <c r="HEH64" s="34"/>
      <c r="HEI64" s="34"/>
      <c r="HEJ64" s="34"/>
      <c r="HEK64" s="34"/>
      <c r="HEL64" s="34"/>
      <c r="HEM64" s="34"/>
      <c r="HEN64" s="34"/>
      <c r="HEO64" s="34"/>
      <c r="HEP64" s="34"/>
      <c r="HEQ64" s="34"/>
      <c r="HER64" s="34"/>
      <c r="HES64" s="34"/>
      <c r="HET64" s="34"/>
      <c r="HEU64" s="34"/>
      <c r="HEV64" s="34"/>
      <c r="HEW64" s="34"/>
      <c r="HEX64" s="34"/>
      <c r="HEY64" s="34"/>
      <c r="HEZ64" s="34"/>
      <c r="HFA64" s="34"/>
      <c r="HFB64" s="34"/>
      <c r="HFC64" s="34"/>
      <c r="HFD64" s="34"/>
      <c r="HFE64" s="34"/>
      <c r="HFF64" s="34"/>
      <c r="HFG64" s="34"/>
      <c r="HFH64" s="34"/>
      <c r="HFI64" s="34"/>
      <c r="HFJ64" s="34"/>
      <c r="HFK64" s="34"/>
      <c r="HFL64" s="34"/>
      <c r="HFM64" s="34"/>
      <c r="HFN64" s="34"/>
      <c r="HFO64" s="34"/>
      <c r="HFP64" s="34"/>
      <c r="HFQ64" s="34"/>
      <c r="HFR64" s="34"/>
      <c r="HFS64" s="34"/>
      <c r="HFT64" s="34"/>
      <c r="HFU64" s="34"/>
      <c r="HFV64" s="34"/>
      <c r="HFW64" s="34"/>
      <c r="HFX64" s="34"/>
      <c r="HFY64" s="34"/>
      <c r="HFZ64" s="34"/>
      <c r="HGA64" s="34"/>
      <c r="HGB64" s="34"/>
      <c r="HGC64" s="34"/>
      <c r="HGD64" s="34"/>
      <c r="HGE64" s="34"/>
      <c r="HGF64" s="34"/>
      <c r="HGG64" s="34"/>
      <c r="HGH64" s="34"/>
      <c r="HGI64" s="34"/>
      <c r="HGJ64" s="34"/>
      <c r="HGK64" s="34"/>
      <c r="HGL64" s="34"/>
      <c r="HGM64" s="34"/>
      <c r="HGN64" s="34"/>
      <c r="HGO64" s="34"/>
      <c r="HGP64" s="34"/>
      <c r="HGQ64" s="34"/>
      <c r="HGR64" s="34"/>
      <c r="HGS64" s="34"/>
      <c r="HGT64" s="34"/>
      <c r="HGU64" s="34"/>
      <c r="HGV64" s="34"/>
      <c r="HGW64" s="34"/>
      <c r="HGX64" s="34"/>
      <c r="HGY64" s="34"/>
      <c r="HGZ64" s="34"/>
      <c r="HHA64" s="34"/>
      <c r="HHB64" s="34"/>
      <c r="HHC64" s="34"/>
      <c r="HHD64" s="34"/>
      <c r="HHE64" s="34"/>
      <c r="HHF64" s="34"/>
      <c r="HHG64" s="34"/>
      <c r="HHH64" s="34"/>
      <c r="HHI64" s="34"/>
      <c r="HHJ64" s="34"/>
      <c r="HHK64" s="34"/>
      <c r="HHL64" s="34"/>
      <c r="HHM64" s="34"/>
      <c r="HHN64" s="34"/>
      <c r="HHO64" s="34"/>
      <c r="HHP64" s="34"/>
      <c r="HHQ64" s="34"/>
      <c r="HHR64" s="34"/>
      <c r="HHS64" s="34"/>
      <c r="HHT64" s="34"/>
      <c r="HHU64" s="34"/>
      <c r="HHV64" s="34"/>
      <c r="HHW64" s="34"/>
      <c r="HHX64" s="34"/>
      <c r="HHY64" s="34"/>
      <c r="HHZ64" s="34"/>
      <c r="HIA64" s="34"/>
      <c r="HIB64" s="34"/>
      <c r="HIC64" s="34"/>
      <c r="HID64" s="34"/>
      <c r="HIE64" s="34"/>
      <c r="HIF64" s="34"/>
      <c r="HIG64" s="34"/>
      <c r="HIH64" s="34"/>
      <c r="HII64" s="34"/>
      <c r="HIJ64" s="34"/>
      <c r="HIK64" s="34"/>
      <c r="HIL64" s="34"/>
      <c r="HIM64" s="34"/>
      <c r="HIN64" s="34"/>
      <c r="HIO64" s="34"/>
      <c r="HIP64" s="34"/>
      <c r="HIQ64" s="34"/>
      <c r="HIR64" s="34"/>
      <c r="HIS64" s="34"/>
      <c r="HIT64" s="34"/>
      <c r="HIU64" s="34"/>
      <c r="HIV64" s="34"/>
      <c r="HIW64" s="34"/>
      <c r="HIX64" s="34"/>
      <c r="HIY64" s="34"/>
      <c r="HIZ64" s="34"/>
      <c r="HJA64" s="34"/>
      <c r="HJB64" s="34"/>
      <c r="HJC64" s="34"/>
      <c r="HJD64" s="34"/>
      <c r="HJE64" s="34"/>
      <c r="HJF64" s="34"/>
      <c r="HJG64" s="34"/>
      <c r="HJH64" s="34"/>
      <c r="HJI64" s="34"/>
      <c r="HJJ64" s="34"/>
      <c r="HJK64" s="34"/>
      <c r="HJL64" s="34"/>
      <c r="HJM64" s="34"/>
      <c r="HJN64" s="34"/>
      <c r="HJO64" s="34"/>
      <c r="HJP64" s="34"/>
      <c r="HJQ64" s="34"/>
      <c r="HJR64" s="34"/>
      <c r="HJS64" s="34"/>
      <c r="HJT64" s="34"/>
      <c r="HJU64" s="34"/>
      <c r="HJV64" s="34"/>
      <c r="HJW64" s="34"/>
      <c r="HJX64" s="34"/>
      <c r="HJY64" s="34"/>
      <c r="HJZ64" s="34"/>
      <c r="HKA64" s="34"/>
      <c r="HKB64" s="34"/>
      <c r="HKC64" s="34"/>
      <c r="HKD64" s="34"/>
      <c r="HKE64" s="34"/>
      <c r="HKF64" s="34"/>
      <c r="HKG64" s="34"/>
      <c r="HKH64" s="34"/>
      <c r="HKI64" s="34"/>
      <c r="HKJ64" s="34"/>
      <c r="HKK64" s="34"/>
      <c r="HKL64" s="34"/>
      <c r="HKM64" s="34"/>
      <c r="HKN64" s="34"/>
      <c r="HKO64" s="34"/>
      <c r="HKP64" s="34"/>
      <c r="HKQ64" s="34"/>
      <c r="HKR64" s="34"/>
      <c r="HKS64" s="34"/>
      <c r="HKT64" s="34"/>
      <c r="HKU64" s="34"/>
      <c r="HKV64" s="34"/>
      <c r="HKW64" s="34"/>
      <c r="HKX64" s="34"/>
      <c r="HKY64" s="34"/>
      <c r="HKZ64" s="34"/>
      <c r="HLA64" s="34"/>
      <c r="HLB64" s="34"/>
      <c r="HLC64" s="34"/>
      <c r="HLD64" s="34"/>
      <c r="HLE64" s="34"/>
      <c r="HLF64" s="34"/>
      <c r="HLG64" s="34"/>
      <c r="HLH64" s="34"/>
      <c r="HLI64" s="34"/>
      <c r="HLJ64" s="34"/>
      <c r="HLK64" s="34"/>
      <c r="HLL64" s="34"/>
      <c r="HLM64" s="34"/>
      <c r="HLN64" s="34"/>
      <c r="HLO64" s="34"/>
      <c r="HLP64" s="34"/>
      <c r="HLQ64" s="34"/>
      <c r="HLR64" s="34"/>
      <c r="HLS64" s="34"/>
      <c r="HLT64" s="34"/>
      <c r="HLU64" s="34"/>
      <c r="HLV64" s="34"/>
      <c r="HLW64" s="34"/>
      <c r="HLX64" s="34"/>
      <c r="HLY64" s="34"/>
      <c r="HLZ64" s="34"/>
      <c r="HMA64" s="34"/>
      <c r="HMB64" s="34"/>
      <c r="HMC64" s="34"/>
      <c r="HMD64" s="34"/>
      <c r="HME64" s="34"/>
      <c r="HMF64" s="34"/>
      <c r="HMG64" s="34"/>
      <c r="HMH64" s="34"/>
      <c r="HMI64" s="34"/>
      <c r="HMJ64" s="34"/>
      <c r="HMK64" s="34"/>
      <c r="HML64" s="34"/>
      <c r="HMM64" s="34"/>
      <c r="HMN64" s="34"/>
      <c r="HMO64" s="34"/>
      <c r="HMP64" s="34"/>
      <c r="HMQ64" s="34"/>
      <c r="HMR64" s="34"/>
      <c r="HMS64" s="34"/>
      <c r="HMT64" s="34"/>
      <c r="HMU64" s="34"/>
      <c r="HMV64" s="34"/>
      <c r="HMW64" s="34"/>
      <c r="HMX64" s="34"/>
      <c r="HMY64" s="34"/>
      <c r="HMZ64" s="34"/>
      <c r="HNA64" s="34"/>
      <c r="HNB64" s="34"/>
      <c r="HNC64" s="34"/>
      <c r="HND64" s="34"/>
      <c r="HNE64" s="34"/>
      <c r="HNF64" s="34"/>
      <c r="HNG64" s="34"/>
      <c r="HNH64" s="34"/>
      <c r="HNI64" s="34"/>
      <c r="HNJ64" s="34"/>
      <c r="HNK64" s="34"/>
      <c r="HNL64" s="34"/>
      <c r="HNM64" s="34"/>
      <c r="HNN64" s="34"/>
      <c r="HNO64" s="34"/>
      <c r="HNP64" s="34"/>
      <c r="HNQ64" s="34"/>
      <c r="HNR64" s="34"/>
      <c r="HNS64" s="34"/>
      <c r="HNT64" s="34"/>
      <c r="HNU64" s="34"/>
      <c r="HNV64" s="34"/>
      <c r="HNW64" s="34"/>
      <c r="HNX64" s="34"/>
      <c r="HNY64" s="34"/>
      <c r="HNZ64" s="34"/>
      <c r="HOA64" s="34"/>
      <c r="HOB64" s="34"/>
      <c r="HOC64" s="34"/>
      <c r="HOD64" s="34"/>
      <c r="HOE64" s="34"/>
      <c r="HOF64" s="34"/>
      <c r="HOG64" s="34"/>
      <c r="HOH64" s="34"/>
      <c r="HOI64" s="34"/>
      <c r="HOJ64" s="34"/>
      <c r="HOK64" s="34"/>
      <c r="HOL64" s="34"/>
      <c r="HOM64" s="34"/>
      <c r="HON64" s="34"/>
      <c r="HOO64" s="34"/>
      <c r="HOP64" s="34"/>
      <c r="HOQ64" s="34"/>
      <c r="HOR64" s="34"/>
      <c r="HOS64" s="34"/>
      <c r="HOT64" s="34"/>
      <c r="HOU64" s="34"/>
      <c r="HOV64" s="34"/>
      <c r="HOW64" s="34"/>
      <c r="HOX64" s="34"/>
      <c r="HOY64" s="34"/>
      <c r="HOZ64" s="34"/>
      <c r="HPA64" s="34"/>
      <c r="HPB64" s="34"/>
      <c r="HPC64" s="34"/>
      <c r="HPD64" s="34"/>
      <c r="HPE64" s="34"/>
      <c r="HPF64" s="34"/>
      <c r="HPG64" s="34"/>
      <c r="HPH64" s="34"/>
      <c r="HPI64" s="34"/>
      <c r="HPJ64" s="34"/>
      <c r="HPK64" s="34"/>
      <c r="HPL64" s="34"/>
      <c r="HPM64" s="34"/>
      <c r="HPN64" s="34"/>
      <c r="HPO64" s="34"/>
      <c r="HPP64" s="34"/>
      <c r="HPQ64" s="34"/>
      <c r="HPR64" s="34"/>
      <c r="HPS64" s="34"/>
      <c r="HPT64" s="34"/>
      <c r="HPU64" s="34"/>
      <c r="HPV64" s="34"/>
      <c r="HPW64" s="34"/>
      <c r="HPX64" s="34"/>
      <c r="HPY64" s="34"/>
      <c r="HPZ64" s="34"/>
      <c r="HQA64" s="34"/>
      <c r="HQB64" s="34"/>
      <c r="HQC64" s="34"/>
      <c r="HQD64" s="34"/>
      <c r="HQE64" s="34"/>
      <c r="HQF64" s="34"/>
      <c r="HQG64" s="34"/>
      <c r="HQH64" s="34"/>
      <c r="HQI64" s="34"/>
      <c r="HQJ64" s="34"/>
      <c r="HQK64" s="34"/>
      <c r="HQL64" s="34"/>
      <c r="HQM64" s="34"/>
      <c r="HQN64" s="34"/>
      <c r="HQO64" s="34"/>
      <c r="HQP64" s="34"/>
      <c r="HQQ64" s="34"/>
      <c r="HQR64" s="34"/>
      <c r="HQS64" s="34"/>
      <c r="HQT64" s="34"/>
      <c r="HQU64" s="34"/>
      <c r="HQV64" s="34"/>
      <c r="HQW64" s="34"/>
      <c r="HQX64" s="34"/>
      <c r="HQY64" s="34"/>
      <c r="HQZ64" s="34"/>
      <c r="HRA64" s="34"/>
      <c r="HRB64" s="34"/>
      <c r="HRC64" s="34"/>
      <c r="HRD64" s="34"/>
      <c r="HRE64" s="34"/>
      <c r="HRF64" s="34"/>
      <c r="HRG64" s="34"/>
      <c r="HRH64" s="34"/>
      <c r="HRI64" s="34"/>
      <c r="HRJ64" s="34"/>
      <c r="HRK64" s="34"/>
      <c r="HRL64" s="34"/>
      <c r="HRM64" s="34"/>
      <c r="HRN64" s="34"/>
      <c r="HRO64" s="34"/>
      <c r="HRP64" s="34"/>
      <c r="HRQ64" s="34"/>
      <c r="HRR64" s="34"/>
      <c r="HRS64" s="34"/>
      <c r="HRT64" s="34"/>
      <c r="HRU64" s="34"/>
      <c r="HRV64" s="34"/>
      <c r="HRW64" s="34"/>
      <c r="HRX64" s="34"/>
      <c r="HRY64" s="34"/>
      <c r="HRZ64" s="34"/>
      <c r="HSA64" s="34"/>
      <c r="HSB64" s="34"/>
      <c r="HSC64" s="34"/>
      <c r="HSD64" s="34"/>
      <c r="HSE64" s="34"/>
      <c r="HSF64" s="34"/>
      <c r="HSG64" s="34"/>
      <c r="HSH64" s="34"/>
      <c r="HSI64" s="34"/>
      <c r="HSJ64" s="34"/>
      <c r="HSK64" s="34"/>
      <c r="HSL64" s="34"/>
      <c r="HSM64" s="34"/>
      <c r="HSN64" s="34"/>
      <c r="HSO64" s="34"/>
      <c r="HSP64" s="34"/>
      <c r="HSQ64" s="34"/>
      <c r="HSR64" s="34"/>
      <c r="HSS64" s="34"/>
      <c r="HST64" s="34"/>
      <c r="HSU64" s="34"/>
      <c r="HSV64" s="34"/>
      <c r="HSW64" s="34"/>
      <c r="HSX64" s="34"/>
      <c r="HSY64" s="34"/>
      <c r="HSZ64" s="34"/>
      <c r="HTA64" s="34"/>
      <c r="HTB64" s="34"/>
      <c r="HTC64" s="34"/>
      <c r="HTD64" s="34"/>
      <c r="HTE64" s="34"/>
      <c r="HTF64" s="34"/>
      <c r="HTG64" s="34"/>
      <c r="HTH64" s="34"/>
      <c r="HTI64" s="34"/>
      <c r="HTJ64" s="34"/>
      <c r="HTK64" s="34"/>
      <c r="HTL64" s="34"/>
      <c r="HTM64" s="34"/>
      <c r="HTN64" s="34"/>
      <c r="HTO64" s="34"/>
      <c r="HTP64" s="34"/>
      <c r="HTQ64" s="34"/>
      <c r="HTR64" s="34"/>
      <c r="HTS64" s="34"/>
      <c r="HTT64" s="34"/>
      <c r="HTU64" s="34"/>
      <c r="HTV64" s="34"/>
      <c r="HTW64" s="34"/>
      <c r="HTX64" s="34"/>
      <c r="HTY64" s="34"/>
      <c r="HTZ64" s="34"/>
      <c r="HUA64" s="34"/>
      <c r="HUB64" s="34"/>
      <c r="HUC64" s="34"/>
      <c r="HUD64" s="34"/>
      <c r="HUE64" s="34"/>
      <c r="HUF64" s="34"/>
      <c r="HUG64" s="34"/>
      <c r="HUH64" s="34"/>
      <c r="HUI64" s="34"/>
      <c r="HUJ64" s="34"/>
      <c r="HUK64" s="34"/>
      <c r="HUL64" s="34"/>
      <c r="HUM64" s="34"/>
      <c r="HUN64" s="34"/>
      <c r="HUO64" s="34"/>
      <c r="HUP64" s="34"/>
      <c r="HUQ64" s="34"/>
      <c r="HUR64" s="34"/>
      <c r="HUS64" s="34"/>
      <c r="HUT64" s="34"/>
      <c r="HUU64" s="34"/>
      <c r="HUV64" s="34"/>
      <c r="HUW64" s="34"/>
      <c r="HUX64" s="34"/>
      <c r="HUY64" s="34"/>
      <c r="HUZ64" s="34"/>
      <c r="HVA64" s="34"/>
      <c r="HVB64" s="34"/>
      <c r="HVC64" s="34"/>
      <c r="HVD64" s="34"/>
      <c r="HVE64" s="34"/>
      <c r="HVF64" s="34"/>
      <c r="HVG64" s="34"/>
      <c r="HVH64" s="34"/>
      <c r="HVI64" s="34"/>
      <c r="HVJ64" s="34"/>
      <c r="HVK64" s="34"/>
      <c r="HVL64" s="34"/>
      <c r="HVM64" s="34"/>
      <c r="HVN64" s="34"/>
      <c r="HVO64" s="34"/>
      <c r="HVP64" s="34"/>
      <c r="HVQ64" s="34"/>
      <c r="HVR64" s="34"/>
      <c r="HVS64" s="34"/>
      <c r="HVT64" s="34"/>
      <c r="HVU64" s="34"/>
      <c r="HVV64" s="34"/>
      <c r="HVW64" s="34"/>
      <c r="HVX64" s="34"/>
      <c r="HVY64" s="34"/>
      <c r="HVZ64" s="34"/>
      <c r="HWA64" s="34"/>
      <c r="HWB64" s="34"/>
      <c r="HWC64" s="34"/>
      <c r="HWD64" s="34"/>
      <c r="HWE64" s="34"/>
      <c r="HWF64" s="34"/>
      <c r="HWG64" s="34"/>
      <c r="HWH64" s="34"/>
      <c r="HWI64" s="34"/>
      <c r="HWJ64" s="34"/>
      <c r="HWK64" s="34"/>
      <c r="HWL64" s="34"/>
      <c r="HWM64" s="34"/>
      <c r="HWN64" s="34"/>
      <c r="HWO64" s="34"/>
      <c r="HWP64" s="34"/>
      <c r="HWQ64" s="34"/>
      <c r="HWR64" s="34"/>
      <c r="HWS64" s="34"/>
      <c r="HWT64" s="34"/>
      <c r="HWU64" s="34"/>
      <c r="HWV64" s="34"/>
      <c r="HWW64" s="34"/>
      <c r="HWX64" s="34"/>
      <c r="HWY64" s="34"/>
      <c r="HWZ64" s="34"/>
      <c r="HXA64" s="34"/>
      <c r="HXB64" s="34"/>
      <c r="HXC64" s="34"/>
      <c r="HXD64" s="34"/>
      <c r="HXE64" s="34"/>
      <c r="HXF64" s="34"/>
      <c r="HXG64" s="34"/>
      <c r="HXH64" s="34"/>
      <c r="HXI64" s="34"/>
      <c r="HXJ64" s="34"/>
      <c r="HXK64" s="34"/>
      <c r="HXL64" s="34"/>
      <c r="HXM64" s="34"/>
      <c r="HXN64" s="34"/>
      <c r="HXO64" s="34"/>
      <c r="HXP64" s="34"/>
      <c r="HXQ64" s="34"/>
      <c r="HXR64" s="34"/>
      <c r="HXS64" s="34"/>
      <c r="HXT64" s="34"/>
      <c r="HXU64" s="34"/>
      <c r="HXV64" s="34"/>
      <c r="HXW64" s="34"/>
      <c r="HXX64" s="34"/>
      <c r="HXY64" s="34"/>
      <c r="HXZ64" s="34"/>
      <c r="HYA64" s="34"/>
      <c r="HYB64" s="34"/>
      <c r="HYC64" s="34"/>
      <c r="HYD64" s="34"/>
      <c r="HYE64" s="34"/>
      <c r="HYF64" s="34"/>
      <c r="HYG64" s="34"/>
      <c r="HYH64" s="34"/>
      <c r="HYI64" s="34"/>
      <c r="HYJ64" s="34"/>
      <c r="HYK64" s="34"/>
      <c r="HYL64" s="34"/>
      <c r="HYM64" s="34"/>
      <c r="HYN64" s="34"/>
      <c r="HYO64" s="34"/>
      <c r="HYP64" s="34"/>
      <c r="HYQ64" s="34"/>
      <c r="HYR64" s="34"/>
      <c r="HYS64" s="34"/>
      <c r="HYT64" s="34"/>
      <c r="HYU64" s="34"/>
      <c r="HYV64" s="34"/>
      <c r="HYW64" s="34"/>
      <c r="HYX64" s="34"/>
      <c r="HYY64" s="34"/>
      <c r="HYZ64" s="34"/>
      <c r="HZA64" s="34"/>
      <c r="HZB64" s="34"/>
      <c r="HZC64" s="34"/>
      <c r="HZD64" s="34"/>
      <c r="HZE64" s="34"/>
      <c r="HZF64" s="34"/>
      <c r="HZG64" s="34"/>
      <c r="HZH64" s="34"/>
      <c r="HZI64" s="34"/>
      <c r="HZJ64" s="34"/>
      <c r="HZK64" s="34"/>
      <c r="HZL64" s="34"/>
      <c r="HZM64" s="34"/>
      <c r="HZN64" s="34"/>
      <c r="HZO64" s="34"/>
      <c r="HZP64" s="34"/>
      <c r="HZQ64" s="34"/>
      <c r="HZR64" s="34"/>
      <c r="HZS64" s="34"/>
      <c r="HZT64" s="34"/>
      <c r="HZU64" s="34"/>
      <c r="HZV64" s="34"/>
      <c r="HZW64" s="34"/>
      <c r="HZX64" s="34"/>
      <c r="HZY64" s="34"/>
      <c r="HZZ64" s="34"/>
      <c r="IAA64" s="34"/>
      <c r="IAB64" s="34"/>
      <c r="IAC64" s="34"/>
      <c r="IAD64" s="34"/>
      <c r="IAE64" s="34"/>
      <c r="IAF64" s="34"/>
      <c r="IAG64" s="34"/>
      <c r="IAH64" s="34"/>
      <c r="IAI64" s="34"/>
      <c r="IAJ64" s="34"/>
      <c r="IAK64" s="34"/>
      <c r="IAL64" s="34"/>
      <c r="IAM64" s="34"/>
      <c r="IAN64" s="34"/>
      <c r="IAO64" s="34"/>
      <c r="IAP64" s="34"/>
      <c r="IAQ64" s="34"/>
      <c r="IAR64" s="34"/>
      <c r="IAS64" s="34"/>
      <c r="IAT64" s="34"/>
      <c r="IAU64" s="34"/>
      <c r="IAV64" s="34"/>
      <c r="IAW64" s="34"/>
      <c r="IAX64" s="34"/>
      <c r="IAY64" s="34"/>
      <c r="IAZ64" s="34"/>
      <c r="IBA64" s="34"/>
      <c r="IBB64" s="34"/>
      <c r="IBC64" s="34"/>
      <c r="IBD64" s="34"/>
      <c r="IBE64" s="34"/>
      <c r="IBF64" s="34"/>
      <c r="IBG64" s="34"/>
      <c r="IBH64" s="34"/>
      <c r="IBI64" s="34"/>
      <c r="IBJ64" s="34"/>
      <c r="IBK64" s="34"/>
      <c r="IBL64" s="34"/>
      <c r="IBM64" s="34"/>
      <c r="IBN64" s="34"/>
      <c r="IBO64" s="34"/>
      <c r="IBP64" s="34"/>
      <c r="IBQ64" s="34"/>
      <c r="IBR64" s="34"/>
      <c r="IBS64" s="34"/>
      <c r="IBT64" s="34"/>
      <c r="IBU64" s="34"/>
      <c r="IBV64" s="34"/>
      <c r="IBW64" s="34"/>
      <c r="IBX64" s="34"/>
      <c r="IBY64" s="34"/>
      <c r="IBZ64" s="34"/>
      <c r="ICA64" s="34"/>
      <c r="ICB64" s="34"/>
      <c r="ICC64" s="34"/>
      <c r="ICD64" s="34"/>
      <c r="ICE64" s="34"/>
      <c r="ICF64" s="34"/>
      <c r="ICG64" s="34"/>
      <c r="ICH64" s="34"/>
      <c r="ICI64" s="34"/>
      <c r="ICJ64" s="34"/>
      <c r="ICK64" s="34"/>
      <c r="ICL64" s="34"/>
      <c r="ICM64" s="34"/>
      <c r="ICN64" s="34"/>
      <c r="ICO64" s="34"/>
      <c r="ICP64" s="34"/>
      <c r="ICQ64" s="34"/>
      <c r="ICR64" s="34"/>
      <c r="ICS64" s="34"/>
      <c r="ICT64" s="34"/>
      <c r="ICU64" s="34"/>
      <c r="ICV64" s="34"/>
      <c r="ICW64" s="34"/>
      <c r="ICX64" s="34"/>
      <c r="ICY64" s="34"/>
      <c r="ICZ64" s="34"/>
      <c r="IDA64" s="34"/>
      <c r="IDB64" s="34"/>
      <c r="IDC64" s="34"/>
      <c r="IDD64" s="34"/>
      <c r="IDE64" s="34"/>
      <c r="IDF64" s="34"/>
      <c r="IDG64" s="34"/>
      <c r="IDH64" s="34"/>
      <c r="IDI64" s="34"/>
      <c r="IDJ64" s="34"/>
      <c r="IDK64" s="34"/>
      <c r="IDL64" s="34"/>
      <c r="IDM64" s="34"/>
      <c r="IDN64" s="34"/>
      <c r="IDO64" s="34"/>
      <c r="IDP64" s="34"/>
      <c r="IDQ64" s="34"/>
      <c r="IDR64" s="34"/>
      <c r="IDS64" s="34"/>
      <c r="IDT64" s="34"/>
      <c r="IDU64" s="34"/>
      <c r="IDV64" s="34"/>
      <c r="IDW64" s="34"/>
      <c r="IDX64" s="34"/>
      <c r="IDY64" s="34"/>
      <c r="IDZ64" s="34"/>
      <c r="IEA64" s="34"/>
      <c r="IEB64" s="34"/>
      <c r="IEC64" s="34"/>
      <c r="IED64" s="34"/>
      <c r="IEE64" s="34"/>
      <c r="IEF64" s="34"/>
      <c r="IEG64" s="34"/>
      <c r="IEH64" s="34"/>
      <c r="IEI64" s="34"/>
      <c r="IEJ64" s="34"/>
      <c r="IEK64" s="34"/>
      <c r="IEL64" s="34"/>
      <c r="IEM64" s="34"/>
      <c r="IEN64" s="34"/>
      <c r="IEO64" s="34"/>
      <c r="IEP64" s="34"/>
      <c r="IEQ64" s="34"/>
      <c r="IER64" s="34"/>
      <c r="IES64" s="34"/>
      <c r="IET64" s="34"/>
      <c r="IEU64" s="34"/>
      <c r="IEV64" s="34"/>
      <c r="IEW64" s="34"/>
      <c r="IEX64" s="34"/>
      <c r="IEY64" s="34"/>
      <c r="IEZ64" s="34"/>
      <c r="IFA64" s="34"/>
      <c r="IFB64" s="34"/>
      <c r="IFC64" s="34"/>
      <c r="IFD64" s="34"/>
      <c r="IFE64" s="34"/>
      <c r="IFF64" s="34"/>
      <c r="IFG64" s="34"/>
      <c r="IFH64" s="34"/>
      <c r="IFI64" s="34"/>
      <c r="IFJ64" s="34"/>
      <c r="IFK64" s="34"/>
      <c r="IFL64" s="34"/>
      <c r="IFM64" s="34"/>
      <c r="IFN64" s="34"/>
      <c r="IFO64" s="34"/>
      <c r="IFP64" s="34"/>
      <c r="IFQ64" s="34"/>
      <c r="IFR64" s="34"/>
      <c r="IFS64" s="34"/>
      <c r="IFT64" s="34"/>
      <c r="IFU64" s="34"/>
      <c r="IFV64" s="34"/>
      <c r="IFW64" s="34"/>
      <c r="IFX64" s="34"/>
      <c r="IFY64" s="34"/>
      <c r="IFZ64" s="34"/>
      <c r="IGA64" s="34"/>
      <c r="IGB64" s="34"/>
      <c r="IGC64" s="34"/>
      <c r="IGD64" s="34"/>
      <c r="IGE64" s="34"/>
      <c r="IGF64" s="34"/>
      <c r="IGG64" s="34"/>
      <c r="IGH64" s="34"/>
      <c r="IGI64" s="34"/>
      <c r="IGJ64" s="34"/>
      <c r="IGK64" s="34"/>
      <c r="IGL64" s="34"/>
      <c r="IGM64" s="34"/>
      <c r="IGN64" s="34"/>
      <c r="IGO64" s="34"/>
      <c r="IGP64" s="34"/>
      <c r="IGQ64" s="34"/>
      <c r="IGR64" s="34"/>
      <c r="IGS64" s="34"/>
      <c r="IGT64" s="34"/>
      <c r="IGU64" s="34"/>
      <c r="IGV64" s="34"/>
      <c r="IGW64" s="34"/>
      <c r="IGX64" s="34"/>
      <c r="IGY64" s="34"/>
      <c r="IGZ64" s="34"/>
      <c r="IHA64" s="34"/>
      <c r="IHB64" s="34"/>
      <c r="IHC64" s="34"/>
      <c r="IHD64" s="34"/>
      <c r="IHE64" s="34"/>
      <c r="IHF64" s="34"/>
      <c r="IHG64" s="34"/>
      <c r="IHH64" s="34"/>
      <c r="IHI64" s="34"/>
      <c r="IHJ64" s="34"/>
      <c r="IHK64" s="34"/>
      <c r="IHL64" s="34"/>
      <c r="IHM64" s="34"/>
      <c r="IHN64" s="34"/>
      <c r="IHO64" s="34"/>
      <c r="IHP64" s="34"/>
      <c r="IHQ64" s="34"/>
      <c r="IHR64" s="34"/>
      <c r="IHS64" s="34"/>
      <c r="IHT64" s="34"/>
      <c r="IHU64" s="34"/>
      <c r="IHV64" s="34"/>
      <c r="IHW64" s="34"/>
      <c r="IHX64" s="34"/>
      <c r="IHY64" s="34"/>
      <c r="IHZ64" s="34"/>
      <c r="IIA64" s="34"/>
      <c r="IIB64" s="34"/>
      <c r="IIC64" s="34"/>
      <c r="IID64" s="34"/>
      <c r="IIE64" s="34"/>
      <c r="IIF64" s="34"/>
      <c r="IIG64" s="34"/>
      <c r="IIH64" s="34"/>
      <c r="III64" s="34"/>
      <c r="IIJ64" s="34"/>
      <c r="IIK64" s="34"/>
      <c r="IIL64" s="34"/>
      <c r="IIM64" s="34"/>
      <c r="IIN64" s="34"/>
      <c r="IIO64" s="34"/>
      <c r="IIP64" s="34"/>
      <c r="IIQ64" s="34"/>
      <c r="IIR64" s="34"/>
      <c r="IIS64" s="34"/>
      <c r="IIT64" s="34"/>
      <c r="IIU64" s="34"/>
      <c r="IIV64" s="34"/>
      <c r="IIW64" s="34"/>
      <c r="IIX64" s="34"/>
      <c r="IIY64" s="34"/>
      <c r="IIZ64" s="34"/>
      <c r="IJA64" s="34"/>
      <c r="IJB64" s="34"/>
      <c r="IJC64" s="34"/>
      <c r="IJD64" s="34"/>
      <c r="IJE64" s="34"/>
      <c r="IJF64" s="34"/>
      <c r="IJG64" s="34"/>
      <c r="IJH64" s="34"/>
      <c r="IJI64" s="34"/>
      <c r="IJJ64" s="34"/>
      <c r="IJK64" s="34"/>
      <c r="IJL64" s="34"/>
      <c r="IJM64" s="34"/>
      <c r="IJN64" s="34"/>
      <c r="IJO64" s="34"/>
      <c r="IJP64" s="34"/>
      <c r="IJQ64" s="34"/>
      <c r="IJR64" s="34"/>
      <c r="IJS64" s="34"/>
      <c r="IJT64" s="34"/>
      <c r="IJU64" s="34"/>
      <c r="IJV64" s="34"/>
      <c r="IJW64" s="34"/>
      <c r="IJX64" s="34"/>
      <c r="IJY64" s="34"/>
      <c r="IJZ64" s="34"/>
      <c r="IKA64" s="34"/>
      <c r="IKB64" s="34"/>
      <c r="IKC64" s="34"/>
      <c r="IKD64" s="34"/>
      <c r="IKE64" s="34"/>
      <c r="IKF64" s="34"/>
      <c r="IKG64" s="34"/>
      <c r="IKH64" s="34"/>
      <c r="IKI64" s="34"/>
      <c r="IKJ64" s="34"/>
      <c r="IKK64" s="34"/>
      <c r="IKL64" s="34"/>
      <c r="IKM64" s="34"/>
      <c r="IKN64" s="34"/>
      <c r="IKO64" s="34"/>
      <c r="IKP64" s="34"/>
      <c r="IKQ64" s="34"/>
      <c r="IKR64" s="34"/>
      <c r="IKS64" s="34"/>
      <c r="IKT64" s="34"/>
      <c r="IKU64" s="34"/>
      <c r="IKV64" s="34"/>
      <c r="IKW64" s="34"/>
      <c r="IKX64" s="34"/>
      <c r="IKY64" s="34"/>
      <c r="IKZ64" s="34"/>
      <c r="ILA64" s="34"/>
      <c r="ILB64" s="34"/>
      <c r="ILC64" s="34"/>
      <c r="ILD64" s="34"/>
      <c r="ILE64" s="34"/>
      <c r="ILF64" s="34"/>
      <c r="ILG64" s="34"/>
      <c r="ILH64" s="34"/>
      <c r="ILI64" s="34"/>
      <c r="ILJ64" s="34"/>
      <c r="ILK64" s="34"/>
      <c r="ILL64" s="34"/>
      <c r="ILM64" s="34"/>
      <c r="ILN64" s="34"/>
      <c r="ILO64" s="34"/>
      <c r="ILP64" s="34"/>
      <c r="ILQ64" s="34"/>
      <c r="ILR64" s="34"/>
      <c r="ILS64" s="34"/>
      <c r="ILT64" s="34"/>
      <c r="ILU64" s="34"/>
      <c r="ILV64" s="34"/>
      <c r="ILW64" s="34"/>
      <c r="ILX64" s="34"/>
      <c r="ILY64" s="34"/>
      <c r="ILZ64" s="34"/>
      <c r="IMA64" s="34"/>
      <c r="IMB64" s="34"/>
      <c r="IMC64" s="34"/>
      <c r="IMD64" s="34"/>
      <c r="IME64" s="34"/>
      <c r="IMF64" s="34"/>
      <c r="IMG64" s="34"/>
      <c r="IMH64" s="34"/>
      <c r="IMI64" s="34"/>
      <c r="IMJ64" s="34"/>
      <c r="IMK64" s="34"/>
      <c r="IML64" s="34"/>
      <c r="IMM64" s="34"/>
      <c r="IMN64" s="34"/>
      <c r="IMO64" s="34"/>
      <c r="IMP64" s="34"/>
      <c r="IMQ64" s="34"/>
      <c r="IMR64" s="34"/>
      <c r="IMS64" s="34"/>
      <c r="IMT64" s="34"/>
      <c r="IMU64" s="34"/>
      <c r="IMV64" s="34"/>
      <c r="IMW64" s="34"/>
      <c r="IMX64" s="34"/>
      <c r="IMY64" s="34"/>
      <c r="IMZ64" s="34"/>
      <c r="INA64" s="34"/>
      <c r="INB64" s="34"/>
      <c r="INC64" s="34"/>
      <c r="IND64" s="34"/>
      <c r="INE64" s="34"/>
      <c r="INF64" s="34"/>
      <c r="ING64" s="34"/>
      <c r="INH64" s="34"/>
      <c r="INI64" s="34"/>
      <c r="INJ64" s="34"/>
      <c r="INK64" s="34"/>
      <c r="INL64" s="34"/>
      <c r="INM64" s="34"/>
      <c r="INN64" s="34"/>
      <c r="INO64" s="34"/>
      <c r="INP64" s="34"/>
      <c r="INQ64" s="34"/>
      <c r="INR64" s="34"/>
      <c r="INS64" s="34"/>
      <c r="INT64" s="34"/>
      <c r="INU64" s="34"/>
      <c r="INV64" s="34"/>
      <c r="INW64" s="34"/>
      <c r="INX64" s="34"/>
      <c r="INY64" s="34"/>
      <c r="INZ64" s="34"/>
      <c r="IOA64" s="34"/>
      <c r="IOB64" s="34"/>
      <c r="IOC64" s="34"/>
      <c r="IOD64" s="34"/>
      <c r="IOE64" s="34"/>
      <c r="IOF64" s="34"/>
      <c r="IOG64" s="34"/>
      <c r="IOH64" s="34"/>
      <c r="IOI64" s="34"/>
      <c r="IOJ64" s="34"/>
      <c r="IOK64" s="34"/>
      <c r="IOL64" s="34"/>
      <c r="IOM64" s="34"/>
      <c r="ION64" s="34"/>
      <c r="IOO64" s="34"/>
      <c r="IOP64" s="34"/>
      <c r="IOQ64" s="34"/>
      <c r="IOR64" s="34"/>
      <c r="IOS64" s="34"/>
      <c r="IOT64" s="34"/>
      <c r="IOU64" s="34"/>
      <c r="IOV64" s="34"/>
      <c r="IOW64" s="34"/>
      <c r="IOX64" s="34"/>
      <c r="IOY64" s="34"/>
      <c r="IOZ64" s="34"/>
      <c r="IPA64" s="34"/>
      <c r="IPB64" s="34"/>
      <c r="IPC64" s="34"/>
      <c r="IPD64" s="34"/>
      <c r="IPE64" s="34"/>
      <c r="IPF64" s="34"/>
      <c r="IPG64" s="34"/>
      <c r="IPH64" s="34"/>
      <c r="IPI64" s="34"/>
      <c r="IPJ64" s="34"/>
      <c r="IPK64" s="34"/>
      <c r="IPL64" s="34"/>
      <c r="IPM64" s="34"/>
      <c r="IPN64" s="34"/>
      <c r="IPO64" s="34"/>
      <c r="IPP64" s="34"/>
      <c r="IPQ64" s="34"/>
      <c r="IPR64" s="34"/>
      <c r="IPS64" s="34"/>
      <c r="IPT64" s="34"/>
      <c r="IPU64" s="34"/>
      <c r="IPV64" s="34"/>
      <c r="IPW64" s="34"/>
      <c r="IPX64" s="34"/>
      <c r="IPY64" s="34"/>
      <c r="IPZ64" s="34"/>
      <c r="IQA64" s="34"/>
      <c r="IQB64" s="34"/>
      <c r="IQC64" s="34"/>
      <c r="IQD64" s="34"/>
      <c r="IQE64" s="34"/>
      <c r="IQF64" s="34"/>
      <c r="IQG64" s="34"/>
      <c r="IQH64" s="34"/>
      <c r="IQI64" s="34"/>
      <c r="IQJ64" s="34"/>
      <c r="IQK64" s="34"/>
      <c r="IQL64" s="34"/>
      <c r="IQM64" s="34"/>
      <c r="IQN64" s="34"/>
      <c r="IQO64" s="34"/>
      <c r="IQP64" s="34"/>
      <c r="IQQ64" s="34"/>
      <c r="IQR64" s="34"/>
      <c r="IQS64" s="34"/>
      <c r="IQT64" s="34"/>
      <c r="IQU64" s="34"/>
      <c r="IQV64" s="34"/>
      <c r="IQW64" s="34"/>
      <c r="IQX64" s="34"/>
      <c r="IQY64" s="34"/>
      <c r="IQZ64" s="34"/>
      <c r="IRA64" s="34"/>
      <c r="IRB64" s="34"/>
      <c r="IRC64" s="34"/>
      <c r="IRD64" s="34"/>
      <c r="IRE64" s="34"/>
      <c r="IRF64" s="34"/>
      <c r="IRG64" s="34"/>
      <c r="IRH64" s="34"/>
      <c r="IRI64" s="34"/>
      <c r="IRJ64" s="34"/>
      <c r="IRK64" s="34"/>
      <c r="IRL64" s="34"/>
      <c r="IRM64" s="34"/>
      <c r="IRN64" s="34"/>
      <c r="IRO64" s="34"/>
      <c r="IRP64" s="34"/>
      <c r="IRQ64" s="34"/>
      <c r="IRR64" s="34"/>
      <c r="IRS64" s="34"/>
      <c r="IRT64" s="34"/>
      <c r="IRU64" s="34"/>
      <c r="IRV64" s="34"/>
      <c r="IRW64" s="34"/>
      <c r="IRX64" s="34"/>
      <c r="IRY64" s="34"/>
      <c r="IRZ64" s="34"/>
      <c r="ISA64" s="34"/>
      <c r="ISB64" s="34"/>
      <c r="ISC64" s="34"/>
      <c r="ISD64" s="34"/>
      <c r="ISE64" s="34"/>
      <c r="ISF64" s="34"/>
      <c r="ISG64" s="34"/>
      <c r="ISH64" s="34"/>
      <c r="ISI64" s="34"/>
      <c r="ISJ64" s="34"/>
      <c r="ISK64" s="34"/>
      <c r="ISL64" s="34"/>
      <c r="ISM64" s="34"/>
      <c r="ISN64" s="34"/>
      <c r="ISO64" s="34"/>
      <c r="ISP64" s="34"/>
      <c r="ISQ64" s="34"/>
      <c r="ISR64" s="34"/>
      <c r="ISS64" s="34"/>
      <c r="IST64" s="34"/>
      <c r="ISU64" s="34"/>
      <c r="ISV64" s="34"/>
      <c r="ISW64" s="34"/>
      <c r="ISX64" s="34"/>
      <c r="ISY64" s="34"/>
      <c r="ISZ64" s="34"/>
      <c r="ITA64" s="34"/>
      <c r="ITB64" s="34"/>
      <c r="ITC64" s="34"/>
      <c r="ITD64" s="34"/>
      <c r="ITE64" s="34"/>
      <c r="ITF64" s="34"/>
      <c r="ITG64" s="34"/>
      <c r="ITH64" s="34"/>
      <c r="ITI64" s="34"/>
      <c r="ITJ64" s="34"/>
      <c r="ITK64" s="34"/>
      <c r="ITL64" s="34"/>
      <c r="ITM64" s="34"/>
      <c r="ITN64" s="34"/>
      <c r="ITO64" s="34"/>
      <c r="ITP64" s="34"/>
      <c r="ITQ64" s="34"/>
      <c r="ITR64" s="34"/>
      <c r="ITS64" s="34"/>
      <c r="ITT64" s="34"/>
      <c r="ITU64" s="34"/>
      <c r="ITV64" s="34"/>
      <c r="ITW64" s="34"/>
      <c r="ITX64" s="34"/>
      <c r="ITY64" s="34"/>
      <c r="ITZ64" s="34"/>
      <c r="IUA64" s="34"/>
      <c r="IUB64" s="34"/>
      <c r="IUC64" s="34"/>
      <c r="IUD64" s="34"/>
      <c r="IUE64" s="34"/>
      <c r="IUF64" s="34"/>
      <c r="IUG64" s="34"/>
      <c r="IUH64" s="34"/>
      <c r="IUI64" s="34"/>
      <c r="IUJ64" s="34"/>
      <c r="IUK64" s="34"/>
      <c r="IUL64" s="34"/>
      <c r="IUM64" s="34"/>
      <c r="IUN64" s="34"/>
      <c r="IUO64" s="34"/>
      <c r="IUP64" s="34"/>
      <c r="IUQ64" s="34"/>
      <c r="IUR64" s="34"/>
      <c r="IUS64" s="34"/>
      <c r="IUT64" s="34"/>
      <c r="IUU64" s="34"/>
      <c r="IUV64" s="34"/>
      <c r="IUW64" s="34"/>
      <c r="IUX64" s="34"/>
      <c r="IUY64" s="34"/>
      <c r="IUZ64" s="34"/>
      <c r="IVA64" s="34"/>
      <c r="IVB64" s="34"/>
      <c r="IVC64" s="34"/>
      <c r="IVD64" s="34"/>
      <c r="IVE64" s="34"/>
      <c r="IVF64" s="34"/>
      <c r="IVG64" s="34"/>
      <c r="IVH64" s="34"/>
      <c r="IVI64" s="34"/>
      <c r="IVJ64" s="34"/>
      <c r="IVK64" s="34"/>
      <c r="IVL64" s="34"/>
      <c r="IVM64" s="34"/>
      <c r="IVN64" s="34"/>
      <c r="IVO64" s="34"/>
      <c r="IVP64" s="34"/>
      <c r="IVQ64" s="34"/>
      <c r="IVR64" s="34"/>
      <c r="IVS64" s="34"/>
      <c r="IVT64" s="34"/>
      <c r="IVU64" s="34"/>
      <c r="IVV64" s="34"/>
      <c r="IVW64" s="34"/>
      <c r="IVX64" s="34"/>
      <c r="IVY64" s="34"/>
      <c r="IVZ64" s="34"/>
      <c r="IWA64" s="34"/>
      <c r="IWB64" s="34"/>
      <c r="IWC64" s="34"/>
      <c r="IWD64" s="34"/>
      <c r="IWE64" s="34"/>
      <c r="IWF64" s="34"/>
      <c r="IWG64" s="34"/>
      <c r="IWH64" s="34"/>
      <c r="IWI64" s="34"/>
      <c r="IWJ64" s="34"/>
      <c r="IWK64" s="34"/>
      <c r="IWL64" s="34"/>
      <c r="IWM64" s="34"/>
      <c r="IWN64" s="34"/>
      <c r="IWO64" s="34"/>
      <c r="IWP64" s="34"/>
      <c r="IWQ64" s="34"/>
      <c r="IWR64" s="34"/>
      <c r="IWS64" s="34"/>
      <c r="IWT64" s="34"/>
      <c r="IWU64" s="34"/>
      <c r="IWV64" s="34"/>
      <c r="IWW64" s="34"/>
      <c r="IWX64" s="34"/>
      <c r="IWY64" s="34"/>
      <c r="IWZ64" s="34"/>
      <c r="IXA64" s="34"/>
      <c r="IXB64" s="34"/>
      <c r="IXC64" s="34"/>
      <c r="IXD64" s="34"/>
      <c r="IXE64" s="34"/>
      <c r="IXF64" s="34"/>
      <c r="IXG64" s="34"/>
      <c r="IXH64" s="34"/>
      <c r="IXI64" s="34"/>
      <c r="IXJ64" s="34"/>
      <c r="IXK64" s="34"/>
      <c r="IXL64" s="34"/>
      <c r="IXM64" s="34"/>
      <c r="IXN64" s="34"/>
      <c r="IXO64" s="34"/>
      <c r="IXP64" s="34"/>
      <c r="IXQ64" s="34"/>
      <c r="IXR64" s="34"/>
      <c r="IXS64" s="34"/>
      <c r="IXT64" s="34"/>
      <c r="IXU64" s="34"/>
      <c r="IXV64" s="34"/>
      <c r="IXW64" s="34"/>
      <c r="IXX64" s="34"/>
      <c r="IXY64" s="34"/>
      <c r="IXZ64" s="34"/>
      <c r="IYA64" s="34"/>
      <c r="IYB64" s="34"/>
      <c r="IYC64" s="34"/>
      <c r="IYD64" s="34"/>
      <c r="IYE64" s="34"/>
      <c r="IYF64" s="34"/>
      <c r="IYG64" s="34"/>
      <c r="IYH64" s="34"/>
      <c r="IYI64" s="34"/>
      <c r="IYJ64" s="34"/>
      <c r="IYK64" s="34"/>
      <c r="IYL64" s="34"/>
      <c r="IYM64" s="34"/>
      <c r="IYN64" s="34"/>
      <c r="IYO64" s="34"/>
      <c r="IYP64" s="34"/>
      <c r="IYQ64" s="34"/>
      <c r="IYR64" s="34"/>
      <c r="IYS64" s="34"/>
      <c r="IYT64" s="34"/>
      <c r="IYU64" s="34"/>
      <c r="IYV64" s="34"/>
      <c r="IYW64" s="34"/>
      <c r="IYX64" s="34"/>
      <c r="IYY64" s="34"/>
      <c r="IYZ64" s="34"/>
      <c r="IZA64" s="34"/>
      <c r="IZB64" s="34"/>
      <c r="IZC64" s="34"/>
      <c r="IZD64" s="34"/>
      <c r="IZE64" s="34"/>
      <c r="IZF64" s="34"/>
      <c r="IZG64" s="34"/>
      <c r="IZH64" s="34"/>
      <c r="IZI64" s="34"/>
      <c r="IZJ64" s="34"/>
      <c r="IZK64" s="34"/>
      <c r="IZL64" s="34"/>
      <c r="IZM64" s="34"/>
      <c r="IZN64" s="34"/>
      <c r="IZO64" s="34"/>
      <c r="IZP64" s="34"/>
      <c r="IZQ64" s="34"/>
      <c r="IZR64" s="34"/>
      <c r="IZS64" s="34"/>
      <c r="IZT64" s="34"/>
      <c r="IZU64" s="34"/>
      <c r="IZV64" s="34"/>
      <c r="IZW64" s="34"/>
      <c r="IZX64" s="34"/>
      <c r="IZY64" s="34"/>
      <c r="IZZ64" s="34"/>
      <c r="JAA64" s="34"/>
      <c r="JAB64" s="34"/>
      <c r="JAC64" s="34"/>
      <c r="JAD64" s="34"/>
      <c r="JAE64" s="34"/>
      <c r="JAF64" s="34"/>
      <c r="JAG64" s="34"/>
      <c r="JAH64" s="34"/>
      <c r="JAI64" s="34"/>
      <c r="JAJ64" s="34"/>
      <c r="JAK64" s="34"/>
      <c r="JAL64" s="34"/>
      <c r="JAM64" s="34"/>
      <c r="JAN64" s="34"/>
      <c r="JAO64" s="34"/>
      <c r="JAP64" s="34"/>
      <c r="JAQ64" s="34"/>
      <c r="JAR64" s="34"/>
      <c r="JAS64" s="34"/>
      <c r="JAT64" s="34"/>
      <c r="JAU64" s="34"/>
      <c r="JAV64" s="34"/>
      <c r="JAW64" s="34"/>
      <c r="JAX64" s="34"/>
      <c r="JAY64" s="34"/>
      <c r="JAZ64" s="34"/>
      <c r="JBA64" s="34"/>
      <c r="JBB64" s="34"/>
      <c r="JBC64" s="34"/>
      <c r="JBD64" s="34"/>
      <c r="JBE64" s="34"/>
      <c r="JBF64" s="34"/>
      <c r="JBG64" s="34"/>
      <c r="JBH64" s="34"/>
      <c r="JBI64" s="34"/>
      <c r="JBJ64" s="34"/>
      <c r="JBK64" s="34"/>
      <c r="JBL64" s="34"/>
      <c r="JBM64" s="34"/>
      <c r="JBN64" s="34"/>
      <c r="JBO64" s="34"/>
      <c r="JBP64" s="34"/>
      <c r="JBQ64" s="34"/>
      <c r="JBR64" s="34"/>
      <c r="JBS64" s="34"/>
      <c r="JBT64" s="34"/>
      <c r="JBU64" s="34"/>
      <c r="JBV64" s="34"/>
      <c r="JBW64" s="34"/>
      <c r="JBX64" s="34"/>
      <c r="JBY64" s="34"/>
      <c r="JBZ64" s="34"/>
      <c r="JCA64" s="34"/>
      <c r="JCB64" s="34"/>
      <c r="JCC64" s="34"/>
      <c r="JCD64" s="34"/>
      <c r="JCE64" s="34"/>
      <c r="JCF64" s="34"/>
      <c r="JCG64" s="34"/>
      <c r="JCH64" s="34"/>
      <c r="JCI64" s="34"/>
      <c r="JCJ64" s="34"/>
      <c r="JCK64" s="34"/>
      <c r="JCL64" s="34"/>
      <c r="JCM64" s="34"/>
      <c r="JCN64" s="34"/>
      <c r="JCO64" s="34"/>
      <c r="JCP64" s="34"/>
      <c r="JCQ64" s="34"/>
      <c r="JCR64" s="34"/>
      <c r="JCS64" s="34"/>
      <c r="JCT64" s="34"/>
      <c r="JCU64" s="34"/>
      <c r="JCV64" s="34"/>
      <c r="JCW64" s="34"/>
      <c r="JCX64" s="34"/>
      <c r="JCY64" s="34"/>
      <c r="JCZ64" s="34"/>
      <c r="JDA64" s="34"/>
      <c r="JDB64" s="34"/>
      <c r="JDC64" s="34"/>
      <c r="JDD64" s="34"/>
      <c r="JDE64" s="34"/>
      <c r="JDF64" s="34"/>
      <c r="JDG64" s="34"/>
      <c r="JDH64" s="34"/>
      <c r="JDI64" s="34"/>
      <c r="JDJ64" s="34"/>
      <c r="JDK64" s="34"/>
      <c r="JDL64" s="34"/>
      <c r="JDM64" s="34"/>
      <c r="JDN64" s="34"/>
      <c r="JDO64" s="34"/>
      <c r="JDP64" s="34"/>
      <c r="JDQ64" s="34"/>
      <c r="JDR64" s="34"/>
      <c r="JDS64" s="34"/>
      <c r="JDT64" s="34"/>
      <c r="JDU64" s="34"/>
      <c r="JDV64" s="34"/>
      <c r="JDW64" s="34"/>
      <c r="JDX64" s="34"/>
      <c r="JDY64" s="34"/>
      <c r="JDZ64" s="34"/>
      <c r="JEA64" s="34"/>
      <c r="JEB64" s="34"/>
      <c r="JEC64" s="34"/>
      <c r="JED64" s="34"/>
      <c r="JEE64" s="34"/>
      <c r="JEF64" s="34"/>
      <c r="JEG64" s="34"/>
      <c r="JEH64" s="34"/>
      <c r="JEI64" s="34"/>
      <c r="JEJ64" s="34"/>
      <c r="JEK64" s="34"/>
      <c r="JEL64" s="34"/>
      <c r="JEM64" s="34"/>
      <c r="JEN64" s="34"/>
      <c r="JEO64" s="34"/>
      <c r="JEP64" s="34"/>
      <c r="JEQ64" s="34"/>
      <c r="JER64" s="34"/>
      <c r="JES64" s="34"/>
      <c r="JET64" s="34"/>
      <c r="JEU64" s="34"/>
      <c r="JEV64" s="34"/>
      <c r="JEW64" s="34"/>
      <c r="JEX64" s="34"/>
      <c r="JEY64" s="34"/>
      <c r="JEZ64" s="34"/>
      <c r="JFA64" s="34"/>
      <c r="JFB64" s="34"/>
      <c r="JFC64" s="34"/>
      <c r="JFD64" s="34"/>
      <c r="JFE64" s="34"/>
      <c r="JFF64" s="34"/>
      <c r="JFG64" s="34"/>
      <c r="JFH64" s="34"/>
      <c r="JFI64" s="34"/>
      <c r="JFJ64" s="34"/>
      <c r="JFK64" s="34"/>
      <c r="JFL64" s="34"/>
      <c r="JFM64" s="34"/>
      <c r="JFN64" s="34"/>
      <c r="JFO64" s="34"/>
      <c r="JFP64" s="34"/>
      <c r="JFQ64" s="34"/>
      <c r="JFR64" s="34"/>
      <c r="JFS64" s="34"/>
      <c r="JFT64" s="34"/>
      <c r="JFU64" s="34"/>
      <c r="JFV64" s="34"/>
      <c r="JFW64" s="34"/>
      <c r="JFX64" s="34"/>
      <c r="JFY64" s="34"/>
      <c r="JFZ64" s="34"/>
      <c r="JGA64" s="34"/>
      <c r="JGB64" s="34"/>
      <c r="JGC64" s="34"/>
      <c r="JGD64" s="34"/>
      <c r="JGE64" s="34"/>
      <c r="JGF64" s="34"/>
      <c r="JGG64" s="34"/>
      <c r="JGH64" s="34"/>
      <c r="JGI64" s="34"/>
      <c r="JGJ64" s="34"/>
      <c r="JGK64" s="34"/>
      <c r="JGL64" s="34"/>
      <c r="JGM64" s="34"/>
      <c r="JGN64" s="34"/>
      <c r="JGO64" s="34"/>
      <c r="JGP64" s="34"/>
      <c r="JGQ64" s="34"/>
      <c r="JGR64" s="34"/>
      <c r="JGS64" s="34"/>
      <c r="JGT64" s="34"/>
      <c r="JGU64" s="34"/>
      <c r="JGV64" s="34"/>
      <c r="JGW64" s="34"/>
      <c r="JGX64" s="34"/>
      <c r="JGY64" s="34"/>
      <c r="JGZ64" s="34"/>
      <c r="JHA64" s="34"/>
      <c r="JHB64" s="34"/>
      <c r="JHC64" s="34"/>
      <c r="JHD64" s="34"/>
      <c r="JHE64" s="34"/>
      <c r="JHF64" s="34"/>
      <c r="JHG64" s="34"/>
      <c r="JHH64" s="34"/>
      <c r="JHI64" s="34"/>
      <c r="JHJ64" s="34"/>
      <c r="JHK64" s="34"/>
      <c r="JHL64" s="34"/>
      <c r="JHM64" s="34"/>
      <c r="JHN64" s="34"/>
      <c r="JHO64" s="34"/>
      <c r="JHP64" s="34"/>
      <c r="JHQ64" s="34"/>
      <c r="JHR64" s="34"/>
      <c r="JHS64" s="34"/>
      <c r="JHT64" s="34"/>
      <c r="JHU64" s="34"/>
      <c r="JHV64" s="34"/>
      <c r="JHW64" s="34"/>
      <c r="JHX64" s="34"/>
      <c r="JHY64" s="34"/>
      <c r="JHZ64" s="34"/>
      <c r="JIA64" s="34"/>
      <c r="JIB64" s="34"/>
      <c r="JIC64" s="34"/>
      <c r="JID64" s="34"/>
      <c r="JIE64" s="34"/>
      <c r="JIF64" s="34"/>
      <c r="JIG64" s="34"/>
      <c r="JIH64" s="34"/>
      <c r="JII64" s="34"/>
      <c r="JIJ64" s="34"/>
      <c r="JIK64" s="34"/>
      <c r="JIL64" s="34"/>
      <c r="JIM64" s="34"/>
      <c r="JIN64" s="34"/>
      <c r="JIO64" s="34"/>
      <c r="JIP64" s="34"/>
      <c r="JIQ64" s="34"/>
      <c r="JIR64" s="34"/>
      <c r="JIS64" s="34"/>
      <c r="JIT64" s="34"/>
      <c r="JIU64" s="34"/>
      <c r="JIV64" s="34"/>
      <c r="JIW64" s="34"/>
      <c r="JIX64" s="34"/>
      <c r="JIY64" s="34"/>
      <c r="JIZ64" s="34"/>
      <c r="JJA64" s="34"/>
      <c r="JJB64" s="34"/>
      <c r="JJC64" s="34"/>
      <c r="JJD64" s="34"/>
      <c r="JJE64" s="34"/>
      <c r="JJF64" s="34"/>
      <c r="JJG64" s="34"/>
      <c r="JJH64" s="34"/>
      <c r="JJI64" s="34"/>
      <c r="JJJ64" s="34"/>
      <c r="JJK64" s="34"/>
      <c r="JJL64" s="34"/>
      <c r="JJM64" s="34"/>
      <c r="JJN64" s="34"/>
      <c r="JJO64" s="34"/>
      <c r="JJP64" s="34"/>
      <c r="JJQ64" s="34"/>
      <c r="JJR64" s="34"/>
      <c r="JJS64" s="34"/>
      <c r="JJT64" s="34"/>
      <c r="JJU64" s="34"/>
      <c r="JJV64" s="34"/>
      <c r="JJW64" s="34"/>
      <c r="JJX64" s="34"/>
      <c r="JJY64" s="34"/>
      <c r="JJZ64" s="34"/>
      <c r="JKA64" s="34"/>
      <c r="JKB64" s="34"/>
      <c r="JKC64" s="34"/>
      <c r="JKD64" s="34"/>
      <c r="JKE64" s="34"/>
      <c r="JKF64" s="34"/>
      <c r="JKG64" s="34"/>
      <c r="JKH64" s="34"/>
      <c r="JKI64" s="34"/>
      <c r="JKJ64" s="34"/>
      <c r="JKK64" s="34"/>
      <c r="JKL64" s="34"/>
      <c r="JKM64" s="34"/>
      <c r="JKN64" s="34"/>
      <c r="JKO64" s="34"/>
      <c r="JKP64" s="34"/>
      <c r="JKQ64" s="34"/>
      <c r="JKR64" s="34"/>
      <c r="JKS64" s="34"/>
      <c r="JKT64" s="34"/>
      <c r="JKU64" s="34"/>
      <c r="JKV64" s="34"/>
      <c r="JKW64" s="34"/>
      <c r="JKX64" s="34"/>
      <c r="JKY64" s="34"/>
      <c r="JKZ64" s="34"/>
      <c r="JLA64" s="34"/>
      <c r="JLB64" s="34"/>
      <c r="JLC64" s="34"/>
      <c r="JLD64" s="34"/>
      <c r="JLE64" s="34"/>
      <c r="JLF64" s="34"/>
      <c r="JLG64" s="34"/>
      <c r="JLH64" s="34"/>
      <c r="JLI64" s="34"/>
      <c r="JLJ64" s="34"/>
      <c r="JLK64" s="34"/>
      <c r="JLL64" s="34"/>
      <c r="JLM64" s="34"/>
      <c r="JLN64" s="34"/>
      <c r="JLO64" s="34"/>
      <c r="JLP64" s="34"/>
      <c r="JLQ64" s="34"/>
      <c r="JLR64" s="34"/>
      <c r="JLS64" s="34"/>
      <c r="JLT64" s="34"/>
      <c r="JLU64" s="34"/>
      <c r="JLV64" s="34"/>
      <c r="JLW64" s="34"/>
      <c r="JLX64" s="34"/>
      <c r="JLY64" s="34"/>
      <c r="JLZ64" s="34"/>
      <c r="JMA64" s="34"/>
      <c r="JMB64" s="34"/>
      <c r="JMC64" s="34"/>
      <c r="JMD64" s="34"/>
      <c r="JME64" s="34"/>
      <c r="JMF64" s="34"/>
      <c r="JMG64" s="34"/>
      <c r="JMH64" s="34"/>
      <c r="JMI64" s="34"/>
      <c r="JMJ64" s="34"/>
      <c r="JMK64" s="34"/>
      <c r="JML64" s="34"/>
      <c r="JMM64" s="34"/>
      <c r="JMN64" s="34"/>
      <c r="JMO64" s="34"/>
      <c r="JMP64" s="34"/>
      <c r="JMQ64" s="34"/>
      <c r="JMR64" s="34"/>
      <c r="JMS64" s="34"/>
      <c r="JMT64" s="34"/>
      <c r="JMU64" s="34"/>
      <c r="JMV64" s="34"/>
      <c r="JMW64" s="34"/>
      <c r="JMX64" s="34"/>
      <c r="JMY64" s="34"/>
      <c r="JMZ64" s="34"/>
      <c r="JNA64" s="34"/>
      <c r="JNB64" s="34"/>
      <c r="JNC64" s="34"/>
      <c r="JND64" s="34"/>
      <c r="JNE64" s="34"/>
      <c r="JNF64" s="34"/>
      <c r="JNG64" s="34"/>
      <c r="JNH64" s="34"/>
      <c r="JNI64" s="34"/>
      <c r="JNJ64" s="34"/>
      <c r="JNK64" s="34"/>
      <c r="JNL64" s="34"/>
      <c r="JNM64" s="34"/>
      <c r="JNN64" s="34"/>
      <c r="JNO64" s="34"/>
      <c r="JNP64" s="34"/>
      <c r="JNQ64" s="34"/>
      <c r="JNR64" s="34"/>
      <c r="JNS64" s="34"/>
      <c r="JNT64" s="34"/>
      <c r="JNU64" s="34"/>
      <c r="JNV64" s="34"/>
      <c r="JNW64" s="34"/>
      <c r="JNX64" s="34"/>
      <c r="JNY64" s="34"/>
      <c r="JNZ64" s="34"/>
      <c r="JOA64" s="34"/>
      <c r="JOB64" s="34"/>
      <c r="JOC64" s="34"/>
      <c r="JOD64" s="34"/>
      <c r="JOE64" s="34"/>
      <c r="JOF64" s="34"/>
      <c r="JOG64" s="34"/>
      <c r="JOH64" s="34"/>
      <c r="JOI64" s="34"/>
      <c r="JOJ64" s="34"/>
      <c r="JOK64" s="34"/>
      <c r="JOL64" s="34"/>
      <c r="JOM64" s="34"/>
      <c r="JON64" s="34"/>
      <c r="JOO64" s="34"/>
      <c r="JOP64" s="34"/>
      <c r="JOQ64" s="34"/>
      <c r="JOR64" s="34"/>
      <c r="JOS64" s="34"/>
      <c r="JOT64" s="34"/>
      <c r="JOU64" s="34"/>
      <c r="JOV64" s="34"/>
      <c r="JOW64" s="34"/>
      <c r="JOX64" s="34"/>
      <c r="JOY64" s="34"/>
      <c r="JOZ64" s="34"/>
      <c r="JPA64" s="34"/>
      <c r="JPB64" s="34"/>
      <c r="JPC64" s="34"/>
      <c r="JPD64" s="34"/>
      <c r="JPE64" s="34"/>
      <c r="JPF64" s="34"/>
      <c r="JPG64" s="34"/>
      <c r="JPH64" s="34"/>
      <c r="JPI64" s="34"/>
      <c r="JPJ64" s="34"/>
      <c r="JPK64" s="34"/>
      <c r="JPL64" s="34"/>
      <c r="JPM64" s="34"/>
      <c r="JPN64" s="34"/>
      <c r="JPO64" s="34"/>
      <c r="JPP64" s="34"/>
      <c r="JPQ64" s="34"/>
      <c r="JPR64" s="34"/>
      <c r="JPS64" s="34"/>
      <c r="JPT64" s="34"/>
      <c r="JPU64" s="34"/>
      <c r="JPV64" s="34"/>
      <c r="JPW64" s="34"/>
      <c r="JPX64" s="34"/>
      <c r="JPY64" s="34"/>
      <c r="JPZ64" s="34"/>
      <c r="JQA64" s="34"/>
      <c r="JQB64" s="34"/>
      <c r="JQC64" s="34"/>
      <c r="JQD64" s="34"/>
      <c r="JQE64" s="34"/>
      <c r="JQF64" s="34"/>
      <c r="JQG64" s="34"/>
      <c r="JQH64" s="34"/>
      <c r="JQI64" s="34"/>
      <c r="JQJ64" s="34"/>
      <c r="JQK64" s="34"/>
      <c r="JQL64" s="34"/>
      <c r="JQM64" s="34"/>
      <c r="JQN64" s="34"/>
      <c r="JQO64" s="34"/>
      <c r="JQP64" s="34"/>
      <c r="JQQ64" s="34"/>
      <c r="JQR64" s="34"/>
      <c r="JQS64" s="34"/>
      <c r="JQT64" s="34"/>
      <c r="JQU64" s="34"/>
      <c r="JQV64" s="34"/>
      <c r="JQW64" s="34"/>
      <c r="JQX64" s="34"/>
      <c r="JQY64" s="34"/>
      <c r="JQZ64" s="34"/>
      <c r="JRA64" s="34"/>
      <c r="JRB64" s="34"/>
      <c r="JRC64" s="34"/>
      <c r="JRD64" s="34"/>
      <c r="JRE64" s="34"/>
      <c r="JRF64" s="34"/>
      <c r="JRG64" s="34"/>
      <c r="JRH64" s="34"/>
      <c r="JRI64" s="34"/>
      <c r="JRJ64" s="34"/>
      <c r="JRK64" s="34"/>
      <c r="JRL64" s="34"/>
      <c r="JRM64" s="34"/>
      <c r="JRN64" s="34"/>
      <c r="JRO64" s="34"/>
      <c r="JRP64" s="34"/>
      <c r="JRQ64" s="34"/>
      <c r="JRR64" s="34"/>
      <c r="JRS64" s="34"/>
      <c r="JRT64" s="34"/>
      <c r="JRU64" s="34"/>
      <c r="JRV64" s="34"/>
      <c r="JRW64" s="34"/>
      <c r="JRX64" s="34"/>
      <c r="JRY64" s="34"/>
      <c r="JRZ64" s="34"/>
      <c r="JSA64" s="34"/>
      <c r="JSB64" s="34"/>
      <c r="JSC64" s="34"/>
      <c r="JSD64" s="34"/>
      <c r="JSE64" s="34"/>
      <c r="JSF64" s="34"/>
      <c r="JSG64" s="34"/>
      <c r="JSH64" s="34"/>
      <c r="JSI64" s="34"/>
      <c r="JSJ64" s="34"/>
      <c r="JSK64" s="34"/>
      <c r="JSL64" s="34"/>
      <c r="JSM64" s="34"/>
      <c r="JSN64" s="34"/>
      <c r="JSO64" s="34"/>
      <c r="JSP64" s="34"/>
      <c r="JSQ64" s="34"/>
      <c r="JSR64" s="34"/>
      <c r="JSS64" s="34"/>
      <c r="JST64" s="34"/>
      <c r="JSU64" s="34"/>
      <c r="JSV64" s="34"/>
      <c r="JSW64" s="34"/>
      <c r="JSX64" s="34"/>
      <c r="JSY64" s="34"/>
      <c r="JSZ64" s="34"/>
      <c r="JTA64" s="34"/>
      <c r="JTB64" s="34"/>
      <c r="JTC64" s="34"/>
      <c r="JTD64" s="34"/>
      <c r="JTE64" s="34"/>
      <c r="JTF64" s="34"/>
      <c r="JTG64" s="34"/>
      <c r="JTH64" s="34"/>
      <c r="JTI64" s="34"/>
      <c r="JTJ64" s="34"/>
      <c r="JTK64" s="34"/>
      <c r="JTL64" s="34"/>
      <c r="JTM64" s="34"/>
      <c r="JTN64" s="34"/>
      <c r="JTO64" s="34"/>
      <c r="JTP64" s="34"/>
      <c r="JTQ64" s="34"/>
      <c r="JTR64" s="34"/>
      <c r="JTS64" s="34"/>
      <c r="JTT64" s="34"/>
      <c r="JTU64" s="34"/>
      <c r="JTV64" s="34"/>
      <c r="JTW64" s="34"/>
      <c r="JTX64" s="34"/>
      <c r="JTY64" s="34"/>
      <c r="JTZ64" s="34"/>
      <c r="JUA64" s="34"/>
      <c r="JUB64" s="34"/>
      <c r="JUC64" s="34"/>
      <c r="JUD64" s="34"/>
      <c r="JUE64" s="34"/>
      <c r="JUF64" s="34"/>
      <c r="JUG64" s="34"/>
      <c r="JUH64" s="34"/>
      <c r="JUI64" s="34"/>
      <c r="JUJ64" s="34"/>
      <c r="JUK64" s="34"/>
      <c r="JUL64" s="34"/>
      <c r="JUM64" s="34"/>
      <c r="JUN64" s="34"/>
      <c r="JUO64" s="34"/>
      <c r="JUP64" s="34"/>
      <c r="JUQ64" s="34"/>
      <c r="JUR64" s="34"/>
      <c r="JUS64" s="34"/>
      <c r="JUT64" s="34"/>
      <c r="JUU64" s="34"/>
      <c r="JUV64" s="34"/>
      <c r="JUW64" s="34"/>
      <c r="JUX64" s="34"/>
      <c r="JUY64" s="34"/>
      <c r="JUZ64" s="34"/>
      <c r="JVA64" s="34"/>
      <c r="JVB64" s="34"/>
      <c r="JVC64" s="34"/>
      <c r="JVD64" s="34"/>
      <c r="JVE64" s="34"/>
      <c r="JVF64" s="34"/>
      <c r="JVG64" s="34"/>
      <c r="JVH64" s="34"/>
      <c r="JVI64" s="34"/>
      <c r="JVJ64" s="34"/>
      <c r="JVK64" s="34"/>
      <c r="JVL64" s="34"/>
      <c r="JVM64" s="34"/>
      <c r="JVN64" s="34"/>
      <c r="JVO64" s="34"/>
      <c r="JVP64" s="34"/>
      <c r="JVQ64" s="34"/>
      <c r="JVR64" s="34"/>
      <c r="JVS64" s="34"/>
      <c r="JVT64" s="34"/>
      <c r="JVU64" s="34"/>
      <c r="JVV64" s="34"/>
      <c r="JVW64" s="34"/>
      <c r="JVX64" s="34"/>
      <c r="JVY64" s="34"/>
      <c r="JVZ64" s="34"/>
      <c r="JWA64" s="34"/>
      <c r="JWB64" s="34"/>
      <c r="JWC64" s="34"/>
      <c r="JWD64" s="34"/>
      <c r="JWE64" s="34"/>
      <c r="JWF64" s="34"/>
      <c r="JWG64" s="34"/>
      <c r="JWH64" s="34"/>
      <c r="JWI64" s="34"/>
      <c r="JWJ64" s="34"/>
      <c r="JWK64" s="34"/>
      <c r="JWL64" s="34"/>
      <c r="JWM64" s="34"/>
      <c r="JWN64" s="34"/>
      <c r="JWO64" s="34"/>
      <c r="JWP64" s="34"/>
      <c r="JWQ64" s="34"/>
      <c r="JWR64" s="34"/>
      <c r="JWS64" s="34"/>
      <c r="JWT64" s="34"/>
      <c r="JWU64" s="34"/>
      <c r="JWV64" s="34"/>
      <c r="JWW64" s="34"/>
      <c r="JWX64" s="34"/>
      <c r="JWY64" s="34"/>
      <c r="JWZ64" s="34"/>
      <c r="JXA64" s="34"/>
      <c r="JXB64" s="34"/>
      <c r="JXC64" s="34"/>
      <c r="JXD64" s="34"/>
      <c r="JXE64" s="34"/>
      <c r="JXF64" s="34"/>
      <c r="JXG64" s="34"/>
      <c r="JXH64" s="34"/>
      <c r="JXI64" s="34"/>
      <c r="JXJ64" s="34"/>
      <c r="JXK64" s="34"/>
      <c r="JXL64" s="34"/>
      <c r="JXM64" s="34"/>
      <c r="JXN64" s="34"/>
      <c r="JXO64" s="34"/>
      <c r="JXP64" s="34"/>
      <c r="JXQ64" s="34"/>
      <c r="JXR64" s="34"/>
      <c r="JXS64" s="34"/>
      <c r="JXT64" s="34"/>
      <c r="JXU64" s="34"/>
      <c r="JXV64" s="34"/>
      <c r="JXW64" s="34"/>
      <c r="JXX64" s="34"/>
      <c r="JXY64" s="34"/>
      <c r="JXZ64" s="34"/>
      <c r="JYA64" s="34"/>
      <c r="JYB64" s="34"/>
      <c r="JYC64" s="34"/>
      <c r="JYD64" s="34"/>
      <c r="JYE64" s="34"/>
      <c r="JYF64" s="34"/>
      <c r="JYG64" s="34"/>
      <c r="JYH64" s="34"/>
      <c r="JYI64" s="34"/>
      <c r="JYJ64" s="34"/>
      <c r="JYK64" s="34"/>
      <c r="JYL64" s="34"/>
      <c r="JYM64" s="34"/>
      <c r="JYN64" s="34"/>
      <c r="JYO64" s="34"/>
      <c r="JYP64" s="34"/>
      <c r="JYQ64" s="34"/>
      <c r="JYR64" s="34"/>
      <c r="JYS64" s="34"/>
      <c r="JYT64" s="34"/>
      <c r="JYU64" s="34"/>
      <c r="JYV64" s="34"/>
      <c r="JYW64" s="34"/>
      <c r="JYX64" s="34"/>
      <c r="JYY64" s="34"/>
      <c r="JYZ64" s="34"/>
      <c r="JZA64" s="34"/>
      <c r="JZB64" s="34"/>
      <c r="JZC64" s="34"/>
      <c r="JZD64" s="34"/>
      <c r="JZE64" s="34"/>
      <c r="JZF64" s="34"/>
      <c r="JZG64" s="34"/>
      <c r="JZH64" s="34"/>
      <c r="JZI64" s="34"/>
      <c r="JZJ64" s="34"/>
      <c r="JZK64" s="34"/>
      <c r="JZL64" s="34"/>
      <c r="JZM64" s="34"/>
      <c r="JZN64" s="34"/>
      <c r="JZO64" s="34"/>
      <c r="JZP64" s="34"/>
      <c r="JZQ64" s="34"/>
      <c r="JZR64" s="34"/>
      <c r="JZS64" s="34"/>
      <c r="JZT64" s="34"/>
      <c r="JZU64" s="34"/>
      <c r="JZV64" s="34"/>
      <c r="JZW64" s="34"/>
      <c r="JZX64" s="34"/>
      <c r="JZY64" s="34"/>
      <c r="JZZ64" s="34"/>
      <c r="KAA64" s="34"/>
      <c r="KAB64" s="34"/>
      <c r="KAC64" s="34"/>
      <c r="KAD64" s="34"/>
      <c r="KAE64" s="34"/>
      <c r="KAF64" s="34"/>
      <c r="KAG64" s="34"/>
      <c r="KAH64" s="34"/>
      <c r="KAI64" s="34"/>
      <c r="KAJ64" s="34"/>
      <c r="KAK64" s="34"/>
      <c r="KAL64" s="34"/>
      <c r="KAM64" s="34"/>
      <c r="KAN64" s="34"/>
      <c r="KAO64" s="34"/>
      <c r="KAP64" s="34"/>
      <c r="KAQ64" s="34"/>
      <c r="KAR64" s="34"/>
      <c r="KAS64" s="34"/>
      <c r="KAT64" s="34"/>
      <c r="KAU64" s="34"/>
      <c r="KAV64" s="34"/>
      <c r="KAW64" s="34"/>
      <c r="KAX64" s="34"/>
      <c r="KAY64" s="34"/>
      <c r="KAZ64" s="34"/>
      <c r="KBA64" s="34"/>
      <c r="KBB64" s="34"/>
      <c r="KBC64" s="34"/>
      <c r="KBD64" s="34"/>
      <c r="KBE64" s="34"/>
      <c r="KBF64" s="34"/>
      <c r="KBG64" s="34"/>
      <c r="KBH64" s="34"/>
      <c r="KBI64" s="34"/>
      <c r="KBJ64" s="34"/>
      <c r="KBK64" s="34"/>
      <c r="KBL64" s="34"/>
      <c r="KBM64" s="34"/>
      <c r="KBN64" s="34"/>
      <c r="KBO64" s="34"/>
      <c r="KBP64" s="34"/>
      <c r="KBQ64" s="34"/>
      <c r="KBR64" s="34"/>
      <c r="KBS64" s="34"/>
      <c r="KBT64" s="34"/>
      <c r="KBU64" s="34"/>
      <c r="KBV64" s="34"/>
      <c r="KBW64" s="34"/>
      <c r="KBX64" s="34"/>
      <c r="KBY64" s="34"/>
      <c r="KBZ64" s="34"/>
      <c r="KCA64" s="34"/>
      <c r="KCB64" s="34"/>
      <c r="KCC64" s="34"/>
      <c r="KCD64" s="34"/>
      <c r="KCE64" s="34"/>
      <c r="KCF64" s="34"/>
      <c r="KCG64" s="34"/>
      <c r="KCH64" s="34"/>
      <c r="KCI64" s="34"/>
      <c r="KCJ64" s="34"/>
      <c r="KCK64" s="34"/>
      <c r="KCL64" s="34"/>
      <c r="KCM64" s="34"/>
      <c r="KCN64" s="34"/>
      <c r="KCO64" s="34"/>
      <c r="KCP64" s="34"/>
      <c r="KCQ64" s="34"/>
      <c r="KCR64" s="34"/>
      <c r="KCS64" s="34"/>
      <c r="KCT64" s="34"/>
      <c r="KCU64" s="34"/>
      <c r="KCV64" s="34"/>
      <c r="KCW64" s="34"/>
      <c r="KCX64" s="34"/>
      <c r="KCY64" s="34"/>
      <c r="KCZ64" s="34"/>
      <c r="KDA64" s="34"/>
      <c r="KDB64" s="34"/>
      <c r="KDC64" s="34"/>
      <c r="KDD64" s="34"/>
      <c r="KDE64" s="34"/>
      <c r="KDF64" s="34"/>
      <c r="KDG64" s="34"/>
      <c r="KDH64" s="34"/>
      <c r="KDI64" s="34"/>
      <c r="KDJ64" s="34"/>
      <c r="KDK64" s="34"/>
      <c r="KDL64" s="34"/>
      <c r="KDM64" s="34"/>
      <c r="KDN64" s="34"/>
      <c r="KDO64" s="34"/>
      <c r="KDP64" s="34"/>
      <c r="KDQ64" s="34"/>
      <c r="KDR64" s="34"/>
      <c r="KDS64" s="34"/>
      <c r="KDT64" s="34"/>
      <c r="KDU64" s="34"/>
      <c r="KDV64" s="34"/>
      <c r="KDW64" s="34"/>
      <c r="KDX64" s="34"/>
      <c r="KDY64" s="34"/>
      <c r="KDZ64" s="34"/>
      <c r="KEA64" s="34"/>
      <c r="KEB64" s="34"/>
      <c r="KEC64" s="34"/>
      <c r="KED64" s="34"/>
      <c r="KEE64" s="34"/>
      <c r="KEF64" s="34"/>
      <c r="KEG64" s="34"/>
      <c r="KEH64" s="34"/>
      <c r="KEI64" s="34"/>
      <c r="KEJ64" s="34"/>
      <c r="KEK64" s="34"/>
      <c r="KEL64" s="34"/>
      <c r="KEM64" s="34"/>
      <c r="KEN64" s="34"/>
      <c r="KEO64" s="34"/>
      <c r="KEP64" s="34"/>
      <c r="KEQ64" s="34"/>
      <c r="KER64" s="34"/>
      <c r="KES64" s="34"/>
      <c r="KET64" s="34"/>
      <c r="KEU64" s="34"/>
      <c r="KEV64" s="34"/>
      <c r="KEW64" s="34"/>
      <c r="KEX64" s="34"/>
      <c r="KEY64" s="34"/>
      <c r="KEZ64" s="34"/>
      <c r="KFA64" s="34"/>
      <c r="KFB64" s="34"/>
      <c r="KFC64" s="34"/>
      <c r="KFD64" s="34"/>
      <c r="KFE64" s="34"/>
      <c r="KFF64" s="34"/>
      <c r="KFG64" s="34"/>
      <c r="KFH64" s="34"/>
      <c r="KFI64" s="34"/>
      <c r="KFJ64" s="34"/>
      <c r="KFK64" s="34"/>
      <c r="KFL64" s="34"/>
      <c r="KFM64" s="34"/>
      <c r="KFN64" s="34"/>
      <c r="KFO64" s="34"/>
      <c r="KFP64" s="34"/>
      <c r="KFQ64" s="34"/>
      <c r="KFR64" s="34"/>
      <c r="KFS64" s="34"/>
      <c r="KFT64" s="34"/>
      <c r="KFU64" s="34"/>
      <c r="KFV64" s="34"/>
      <c r="KFW64" s="34"/>
      <c r="KFX64" s="34"/>
      <c r="KFY64" s="34"/>
      <c r="KFZ64" s="34"/>
      <c r="KGA64" s="34"/>
      <c r="KGB64" s="34"/>
      <c r="KGC64" s="34"/>
      <c r="KGD64" s="34"/>
      <c r="KGE64" s="34"/>
      <c r="KGF64" s="34"/>
      <c r="KGG64" s="34"/>
      <c r="KGH64" s="34"/>
      <c r="KGI64" s="34"/>
      <c r="KGJ64" s="34"/>
      <c r="KGK64" s="34"/>
      <c r="KGL64" s="34"/>
      <c r="KGM64" s="34"/>
      <c r="KGN64" s="34"/>
      <c r="KGO64" s="34"/>
      <c r="KGP64" s="34"/>
      <c r="KGQ64" s="34"/>
      <c r="KGR64" s="34"/>
      <c r="KGS64" s="34"/>
      <c r="KGT64" s="34"/>
      <c r="KGU64" s="34"/>
      <c r="KGV64" s="34"/>
      <c r="KGW64" s="34"/>
      <c r="KGX64" s="34"/>
      <c r="KGY64" s="34"/>
      <c r="KGZ64" s="34"/>
      <c r="KHA64" s="34"/>
      <c r="KHB64" s="34"/>
      <c r="KHC64" s="34"/>
      <c r="KHD64" s="34"/>
      <c r="KHE64" s="34"/>
      <c r="KHF64" s="34"/>
      <c r="KHG64" s="34"/>
      <c r="KHH64" s="34"/>
      <c r="KHI64" s="34"/>
      <c r="KHJ64" s="34"/>
      <c r="KHK64" s="34"/>
      <c r="KHL64" s="34"/>
      <c r="KHM64" s="34"/>
      <c r="KHN64" s="34"/>
      <c r="KHO64" s="34"/>
      <c r="KHP64" s="34"/>
      <c r="KHQ64" s="34"/>
      <c r="KHR64" s="34"/>
      <c r="KHS64" s="34"/>
      <c r="KHT64" s="34"/>
      <c r="KHU64" s="34"/>
      <c r="KHV64" s="34"/>
      <c r="KHW64" s="34"/>
      <c r="KHX64" s="34"/>
      <c r="KHY64" s="34"/>
      <c r="KHZ64" s="34"/>
      <c r="KIA64" s="34"/>
      <c r="KIB64" s="34"/>
      <c r="KIC64" s="34"/>
      <c r="KID64" s="34"/>
      <c r="KIE64" s="34"/>
      <c r="KIF64" s="34"/>
      <c r="KIG64" s="34"/>
      <c r="KIH64" s="34"/>
      <c r="KII64" s="34"/>
      <c r="KIJ64" s="34"/>
      <c r="KIK64" s="34"/>
      <c r="KIL64" s="34"/>
      <c r="KIM64" s="34"/>
      <c r="KIN64" s="34"/>
      <c r="KIO64" s="34"/>
      <c r="KIP64" s="34"/>
      <c r="KIQ64" s="34"/>
      <c r="KIR64" s="34"/>
      <c r="KIS64" s="34"/>
      <c r="KIT64" s="34"/>
      <c r="KIU64" s="34"/>
      <c r="KIV64" s="34"/>
      <c r="KIW64" s="34"/>
      <c r="KIX64" s="34"/>
      <c r="KIY64" s="34"/>
      <c r="KIZ64" s="34"/>
      <c r="KJA64" s="34"/>
      <c r="KJB64" s="34"/>
      <c r="KJC64" s="34"/>
      <c r="KJD64" s="34"/>
      <c r="KJE64" s="34"/>
      <c r="KJF64" s="34"/>
      <c r="KJG64" s="34"/>
      <c r="KJH64" s="34"/>
      <c r="KJI64" s="34"/>
      <c r="KJJ64" s="34"/>
      <c r="KJK64" s="34"/>
      <c r="KJL64" s="34"/>
      <c r="KJM64" s="34"/>
      <c r="KJN64" s="34"/>
      <c r="KJO64" s="34"/>
      <c r="KJP64" s="34"/>
      <c r="KJQ64" s="34"/>
      <c r="KJR64" s="34"/>
      <c r="KJS64" s="34"/>
      <c r="KJT64" s="34"/>
      <c r="KJU64" s="34"/>
      <c r="KJV64" s="34"/>
      <c r="KJW64" s="34"/>
      <c r="KJX64" s="34"/>
      <c r="KJY64" s="34"/>
      <c r="KJZ64" s="34"/>
      <c r="KKA64" s="34"/>
      <c r="KKB64" s="34"/>
      <c r="KKC64" s="34"/>
      <c r="KKD64" s="34"/>
      <c r="KKE64" s="34"/>
      <c r="KKF64" s="34"/>
      <c r="KKG64" s="34"/>
      <c r="KKH64" s="34"/>
      <c r="KKI64" s="34"/>
      <c r="KKJ64" s="34"/>
      <c r="KKK64" s="34"/>
      <c r="KKL64" s="34"/>
      <c r="KKM64" s="34"/>
      <c r="KKN64" s="34"/>
      <c r="KKO64" s="34"/>
      <c r="KKP64" s="34"/>
      <c r="KKQ64" s="34"/>
      <c r="KKR64" s="34"/>
      <c r="KKS64" s="34"/>
      <c r="KKT64" s="34"/>
      <c r="KKU64" s="34"/>
      <c r="KKV64" s="34"/>
      <c r="KKW64" s="34"/>
      <c r="KKX64" s="34"/>
      <c r="KKY64" s="34"/>
      <c r="KKZ64" s="34"/>
      <c r="KLA64" s="34"/>
      <c r="KLB64" s="34"/>
      <c r="KLC64" s="34"/>
      <c r="KLD64" s="34"/>
      <c r="KLE64" s="34"/>
      <c r="KLF64" s="34"/>
      <c r="KLG64" s="34"/>
      <c r="KLH64" s="34"/>
      <c r="KLI64" s="34"/>
      <c r="KLJ64" s="34"/>
      <c r="KLK64" s="34"/>
      <c r="KLL64" s="34"/>
      <c r="KLM64" s="34"/>
      <c r="KLN64" s="34"/>
      <c r="KLO64" s="34"/>
      <c r="KLP64" s="34"/>
      <c r="KLQ64" s="34"/>
      <c r="KLR64" s="34"/>
      <c r="KLS64" s="34"/>
      <c r="KLT64" s="34"/>
      <c r="KLU64" s="34"/>
      <c r="KLV64" s="34"/>
      <c r="KLW64" s="34"/>
      <c r="KLX64" s="34"/>
      <c r="KLY64" s="34"/>
      <c r="KLZ64" s="34"/>
      <c r="KMA64" s="34"/>
      <c r="KMB64" s="34"/>
      <c r="KMC64" s="34"/>
      <c r="KMD64" s="34"/>
      <c r="KME64" s="34"/>
      <c r="KMF64" s="34"/>
      <c r="KMG64" s="34"/>
      <c r="KMH64" s="34"/>
      <c r="KMI64" s="34"/>
      <c r="KMJ64" s="34"/>
      <c r="KMK64" s="34"/>
      <c r="KML64" s="34"/>
      <c r="KMM64" s="34"/>
      <c r="KMN64" s="34"/>
      <c r="KMO64" s="34"/>
      <c r="KMP64" s="34"/>
      <c r="KMQ64" s="34"/>
      <c r="KMR64" s="34"/>
      <c r="KMS64" s="34"/>
      <c r="KMT64" s="34"/>
      <c r="KMU64" s="34"/>
      <c r="KMV64" s="34"/>
      <c r="KMW64" s="34"/>
      <c r="KMX64" s="34"/>
      <c r="KMY64" s="34"/>
      <c r="KMZ64" s="34"/>
      <c r="KNA64" s="34"/>
      <c r="KNB64" s="34"/>
      <c r="KNC64" s="34"/>
      <c r="KND64" s="34"/>
      <c r="KNE64" s="34"/>
      <c r="KNF64" s="34"/>
      <c r="KNG64" s="34"/>
      <c r="KNH64" s="34"/>
      <c r="KNI64" s="34"/>
      <c r="KNJ64" s="34"/>
      <c r="KNK64" s="34"/>
      <c r="KNL64" s="34"/>
      <c r="KNM64" s="34"/>
      <c r="KNN64" s="34"/>
      <c r="KNO64" s="34"/>
      <c r="KNP64" s="34"/>
      <c r="KNQ64" s="34"/>
      <c r="KNR64" s="34"/>
      <c r="KNS64" s="34"/>
      <c r="KNT64" s="34"/>
      <c r="KNU64" s="34"/>
      <c r="KNV64" s="34"/>
      <c r="KNW64" s="34"/>
      <c r="KNX64" s="34"/>
      <c r="KNY64" s="34"/>
      <c r="KNZ64" s="34"/>
      <c r="KOA64" s="34"/>
      <c r="KOB64" s="34"/>
      <c r="KOC64" s="34"/>
      <c r="KOD64" s="34"/>
      <c r="KOE64" s="34"/>
      <c r="KOF64" s="34"/>
      <c r="KOG64" s="34"/>
      <c r="KOH64" s="34"/>
      <c r="KOI64" s="34"/>
      <c r="KOJ64" s="34"/>
      <c r="KOK64" s="34"/>
      <c r="KOL64" s="34"/>
      <c r="KOM64" s="34"/>
      <c r="KON64" s="34"/>
      <c r="KOO64" s="34"/>
      <c r="KOP64" s="34"/>
      <c r="KOQ64" s="34"/>
      <c r="KOR64" s="34"/>
      <c r="KOS64" s="34"/>
      <c r="KOT64" s="34"/>
      <c r="KOU64" s="34"/>
      <c r="KOV64" s="34"/>
      <c r="KOW64" s="34"/>
      <c r="KOX64" s="34"/>
      <c r="KOY64" s="34"/>
      <c r="KOZ64" s="34"/>
      <c r="KPA64" s="34"/>
      <c r="KPB64" s="34"/>
      <c r="KPC64" s="34"/>
      <c r="KPD64" s="34"/>
      <c r="KPE64" s="34"/>
      <c r="KPF64" s="34"/>
      <c r="KPG64" s="34"/>
      <c r="KPH64" s="34"/>
      <c r="KPI64" s="34"/>
      <c r="KPJ64" s="34"/>
      <c r="KPK64" s="34"/>
      <c r="KPL64" s="34"/>
      <c r="KPM64" s="34"/>
      <c r="KPN64" s="34"/>
      <c r="KPO64" s="34"/>
      <c r="KPP64" s="34"/>
      <c r="KPQ64" s="34"/>
      <c r="KPR64" s="34"/>
      <c r="KPS64" s="34"/>
      <c r="KPT64" s="34"/>
      <c r="KPU64" s="34"/>
      <c r="KPV64" s="34"/>
      <c r="KPW64" s="34"/>
      <c r="KPX64" s="34"/>
      <c r="KPY64" s="34"/>
      <c r="KPZ64" s="34"/>
      <c r="KQA64" s="34"/>
      <c r="KQB64" s="34"/>
      <c r="KQC64" s="34"/>
      <c r="KQD64" s="34"/>
      <c r="KQE64" s="34"/>
      <c r="KQF64" s="34"/>
      <c r="KQG64" s="34"/>
      <c r="KQH64" s="34"/>
      <c r="KQI64" s="34"/>
      <c r="KQJ64" s="34"/>
      <c r="KQK64" s="34"/>
      <c r="KQL64" s="34"/>
      <c r="KQM64" s="34"/>
      <c r="KQN64" s="34"/>
      <c r="KQO64" s="34"/>
      <c r="KQP64" s="34"/>
      <c r="KQQ64" s="34"/>
      <c r="KQR64" s="34"/>
      <c r="KQS64" s="34"/>
      <c r="KQT64" s="34"/>
      <c r="KQU64" s="34"/>
      <c r="KQV64" s="34"/>
      <c r="KQW64" s="34"/>
      <c r="KQX64" s="34"/>
      <c r="KQY64" s="34"/>
      <c r="KQZ64" s="34"/>
      <c r="KRA64" s="34"/>
      <c r="KRB64" s="34"/>
      <c r="KRC64" s="34"/>
      <c r="KRD64" s="34"/>
      <c r="KRE64" s="34"/>
      <c r="KRF64" s="34"/>
      <c r="KRG64" s="34"/>
      <c r="KRH64" s="34"/>
      <c r="KRI64" s="34"/>
      <c r="KRJ64" s="34"/>
      <c r="KRK64" s="34"/>
      <c r="KRL64" s="34"/>
      <c r="KRM64" s="34"/>
      <c r="KRN64" s="34"/>
      <c r="KRO64" s="34"/>
      <c r="KRP64" s="34"/>
      <c r="KRQ64" s="34"/>
      <c r="KRR64" s="34"/>
      <c r="KRS64" s="34"/>
      <c r="KRT64" s="34"/>
      <c r="KRU64" s="34"/>
      <c r="KRV64" s="34"/>
      <c r="KRW64" s="34"/>
      <c r="KRX64" s="34"/>
      <c r="KRY64" s="34"/>
      <c r="KRZ64" s="34"/>
      <c r="KSA64" s="34"/>
      <c r="KSB64" s="34"/>
      <c r="KSC64" s="34"/>
      <c r="KSD64" s="34"/>
      <c r="KSE64" s="34"/>
      <c r="KSF64" s="34"/>
      <c r="KSG64" s="34"/>
      <c r="KSH64" s="34"/>
      <c r="KSI64" s="34"/>
      <c r="KSJ64" s="34"/>
      <c r="KSK64" s="34"/>
      <c r="KSL64" s="34"/>
      <c r="KSM64" s="34"/>
      <c r="KSN64" s="34"/>
      <c r="KSO64" s="34"/>
      <c r="KSP64" s="34"/>
      <c r="KSQ64" s="34"/>
      <c r="KSR64" s="34"/>
      <c r="KSS64" s="34"/>
      <c r="KST64" s="34"/>
      <c r="KSU64" s="34"/>
      <c r="KSV64" s="34"/>
      <c r="KSW64" s="34"/>
      <c r="KSX64" s="34"/>
      <c r="KSY64" s="34"/>
      <c r="KSZ64" s="34"/>
      <c r="KTA64" s="34"/>
      <c r="KTB64" s="34"/>
      <c r="KTC64" s="34"/>
      <c r="KTD64" s="34"/>
      <c r="KTE64" s="34"/>
      <c r="KTF64" s="34"/>
      <c r="KTG64" s="34"/>
      <c r="KTH64" s="34"/>
      <c r="KTI64" s="34"/>
      <c r="KTJ64" s="34"/>
      <c r="KTK64" s="34"/>
      <c r="KTL64" s="34"/>
      <c r="KTM64" s="34"/>
      <c r="KTN64" s="34"/>
      <c r="KTO64" s="34"/>
      <c r="KTP64" s="34"/>
      <c r="KTQ64" s="34"/>
      <c r="KTR64" s="34"/>
      <c r="KTS64" s="34"/>
      <c r="KTT64" s="34"/>
      <c r="KTU64" s="34"/>
      <c r="KTV64" s="34"/>
      <c r="KTW64" s="34"/>
      <c r="KTX64" s="34"/>
      <c r="KTY64" s="34"/>
      <c r="KTZ64" s="34"/>
      <c r="KUA64" s="34"/>
      <c r="KUB64" s="34"/>
      <c r="KUC64" s="34"/>
      <c r="KUD64" s="34"/>
      <c r="KUE64" s="34"/>
      <c r="KUF64" s="34"/>
      <c r="KUG64" s="34"/>
      <c r="KUH64" s="34"/>
      <c r="KUI64" s="34"/>
      <c r="KUJ64" s="34"/>
      <c r="KUK64" s="34"/>
      <c r="KUL64" s="34"/>
      <c r="KUM64" s="34"/>
      <c r="KUN64" s="34"/>
      <c r="KUO64" s="34"/>
      <c r="KUP64" s="34"/>
      <c r="KUQ64" s="34"/>
      <c r="KUR64" s="34"/>
      <c r="KUS64" s="34"/>
      <c r="KUT64" s="34"/>
      <c r="KUU64" s="34"/>
      <c r="KUV64" s="34"/>
      <c r="KUW64" s="34"/>
      <c r="KUX64" s="34"/>
      <c r="KUY64" s="34"/>
      <c r="KUZ64" s="34"/>
      <c r="KVA64" s="34"/>
      <c r="KVB64" s="34"/>
      <c r="KVC64" s="34"/>
      <c r="KVD64" s="34"/>
      <c r="KVE64" s="34"/>
      <c r="KVF64" s="34"/>
      <c r="KVG64" s="34"/>
      <c r="KVH64" s="34"/>
      <c r="KVI64" s="34"/>
      <c r="KVJ64" s="34"/>
      <c r="KVK64" s="34"/>
      <c r="KVL64" s="34"/>
      <c r="KVM64" s="34"/>
      <c r="KVN64" s="34"/>
      <c r="KVO64" s="34"/>
      <c r="KVP64" s="34"/>
      <c r="KVQ64" s="34"/>
      <c r="KVR64" s="34"/>
      <c r="KVS64" s="34"/>
      <c r="KVT64" s="34"/>
      <c r="KVU64" s="34"/>
      <c r="KVV64" s="34"/>
      <c r="KVW64" s="34"/>
      <c r="KVX64" s="34"/>
      <c r="KVY64" s="34"/>
      <c r="KVZ64" s="34"/>
      <c r="KWA64" s="34"/>
      <c r="KWB64" s="34"/>
      <c r="KWC64" s="34"/>
      <c r="KWD64" s="34"/>
      <c r="KWE64" s="34"/>
      <c r="KWF64" s="34"/>
      <c r="KWG64" s="34"/>
      <c r="KWH64" s="34"/>
      <c r="KWI64" s="34"/>
      <c r="KWJ64" s="34"/>
      <c r="KWK64" s="34"/>
      <c r="KWL64" s="34"/>
      <c r="KWM64" s="34"/>
      <c r="KWN64" s="34"/>
      <c r="KWO64" s="34"/>
      <c r="KWP64" s="34"/>
      <c r="KWQ64" s="34"/>
      <c r="KWR64" s="34"/>
      <c r="KWS64" s="34"/>
      <c r="KWT64" s="34"/>
      <c r="KWU64" s="34"/>
      <c r="KWV64" s="34"/>
      <c r="KWW64" s="34"/>
      <c r="KWX64" s="34"/>
      <c r="KWY64" s="34"/>
      <c r="KWZ64" s="34"/>
      <c r="KXA64" s="34"/>
      <c r="KXB64" s="34"/>
      <c r="KXC64" s="34"/>
      <c r="KXD64" s="34"/>
      <c r="KXE64" s="34"/>
      <c r="KXF64" s="34"/>
      <c r="KXG64" s="34"/>
      <c r="KXH64" s="34"/>
      <c r="KXI64" s="34"/>
      <c r="KXJ64" s="34"/>
      <c r="KXK64" s="34"/>
      <c r="KXL64" s="34"/>
      <c r="KXM64" s="34"/>
      <c r="KXN64" s="34"/>
      <c r="KXO64" s="34"/>
      <c r="KXP64" s="34"/>
      <c r="KXQ64" s="34"/>
      <c r="KXR64" s="34"/>
      <c r="KXS64" s="34"/>
      <c r="KXT64" s="34"/>
      <c r="KXU64" s="34"/>
      <c r="KXV64" s="34"/>
      <c r="KXW64" s="34"/>
      <c r="KXX64" s="34"/>
      <c r="KXY64" s="34"/>
      <c r="KXZ64" s="34"/>
      <c r="KYA64" s="34"/>
      <c r="KYB64" s="34"/>
      <c r="KYC64" s="34"/>
      <c r="KYD64" s="34"/>
      <c r="KYE64" s="34"/>
      <c r="KYF64" s="34"/>
      <c r="KYG64" s="34"/>
      <c r="KYH64" s="34"/>
      <c r="KYI64" s="34"/>
      <c r="KYJ64" s="34"/>
      <c r="KYK64" s="34"/>
      <c r="KYL64" s="34"/>
      <c r="KYM64" s="34"/>
      <c r="KYN64" s="34"/>
      <c r="KYO64" s="34"/>
      <c r="KYP64" s="34"/>
      <c r="KYQ64" s="34"/>
      <c r="KYR64" s="34"/>
      <c r="KYS64" s="34"/>
      <c r="KYT64" s="34"/>
      <c r="KYU64" s="34"/>
      <c r="KYV64" s="34"/>
      <c r="KYW64" s="34"/>
      <c r="KYX64" s="34"/>
      <c r="KYY64" s="34"/>
      <c r="KYZ64" s="34"/>
      <c r="KZA64" s="34"/>
      <c r="KZB64" s="34"/>
      <c r="KZC64" s="34"/>
      <c r="KZD64" s="34"/>
      <c r="KZE64" s="34"/>
      <c r="KZF64" s="34"/>
      <c r="KZG64" s="34"/>
      <c r="KZH64" s="34"/>
      <c r="KZI64" s="34"/>
      <c r="KZJ64" s="34"/>
      <c r="KZK64" s="34"/>
      <c r="KZL64" s="34"/>
      <c r="KZM64" s="34"/>
      <c r="KZN64" s="34"/>
      <c r="KZO64" s="34"/>
      <c r="KZP64" s="34"/>
      <c r="KZQ64" s="34"/>
      <c r="KZR64" s="34"/>
      <c r="KZS64" s="34"/>
      <c r="KZT64" s="34"/>
      <c r="KZU64" s="34"/>
      <c r="KZV64" s="34"/>
      <c r="KZW64" s="34"/>
      <c r="KZX64" s="34"/>
      <c r="KZY64" s="34"/>
      <c r="KZZ64" s="34"/>
      <c r="LAA64" s="34"/>
      <c r="LAB64" s="34"/>
      <c r="LAC64" s="34"/>
      <c r="LAD64" s="34"/>
      <c r="LAE64" s="34"/>
      <c r="LAF64" s="34"/>
      <c r="LAG64" s="34"/>
      <c r="LAH64" s="34"/>
      <c r="LAI64" s="34"/>
      <c r="LAJ64" s="34"/>
      <c r="LAK64" s="34"/>
      <c r="LAL64" s="34"/>
      <c r="LAM64" s="34"/>
      <c r="LAN64" s="34"/>
      <c r="LAO64" s="34"/>
      <c r="LAP64" s="34"/>
      <c r="LAQ64" s="34"/>
      <c r="LAR64" s="34"/>
      <c r="LAS64" s="34"/>
      <c r="LAT64" s="34"/>
      <c r="LAU64" s="34"/>
      <c r="LAV64" s="34"/>
      <c r="LAW64" s="34"/>
      <c r="LAX64" s="34"/>
      <c r="LAY64" s="34"/>
      <c r="LAZ64" s="34"/>
      <c r="LBA64" s="34"/>
      <c r="LBB64" s="34"/>
      <c r="LBC64" s="34"/>
      <c r="LBD64" s="34"/>
      <c r="LBE64" s="34"/>
      <c r="LBF64" s="34"/>
      <c r="LBG64" s="34"/>
      <c r="LBH64" s="34"/>
      <c r="LBI64" s="34"/>
      <c r="LBJ64" s="34"/>
      <c r="LBK64" s="34"/>
      <c r="LBL64" s="34"/>
      <c r="LBM64" s="34"/>
      <c r="LBN64" s="34"/>
      <c r="LBO64" s="34"/>
      <c r="LBP64" s="34"/>
      <c r="LBQ64" s="34"/>
      <c r="LBR64" s="34"/>
      <c r="LBS64" s="34"/>
      <c r="LBT64" s="34"/>
      <c r="LBU64" s="34"/>
      <c r="LBV64" s="34"/>
      <c r="LBW64" s="34"/>
      <c r="LBX64" s="34"/>
      <c r="LBY64" s="34"/>
      <c r="LBZ64" s="34"/>
      <c r="LCA64" s="34"/>
      <c r="LCB64" s="34"/>
      <c r="LCC64" s="34"/>
      <c r="LCD64" s="34"/>
      <c r="LCE64" s="34"/>
      <c r="LCF64" s="34"/>
      <c r="LCG64" s="34"/>
      <c r="LCH64" s="34"/>
      <c r="LCI64" s="34"/>
      <c r="LCJ64" s="34"/>
      <c r="LCK64" s="34"/>
      <c r="LCL64" s="34"/>
      <c r="LCM64" s="34"/>
      <c r="LCN64" s="34"/>
      <c r="LCO64" s="34"/>
      <c r="LCP64" s="34"/>
      <c r="LCQ64" s="34"/>
      <c r="LCR64" s="34"/>
      <c r="LCS64" s="34"/>
      <c r="LCT64" s="34"/>
      <c r="LCU64" s="34"/>
      <c r="LCV64" s="34"/>
      <c r="LCW64" s="34"/>
      <c r="LCX64" s="34"/>
      <c r="LCY64" s="34"/>
      <c r="LCZ64" s="34"/>
      <c r="LDA64" s="34"/>
      <c r="LDB64" s="34"/>
      <c r="LDC64" s="34"/>
      <c r="LDD64" s="34"/>
      <c r="LDE64" s="34"/>
      <c r="LDF64" s="34"/>
      <c r="LDG64" s="34"/>
      <c r="LDH64" s="34"/>
      <c r="LDI64" s="34"/>
      <c r="LDJ64" s="34"/>
      <c r="LDK64" s="34"/>
      <c r="LDL64" s="34"/>
      <c r="LDM64" s="34"/>
      <c r="LDN64" s="34"/>
      <c r="LDO64" s="34"/>
      <c r="LDP64" s="34"/>
      <c r="LDQ64" s="34"/>
      <c r="LDR64" s="34"/>
      <c r="LDS64" s="34"/>
      <c r="LDT64" s="34"/>
      <c r="LDU64" s="34"/>
      <c r="LDV64" s="34"/>
      <c r="LDW64" s="34"/>
      <c r="LDX64" s="34"/>
      <c r="LDY64" s="34"/>
      <c r="LDZ64" s="34"/>
      <c r="LEA64" s="34"/>
      <c r="LEB64" s="34"/>
      <c r="LEC64" s="34"/>
      <c r="LED64" s="34"/>
      <c r="LEE64" s="34"/>
      <c r="LEF64" s="34"/>
      <c r="LEG64" s="34"/>
      <c r="LEH64" s="34"/>
      <c r="LEI64" s="34"/>
      <c r="LEJ64" s="34"/>
      <c r="LEK64" s="34"/>
      <c r="LEL64" s="34"/>
      <c r="LEM64" s="34"/>
      <c r="LEN64" s="34"/>
      <c r="LEO64" s="34"/>
      <c r="LEP64" s="34"/>
      <c r="LEQ64" s="34"/>
      <c r="LER64" s="34"/>
      <c r="LES64" s="34"/>
      <c r="LET64" s="34"/>
      <c r="LEU64" s="34"/>
      <c r="LEV64" s="34"/>
      <c r="LEW64" s="34"/>
      <c r="LEX64" s="34"/>
      <c r="LEY64" s="34"/>
      <c r="LEZ64" s="34"/>
      <c r="LFA64" s="34"/>
      <c r="LFB64" s="34"/>
      <c r="LFC64" s="34"/>
      <c r="LFD64" s="34"/>
      <c r="LFE64" s="34"/>
      <c r="LFF64" s="34"/>
      <c r="LFG64" s="34"/>
      <c r="LFH64" s="34"/>
      <c r="LFI64" s="34"/>
      <c r="LFJ64" s="34"/>
      <c r="LFK64" s="34"/>
      <c r="LFL64" s="34"/>
      <c r="LFM64" s="34"/>
      <c r="LFN64" s="34"/>
      <c r="LFO64" s="34"/>
      <c r="LFP64" s="34"/>
      <c r="LFQ64" s="34"/>
      <c r="LFR64" s="34"/>
      <c r="LFS64" s="34"/>
      <c r="LFT64" s="34"/>
      <c r="LFU64" s="34"/>
      <c r="LFV64" s="34"/>
      <c r="LFW64" s="34"/>
      <c r="LFX64" s="34"/>
      <c r="LFY64" s="34"/>
      <c r="LFZ64" s="34"/>
      <c r="LGA64" s="34"/>
      <c r="LGB64" s="34"/>
      <c r="LGC64" s="34"/>
      <c r="LGD64" s="34"/>
      <c r="LGE64" s="34"/>
      <c r="LGF64" s="34"/>
      <c r="LGG64" s="34"/>
      <c r="LGH64" s="34"/>
      <c r="LGI64" s="34"/>
      <c r="LGJ64" s="34"/>
      <c r="LGK64" s="34"/>
      <c r="LGL64" s="34"/>
      <c r="LGM64" s="34"/>
      <c r="LGN64" s="34"/>
      <c r="LGO64" s="34"/>
      <c r="LGP64" s="34"/>
      <c r="LGQ64" s="34"/>
      <c r="LGR64" s="34"/>
      <c r="LGS64" s="34"/>
      <c r="LGT64" s="34"/>
      <c r="LGU64" s="34"/>
      <c r="LGV64" s="34"/>
      <c r="LGW64" s="34"/>
      <c r="LGX64" s="34"/>
      <c r="LGY64" s="34"/>
      <c r="LGZ64" s="34"/>
      <c r="LHA64" s="34"/>
      <c r="LHB64" s="34"/>
      <c r="LHC64" s="34"/>
      <c r="LHD64" s="34"/>
      <c r="LHE64" s="34"/>
      <c r="LHF64" s="34"/>
      <c r="LHG64" s="34"/>
      <c r="LHH64" s="34"/>
      <c r="LHI64" s="34"/>
      <c r="LHJ64" s="34"/>
      <c r="LHK64" s="34"/>
      <c r="LHL64" s="34"/>
      <c r="LHM64" s="34"/>
      <c r="LHN64" s="34"/>
      <c r="LHO64" s="34"/>
      <c r="LHP64" s="34"/>
      <c r="LHQ64" s="34"/>
      <c r="LHR64" s="34"/>
      <c r="LHS64" s="34"/>
      <c r="LHT64" s="34"/>
      <c r="LHU64" s="34"/>
      <c r="LHV64" s="34"/>
      <c r="LHW64" s="34"/>
      <c r="LHX64" s="34"/>
      <c r="LHY64" s="34"/>
      <c r="LHZ64" s="34"/>
      <c r="LIA64" s="34"/>
      <c r="LIB64" s="34"/>
      <c r="LIC64" s="34"/>
      <c r="LID64" s="34"/>
      <c r="LIE64" s="34"/>
      <c r="LIF64" s="34"/>
      <c r="LIG64" s="34"/>
      <c r="LIH64" s="34"/>
      <c r="LII64" s="34"/>
      <c r="LIJ64" s="34"/>
      <c r="LIK64" s="34"/>
      <c r="LIL64" s="34"/>
      <c r="LIM64" s="34"/>
      <c r="LIN64" s="34"/>
      <c r="LIO64" s="34"/>
      <c r="LIP64" s="34"/>
      <c r="LIQ64" s="34"/>
      <c r="LIR64" s="34"/>
      <c r="LIS64" s="34"/>
      <c r="LIT64" s="34"/>
      <c r="LIU64" s="34"/>
      <c r="LIV64" s="34"/>
      <c r="LIW64" s="34"/>
      <c r="LIX64" s="34"/>
      <c r="LIY64" s="34"/>
      <c r="LIZ64" s="34"/>
      <c r="LJA64" s="34"/>
      <c r="LJB64" s="34"/>
      <c r="LJC64" s="34"/>
      <c r="LJD64" s="34"/>
      <c r="LJE64" s="34"/>
      <c r="LJF64" s="34"/>
      <c r="LJG64" s="34"/>
      <c r="LJH64" s="34"/>
      <c r="LJI64" s="34"/>
      <c r="LJJ64" s="34"/>
      <c r="LJK64" s="34"/>
      <c r="LJL64" s="34"/>
      <c r="LJM64" s="34"/>
      <c r="LJN64" s="34"/>
      <c r="LJO64" s="34"/>
      <c r="LJP64" s="34"/>
      <c r="LJQ64" s="34"/>
      <c r="LJR64" s="34"/>
      <c r="LJS64" s="34"/>
      <c r="LJT64" s="34"/>
      <c r="LJU64" s="34"/>
      <c r="LJV64" s="34"/>
      <c r="LJW64" s="34"/>
      <c r="LJX64" s="34"/>
      <c r="LJY64" s="34"/>
      <c r="LJZ64" s="34"/>
      <c r="LKA64" s="34"/>
      <c r="LKB64" s="34"/>
      <c r="LKC64" s="34"/>
      <c r="LKD64" s="34"/>
      <c r="LKE64" s="34"/>
      <c r="LKF64" s="34"/>
      <c r="LKG64" s="34"/>
      <c r="LKH64" s="34"/>
      <c r="LKI64" s="34"/>
      <c r="LKJ64" s="34"/>
      <c r="LKK64" s="34"/>
      <c r="LKL64" s="34"/>
      <c r="LKM64" s="34"/>
      <c r="LKN64" s="34"/>
      <c r="LKO64" s="34"/>
      <c r="LKP64" s="34"/>
      <c r="LKQ64" s="34"/>
      <c r="LKR64" s="34"/>
      <c r="LKS64" s="34"/>
      <c r="LKT64" s="34"/>
      <c r="LKU64" s="34"/>
      <c r="LKV64" s="34"/>
      <c r="LKW64" s="34"/>
      <c r="LKX64" s="34"/>
      <c r="LKY64" s="34"/>
      <c r="LKZ64" s="34"/>
      <c r="LLA64" s="34"/>
      <c r="LLB64" s="34"/>
      <c r="LLC64" s="34"/>
      <c r="LLD64" s="34"/>
      <c r="LLE64" s="34"/>
      <c r="LLF64" s="34"/>
      <c r="LLG64" s="34"/>
      <c r="LLH64" s="34"/>
      <c r="LLI64" s="34"/>
      <c r="LLJ64" s="34"/>
      <c r="LLK64" s="34"/>
      <c r="LLL64" s="34"/>
      <c r="LLM64" s="34"/>
      <c r="LLN64" s="34"/>
      <c r="LLO64" s="34"/>
      <c r="LLP64" s="34"/>
      <c r="LLQ64" s="34"/>
      <c r="LLR64" s="34"/>
      <c r="LLS64" s="34"/>
      <c r="LLT64" s="34"/>
      <c r="LLU64" s="34"/>
      <c r="LLV64" s="34"/>
      <c r="LLW64" s="34"/>
      <c r="LLX64" s="34"/>
      <c r="LLY64" s="34"/>
      <c r="LLZ64" s="34"/>
      <c r="LMA64" s="34"/>
      <c r="LMB64" s="34"/>
      <c r="LMC64" s="34"/>
      <c r="LMD64" s="34"/>
      <c r="LME64" s="34"/>
      <c r="LMF64" s="34"/>
      <c r="LMG64" s="34"/>
      <c r="LMH64" s="34"/>
      <c r="LMI64" s="34"/>
      <c r="LMJ64" s="34"/>
      <c r="LMK64" s="34"/>
      <c r="LML64" s="34"/>
      <c r="LMM64" s="34"/>
      <c r="LMN64" s="34"/>
      <c r="LMO64" s="34"/>
      <c r="LMP64" s="34"/>
      <c r="LMQ64" s="34"/>
      <c r="LMR64" s="34"/>
      <c r="LMS64" s="34"/>
      <c r="LMT64" s="34"/>
      <c r="LMU64" s="34"/>
      <c r="LMV64" s="34"/>
      <c r="LMW64" s="34"/>
      <c r="LMX64" s="34"/>
      <c r="LMY64" s="34"/>
      <c r="LMZ64" s="34"/>
      <c r="LNA64" s="34"/>
      <c r="LNB64" s="34"/>
      <c r="LNC64" s="34"/>
      <c r="LND64" s="34"/>
      <c r="LNE64" s="34"/>
      <c r="LNF64" s="34"/>
      <c r="LNG64" s="34"/>
      <c r="LNH64" s="34"/>
      <c r="LNI64" s="34"/>
      <c r="LNJ64" s="34"/>
      <c r="LNK64" s="34"/>
      <c r="LNL64" s="34"/>
      <c r="LNM64" s="34"/>
      <c r="LNN64" s="34"/>
      <c r="LNO64" s="34"/>
      <c r="LNP64" s="34"/>
      <c r="LNQ64" s="34"/>
      <c r="LNR64" s="34"/>
      <c r="LNS64" s="34"/>
      <c r="LNT64" s="34"/>
      <c r="LNU64" s="34"/>
      <c r="LNV64" s="34"/>
      <c r="LNW64" s="34"/>
      <c r="LNX64" s="34"/>
      <c r="LNY64" s="34"/>
      <c r="LNZ64" s="34"/>
      <c r="LOA64" s="34"/>
      <c r="LOB64" s="34"/>
      <c r="LOC64" s="34"/>
      <c r="LOD64" s="34"/>
      <c r="LOE64" s="34"/>
      <c r="LOF64" s="34"/>
      <c r="LOG64" s="34"/>
      <c r="LOH64" s="34"/>
      <c r="LOI64" s="34"/>
      <c r="LOJ64" s="34"/>
      <c r="LOK64" s="34"/>
      <c r="LOL64" s="34"/>
      <c r="LOM64" s="34"/>
      <c r="LON64" s="34"/>
      <c r="LOO64" s="34"/>
      <c r="LOP64" s="34"/>
      <c r="LOQ64" s="34"/>
      <c r="LOR64" s="34"/>
      <c r="LOS64" s="34"/>
      <c r="LOT64" s="34"/>
      <c r="LOU64" s="34"/>
      <c r="LOV64" s="34"/>
      <c r="LOW64" s="34"/>
      <c r="LOX64" s="34"/>
      <c r="LOY64" s="34"/>
      <c r="LOZ64" s="34"/>
      <c r="LPA64" s="34"/>
      <c r="LPB64" s="34"/>
      <c r="LPC64" s="34"/>
      <c r="LPD64" s="34"/>
      <c r="LPE64" s="34"/>
      <c r="LPF64" s="34"/>
      <c r="LPG64" s="34"/>
      <c r="LPH64" s="34"/>
      <c r="LPI64" s="34"/>
      <c r="LPJ64" s="34"/>
      <c r="LPK64" s="34"/>
      <c r="LPL64" s="34"/>
      <c r="LPM64" s="34"/>
      <c r="LPN64" s="34"/>
      <c r="LPO64" s="34"/>
      <c r="LPP64" s="34"/>
      <c r="LPQ64" s="34"/>
      <c r="LPR64" s="34"/>
      <c r="LPS64" s="34"/>
      <c r="LPT64" s="34"/>
      <c r="LPU64" s="34"/>
      <c r="LPV64" s="34"/>
      <c r="LPW64" s="34"/>
      <c r="LPX64" s="34"/>
      <c r="LPY64" s="34"/>
      <c r="LPZ64" s="34"/>
      <c r="LQA64" s="34"/>
      <c r="LQB64" s="34"/>
      <c r="LQC64" s="34"/>
      <c r="LQD64" s="34"/>
      <c r="LQE64" s="34"/>
      <c r="LQF64" s="34"/>
      <c r="LQG64" s="34"/>
      <c r="LQH64" s="34"/>
      <c r="LQI64" s="34"/>
      <c r="LQJ64" s="34"/>
      <c r="LQK64" s="34"/>
      <c r="LQL64" s="34"/>
      <c r="LQM64" s="34"/>
      <c r="LQN64" s="34"/>
      <c r="LQO64" s="34"/>
      <c r="LQP64" s="34"/>
      <c r="LQQ64" s="34"/>
      <c r="LQR64" s="34"/>
      <c r="LQS64" s="34"/>
      <c r="LQT64" s="34"/>
      <c r="LQU64" s="34"/>
      <c r="LQV64" s="34"/>
      <c r="LQW64" s="34"/>
      <c r="LQX64" s="34"/>
      <c r="LQY64" s="34"/>
      <c r="LQZ64" s="34"/>
      <c r="LRA64" s="34"/>
      <c r="LRB64" s="34"/>
      <c r="LRC64" s="34"/>
      <c r="LRD64" s="34"/>
      <c r="LRE64" s="34"/>
      <c r="LRF64" s="34"/>
      <c r="LRG64" s="34"/>
      <c r="LRH64" s="34"/>
      <c r="LRI64" s="34"/>
      <c r="LRJ64" s="34"/>
      <c r="LRK64" s="34"/>
      <c r="LRL64" s="34"/>
      <c r="LRM64" s="34"/>
      <c r="LRN64" s="34"/>
      <c r="LRO64" s="34"/>
      <c r="LRP64" s="34"/>
      <c r="LRQ64" s="34"/>
      <c r="LRR64" s="34"/>
      <c r="LRS64" s="34"/>
      <c r="LRT64" s="34"/>
      <c r="LRU64" s="34"/>
      <c r="LRV64" s="34"/>
      <c r="LRW64" s="34"/>
      <c r="LRX64" s="34"/>
      <c r="LRY64" s="34"/>
      <c r="LRZ64" s="34"/>
      <c r="LSA64" s="34"/>
      <c r="LSB64" s="34"/>
      <c r="LSC64" s="34"/>
      <c r="LSD64" s="34"/>
      <c r="LSE64" s="34"/>
      <c r="LSF64" s="34"/>
      <c r="LSG64" s="34"/>
      <c r="LSH64" s="34"/>
      <c r="LSI64" s="34"/>
      <c r="LSJ64" s="34"/>
      <c r="LSK64" s="34"/>
      <c r="LSL64" s="34"/>
      <c r="LSM64" s="34"/>
      <c r="LSN64" s="34"/>
      <c r="LSO64" s="34"/>
      <c r="LSP64" s="34"/>
      <c r="LSQ64" s="34"/>
      <c r="LSR64" s="34"/>
      <c r="LSS64" s="34"/>
      <c r="LST64" s="34"/>
      <c r="LSU64" s="34"/>
      <c r="LSV64" s="34"/>
      <c r="LSW64" s="34"/>
      <c r="LSX64" s="34"/>
      <c r="LSY64" s="34"/>
      <c r="LSZ64" s="34"/>
      <c r="LTA64" s="34"/>
      <c r="LTB64" s="34"/>
      <c r="LTC64" s="34"/>
      <c r="LTD64" s="34"/>
      <c r="LTE64" s="34"/>
      <c r="LTF64" s="34"/>
      <c r="LTG64" s="34"/>
      <c r="LTH64" s="34"/>
      <c r="LTI64" s="34"/>
      <c r="LTJ64" s="34"/>
      <c r="LTK64" s="34"/>
      <c r="LTL64" s="34"/>
      <c r="LTM64" s="34"/>
      <c r="LTN64" s="34"/>
      <c r="LTO64" s="34"/>
      <c r="LTP64" s="34"/>
      <c r="LTQ64" s="34"/>
      <c r="LTR64" s="34"/>
      <c r="LTS64" s="34"/>
      <c r="LTT64" s="34"/>
      <c r="LTU64" s="34"/>
      <c r="LTV64" s="34"/>
      <c r="LTW64" s="34"/>
      <c r="LTX64" s="34"/>
      <c r="LTY64" s="34"/>
      <c r="LTZ64" s="34"/>
      <c r="LUA64" s="34"/>
      <c r="LUB64" s="34"/>
      <c r="LUC64" s="34"/>
      <c r="LUD64" s="34"/>
      <c r="LUE64" s="34"/>
      <c r="LUF64" s="34"/>
      <c r="LUG64" s="34"/>
      <c r="LUH64" s="34"/>
      <c r="LUI64" s="34"/>
      <c r="LUJ64" s="34"/>
      <c r="LUK64" s="34"/>
      <c r="LUL64" s="34"/>
      <c r="LUM64" s="34"/>
      <c r="LUN64" s="34"/>
      <c r="LUO64" s="34"/>
      <c r="LUP64" s="34"/>
      <c r="LUQ64" s="34"/>
      <c r="LUR64" s="34"/>
      <c r="LUS64" s="34"/>
      <c r="LUT64" s="34"/>
      <c r="LUU64" s="34"/>
      <c r="LUV64" s="34"/>
      <c r="LUW64" s="34"/>
      <c r="LUX64" s="34"/>
      <c r="LUY64" s="34"/>
      <c r="LUZ64" s="34"/>
      <c r="LVA64" s="34"/>
      <c r="LVB64" s="34"/>
      <c r="LVC64" s="34"/>
      <c r="LVD64" s="34"/>
      <c r="LVE64" s="34"/>
      <c r="LVF64" s="34"/>
      <c r="LVG64" s="34"/>
      <c r="LVH64" s="34"/>
      <c r="LVI64" s="34"/>
      <c r="LVJ64" s="34"/>
      <c r="LVK64" s="34"/>
      <c r="LVL64" s="34"/>
      <c r="LVM64" s="34"/>
      <c r="LVN64" s="34"/>
      <c r="LVO64" s="34"/>
      <c r="LVP64" s="34"/>
      <c r="LVQ64" s="34"/>
      <c r="LVR64" s="34"/>
      <c r="LVS64" s="34"/>
      <c r="LVT64" s="34"/>
      <c r="LVU64" s="34"/>
      <c r="LVV64" s="34"/>
      <c r="LVW64" s="34"/>
      <c r="LVX64" s="34"/>
      <c r="LVY64" s="34"/>
      <c r="LVZ64" s="34"/>
      <c r="LWA64" s="34"/>
      <c r="LWB64" s="34"/>
      <c r="LWC64" s="34"/>
      <c r="LWD64" s="34"/>
      <c r="LWE64" s="34"/>
      <c r="LWF64" s="34"/>
      <c r="LWG64" s="34"/>
      <c r="LWH64" s="34"/>
      <c r="LWI64" s="34"/>
      <c r="LWJ64" s="34"/>
      <c r="LWK64" s="34"/>
      <c r="LWL64" s="34"/>
      <c r="LWM64" s="34"/>
      <c r="LWN64" s="34"/>
      <c r="LWO64" s="34"/>
      <c r="LWP64" s="34"/>
      <c r="LWQ64" s="34"/>
      <c r="LWR64" s="34"/>
      <c r="LWS64" s="34"/>
      <c r="LWT64" s="34"/>
      <c r="LWU64" s="34"/>
      <c r="LWV64" s="34"/>
      <c r="LWW64" s="34"/>
      <c r="LWX64" s="34"/>
      <c r="LWY64" s="34"/>
      <c r="LWZ64" s="34"/>
      <c r="LXA64" s="34"/>
      <c r="LXB64" s="34"/>
      <c r="LXC64" s="34"/>
      <c r="LXD64" s="34"/>
      <c r="LXE64" s="34"/>
      <c r="LXF64" s="34"/>
      <c r="LXG64" s="34"/>
      <c r="LXH64" s="34"/>
      <c r="LXI64" s="34"/>
      <c r="LXJ64" s="34"/>
      <c r="LXK64" s="34"/>
      <c r="LXL64" s="34"/>
      <c r="LXM64" s="34"/>
      <c r="LXN64" s="34"/>
      <c r="LXO64" s="34"/>
      <c r="LXP64" s="34"/>
      <c r="LXQ64" s="34"/>
      <c r="LXR64" s="34"/>
      <c r="LXS64" s="34"/>
      <c r="LXT64" s="34"/>
      <c r="LXU64" s="34"/>
      <c r="LXV64" s="34"/>
      <c r="LXW64" s="34"/>
      <c r="LXX64" s="34"/>
      <c r="LXY64" s="34"/>
      <c r="LXZ64" s="34"/>
      <c r="LYA64" s="34"/>
      <c r="LYB64" s="34"/>
      <c r="LYC64" s="34"/>
      <c r="LYD64" s="34"/>
      <c r="LYE64" s="34"/>
      <c r="LYF64" s="34"/>
      <c r="LYG64" s="34"/>
      <c r="LYH64" s="34"/>
      <c r="LYI64" s="34"/>
      <c r="LYJ64" s="34"/>
      <c r="LYK64" s="34"/>
      <c r="LYL64" s="34"/>
      <c r="LYM64" s="34"/>
      <c r="LYN64" s="34"/>
      <c r="LYO64" s="34"/>
      <c r="LYP64" s="34"/>
      <c r="LYQ64" s="34"/>
      <c r="LYR64" s="34"/>
      <c r="LYS64" s="34"/>
      <c r="LYT64" s="34"/>
      <c r="LYU64" s="34"/>
      <c r="LYV64" s="34"/>
      <c r="LYW64" s="34"/>
      <c r="LYX64" s="34"/>
      <c r="LYY64" s="34"/>
      <c r="LYZ64" s="34"/>
      <c r="LZA64" s="34"/>
      <c r="LZB64" s="34"/>
      <c r="LZC64" s="34"/>
      <c r="LZD64" s="34"/>
      <c r="LZE64" s="34"/>
      <c r="LZF64" s="34"/>
      <c r="LZG64" s="34"/>
      <c r="LZH64" s="34"/>
      <c r="LZI64" s="34"/>
      <c r="LZJ64" s="34"/>
      <c r="LZK64" s="34"/>
      <c r="LZL64" s="34"/>
      <c r="LZM64" s="34"/>
      <c r="LZN64" s="34"/>
      <c r="LZO64" s="34"/>
      <c r="LZP64" s="34"/>
      <c r="LZQ64" s="34"/>
      <c r="LZR64" s="34"/>
      <c r="LZS64" s="34"/>
      <c r="LZT64" s="34"/>
      <c r="LZU64" s="34"/>
      <c r="LZV64" s="34"/>
      <c r="LZW64" s="34"/>
      <c r="LZX64" s="34"/>
      <c r="LZY64" s="34"/>
      <c r="LZZ64" s="34"/>
      <c r="MAA64" s="34"/>
      <c r="MAB64" s="34"/>
      <c r="MAC64" s="34"/>
      <c r="MAD64" s="34"/>
      <c r="MAE64" s="34"/>
      <c r="MAF64" s="34"/>
      <c r="MAG64" s="34"/>
      <c r="MAH64" s="34"/>
      <c r="MAI64" s="34"/>
      <c r="MAJ64" s="34"/>
      <c r="MAK64" s="34"/>
      <c r="MAL64" s="34"/>
      <c r="MAM64" s="34"/>
      <c r="MAN64" s="34"/>
      <c r="MAO64" s="34"/>
      <c r="MAP64" s="34"/>
      <c r="MAQ64" s="34"/>
      <c r="MAR64" s="34"/>
      <c r="MAS64" s="34"/>
      <c r="MAT64" s="34"/>
      <c r="MAU64" s="34"/>
      <c r="MAV64" s="34"/>
      <c r="MAW64" s="34"/>
      <c r="MAX64" s="34"/>
      <c r="MAY64" s="34"/>
      <c r="MAZ64" s="34"/>
      <c r="MBA64" s="34"/>
      <c r="MBB64" s="34"/>
      <c r="MBC64" s="34"/>
      <c r="MBD64" s="34"/>
      <c r="MBE64" s="34"/>
      <c r="MBF64" s="34"/>
      <c r="MBG64" s="34"/>
      <c r="MBH64" s="34"/>
      <c r="MBI64" s="34"/>
      <c r="MBJ64" s="34"/>
      <c r="MBK64" s="34"/>
      <c r="MBL64" s="34"/>
      <c r="MBM64" s="34"/>
      <c r="MBN64" s="34"/>
      <c r="MBO64" s="34"/>
      <c r="MBP64" s="34"/>
      <c r="MBQ64" s="34"/>
      <c r="MBR64" s="34"/>
      <c r="MBS64" s="34"/>
      <c r="MBT64" s="34"/>
      <c r="MBU64" s="34"/>
      <c r="MBV64" s="34"/>
      <c r="MBW64" s="34"/>
      <c r="MBX64" s="34"/>
      <c r="MBY64" s="34"/>
      <c r="MBZ64" s="34"/>
      <c r="MCA64" s="34"/>
      <c r="MCB64" s="34"/>
      <c r="MCC64" s="34"/>
      <c r="MCD64" s="34"/>
      <c r="MCE64" s="34"/>
      <c r="MCF64" s="34"/>
      <c r="MCG64" s="34"/>
      <c r="MCH64" s="34"/>
      <c r="MCI64" s="34"/>
      <c r="MCJ64" s="34"/>
      <c r="MCK64" s="34"/>
      <c r="MCL64" s="34"/>
      <c r="MCM64" s="34"/>
      <c r="MCN64" s="34"/>
      <c r="MCO64" s="34"/>
      <c r="MCP64" s="34"/>
      <c r="MCQ64" s="34"/>
      <c r="MCR64" s="34"/>
      <c r="MCS64" s="34"/>
      <c r="MCT64" s="34"/>
      <c r="MCU64" s="34"/>
      <c r="MCV64" s="34"/>
      <c r="MCW64" s="34"/>
      <c r="MCX64" s="34"/>
      <c r="MCY64" s="34"/>
      <c r="MCZ64" s="34"/>
      <c r="MDA64" s="34"/>
      <c r="MDB64" s="34"/>
      <c r="MDC64" s="34"/>
      <c r="MDD64" s="34"/>
      <c r="MDE64" s="34"/>
      <c r="MDF64" s="34"/>
      <c r="MDG64" s="34"/>
      <c r="MDH64" s="34"/>
      <c r="MDI64" s="34"/>
      <c r="MDJ64" s="34"/>
      <c r="MDK64" s="34"/>
      <c r="MDL64" s="34"/>
      <c r="MDM64" s="34"/>
      <c r="MDN64" s="34"/>
      <c r="MDO64" s="34"/>
      <c r="MDP64" s="34"/>
      <c r="MDQ64" s="34"/>
      <c r="MDR64" s="34"/>
      <c r="MDS64" s="34"/>
      <c r="MDT64" s="34"/>
      <c r="MDU64" s="34"/>
      <c r="MDV64" s="34"/>
      <c r="MDW64" s="34"/>
      <c r="MDX64" s="34"/>
      <c r="MDY64" s="34"/>
      <c r="MDZ64" s="34"/>
      <c r="MEA64" s="34"/>
      <c r="MEB64" s="34"/>
      <c r="MEC64" s="34"/>
      <c r="MED64" s="34"/>
      <c r="MEE64" s="34"/>
      <c r="MEF64" s="34"/>
      <c r="MEG64" s="34"/>
      <c r="MEH64" s="34"/>
      <c r="MEI64" s="34"/>
      <c r="MEJ64" s="34"/>
      <c r="MEK64" s="34"/>
      <c r="MEL64" s="34"/>
      <c r="MEM64" s="34"/>
      <c r="MEN64" s="34"/>
      <c r="MEO64" s="34"/>
      <c r="MEP64" s="34"/>
      <c r="MEQ64" s="34"/>
      <c r="MER64" s="34"/>
      <c r="MES64" s="34"/>
      <c r="MET64" s="34"/>
      <c r="MEU64" s="34"/>
      <c r="MEV64" s="34"/>
      <c r="MEW64" s="34"/>
      <c r="MEX64" s="34"/>
      <c r="MEY64" s="34"/>
      <c r="MEZ64" s="34"/>
      <c r="MFA64" s="34"/>
      <c r="MFB64" s="34"/>
      <c r="MFC64" s="34"/>
      <c r="MFD64" s="34"/>
      <c r="MFE64" s="34"/>
      <c r="MFF64" s="34"/>
      <c r="MFG64" s="34"/>
      <c r="MFH64" s="34"/>
      <c r="MFI64" s="34"/>
      <c r="MFJ64" s="34"/>
      <c r="MFK64" s="34"/>
      <c r="MFL64" s="34"/>
      <c r="MFM64" s="34"/>
      <c r="MFN64" s="34"/>
      <c r="MFO64" s="34"/>
      <c r="MFP64" s="34"/>
      <c r="MFQ64" s="34"/>
      <c r="MFR64" s="34"/>
      <c r="MFS64" s="34"/>
      <c r="MFT64" s="34"/>
      <c r="MFU64" s="34"/>
      <c r="MFV64" s="34"/>
      <c r="MFW64" s="34"/>
      <c r="MFX64" s="34"/>
      <c r="MFY64" s="34"/>
      <c r="MFZ64" s="34"/>
      <c r="MGA64" s="34"/>
      <c r="MGB64" s="34"/>
      <c r="MGC64" s="34"/>
      <c r="MGD64" s="34"/>
      <c r="MGE64" s="34"/>
      <c r="MGF64" s="34"/>
      <c r="MGG64" s="34"/>
      <c r="MGH64" s="34"/>
      <c r="MGI64" s="34"/>
      <c r="MGJ64" s="34"/>
      <c r="MGK64" s="34"/>
      <c r="MGL64" s="34"/>
      <c r="MGM64" s="34"/>
      <c r="MGN64" s="34"/>
      <c r="MGO64" s="34"/>
      <c r="MGP64" s="34"/>
      <c r="MGQ64" s="34"/>
      <c r="MGR64" s="34"/>
      <c r="MGS64" s="34"/>
      <c r="MGT64" s="34"/>
      <c r="MGU64" s="34"/>
      <c r="MGV64" s="34"/>
      <c r="MGW64" s="34"/>
      <c r="MGX64" s="34"/>
      <c r="MGY64" s="34"/>
      <c r="MGZ64" s="34"/>
      <c r="MHA64" s="34"/>
      <c r="MHB64" s="34"/>
      <c r="MHC64" s="34"/>
      <c r="MHD64" s="34"/>
      <c r="MHE64" s="34"/>
      <c r="MHF64" s="34"/>
      <c r="MHG64" s="34"/>
      <c r="MHH64" s="34"/>
      <c r="MHI64" s="34"/>
      <c r="MHJ64" s="34"/>
      <c r="MHK64" s="34"/>
      <c r="MHL64" s="34"/>
      <c r="MHM64" s="34"/>
      <c r="MHN64" s="34"/>
      <c r="MHO64" s="34"/>
      <c r="MHP64" s="34"/>
      <c r="MHQ64" s="34"/>
      <c r="MHR64" s="34"/>
      <c r="MHS64" s="34"/>
      <c r="MHT64" s="34"/>
      <c r="MHU64" s="34"/>
      <c r="MHV64" s="34"/>
      <c r="MHW64" s="34"/>
      <c r="MHX64" s="34"/>
      <c r="MHY64" s="34"/>
      <c r="MHZ64" s="34"/>
      <c r="MIA64" s="34"/>
      <c r="MIB64" s="34"/>
      <c r="MIC64" s="34"/>
      <c r="MID64" s="34"/>
      <c r="MIE64" s="34"/>
      <c r="MIF64" s="34"/>
      <c r="MIG64" s="34"/>
      <c r="MIH64" s="34"/>
      <c r="MII64" s="34"/>
      <c r="MIJ64" s="34"/>
      <c r="MIK64" s="34"/>
      <c r="MIL64" s="34"/>
      <c r="MIM64" s="34"/>
      <c r="MIN64" s="34"/>
      <c r="MIO64" s="34"/>
      <c r="MIP64" s="34"/>
      <c r="MIQ64" s="34"/>
      <c r="MIR64" s="34"/>
      <c r="MIS64" s="34"/>
      <c r="MIT64" s="34"/>
      <c r="MIU64" s="34"/>
      <c r="MIV64" s="34"/>
      <c r="MIW64" s="34"/>
      <c r="MIX64" s="34"/>
      <c r="MIY64" s="34"/>
      <c r="MIZ64" s="34"/>
      <c r="MJA64" s="34"/>
      <c r="MJB64" s="34"/>
      <c r="MJC64" s="34"/>
      <c r="MJD64" s="34"/>
      <c r="MJE64" s="34"/>
      <c r="MJF64" s="34"/>
      <c r="MJG64" s="34"/>
      <c r="MJH64" s="34"/>
      <c r="MJI64" s="34"/>
      <c r="MJJ64" s="34"/>
      <c r="MJK64" s="34"/>
      <c r="MJL64" s="34"/>
      <c r="MJM64" s="34"/>
      <c r="MJN64" s="34"/>
      <c r="MJO64" s="34"/>
      <c r="MJP64" s="34"/>
      <c r="MJQ64" s="34"/>
      <c r="MJR64" s="34"/>
      <c r="MJS64" s="34"/>
      <c r="MJT64" s="34"/>
      <c r="MJU64" s="34"/>
      <c r="MJV64" s="34"/>
      <c r="MJW64" s="34"/>
      <c r="MJX64" s="34"/>
      <c r="MJY64" s="34"/>
      <c r="MJZ64" s="34"/>
      <c r="MKA64" s="34"/>
      <c r="MKB64" s="34"/>
      <c r="MKC64" s="34"/>
      <c r="MKD64" s="34"/>
      <c r="MKE64" s="34"/>
      <c r="MKF64" s="34"/>
      <c r="MKG64" s="34"/>
      <c r="MKH64" s="34"/>
      <c r="MKI64" s="34"/>
      <c r="MKJ64" s="34"/>
      <c r="MKK64" s="34"/>
      <c r="MKL64" s="34"/>
      <c r="MKM64" s="34"/>
      <c r="MKN64" s="34"/>
      <c r="MKO64" s="34"/>
      <c r="MKP64" s="34"/>
      <c r="MKQ64" s="34"/>
      <c r="MKR64" s="34"/>
      <c r="MKS64" s="34"/>
      <c r="MKT64" s="34"/>
      <c r="MKU64" s="34"/>
      <c r="MKV64" s="34"/>
      <c r="MKW64" s="34"/>
      <c r="MKX64" s="34"/>
      <c r="MKY64" s="34"/>
      <c r="MKZ64" s="34"/>
      <c r="MLA64" s="34"/>
      <c r="MLB64" s="34"/>
      <c r="MLC64" s="34"/>
      <c r="MLD64" s="34"/>
      <c r="MLE64" s="34"/>
      <c r="MLF64" s="34"/>
      <c r="MLG64" s="34"/>
      <c r="MLH64" s="34"/>
      <c r="MLI64" s="34"/>
      <c r="MLJ64" s="34"/>
      <c r="MLK64" s="34"/>
      <c r="MLL64" s="34"/>
      <c r="MLM64" s="34"/>
      <c r="MLN64" s="34"/>
      <c r="MLO64" s="34"/>
      <c r="MLP64" s="34"/>
      <c r="MLQ64" s="34"/>
      <c r="MLR64" s="34"/>
      <c r="MLS64" s="34"/>
      <c r="MLT64" s="34"/>
      <c r="MLU64" s="34"/>
      <c r="MLV64" s="34"/>
      <c r="MLW64" s="34"/>
      <c r="MLX64" s="34"/>
      <c r="MLY64" s="34"/>
      <c r="MLZ64" s="34"/>
      <c r="MMA64" s="34"/>
      <c r="MMB64" s="34"/>
      <c r="MMC64" s="34"/>
      <c r="MMD64" s="34"/>
      <c r="MME64" s="34"/>
      <c r="MMF64" s="34"/>
      <c r="MMG64" s="34"/>
      <c r="MMH64" s="34"/>
      <c r="MMI64" s="34"/>
      <c r="MMJ64" s="34"/>
      <c r="MMK64" s="34"/>
      <c r="MML64" s="34"/>
      <c r="MMM64" s="34"/>
      <c r="MMN64" s="34"/>
      <c r="MMO64" s="34"/>
      <c r="MMP64" s="34"/>
      <c r="MMQ64" s="34"/>
      <c r="MMR64" s="34"/>
      <c r="MMS64" s="34"/>
      <c r="MMT64" s="34"/>
      <c r="MMU64" s="34"/>
      <c r="MMV64" s="34"/>
      <c r="MMW64" s="34"/>
      <c r="MMX64" s="34"/>
      <c r="MMY64" s="34"/>
      <c r="MMZ64" s="34"/>
      <c r="MNA64" s="34"/>
      <c r="MNB64" s="34"/>
      <c r="MNC64" s="34"/>
      <c r="MND64" s="34"/>
      <c r="MNE64" s="34"/>
      <c r="MNF64" s="34"/>
      <c r="MNG64" s="34"/>
      <c r="MNH64" s="34"/>
      <c r="MNI64" s="34"/>
      <c r="MNJ64" s="34"/>
      <c r="MNK64" s="34"/>
      <c r="MNL64" s="34"/>
      <c r="MNM64" s="34"/>
      <c r="MNN64" s="34"/>
      <c r="MNO64" s="34"/>
      <c r="MNP64" s="34"/>
      <c r="MNQ64" s="34"/>
      <c r="MNR64" s="34"/>
      <c r="MNS64" s="34"/>
      <c r="MNT64" s="34"/>
      <c r="MNU64" s="34"/>
      <c r="MNV64" s="34"/>
      <c r="MNW64" s="34"/>
      <c r="MNX64" s="34"/>
      <c r="MNY64" s="34"/>
      <c r="MNZ64" s="34"/>
      <c r="MOA64" s="34"/>
      <c r="MOB64" s="34"/>
      <c r="MOC64" s="34"/>
      <c r="MOD64" s="34"/>
      <c r="MOE64" s="34"/>
      <c r="MOF64" s="34"/>
      <c r="MOG64" s="34"/>
      <c r="MOH64" s="34"/>
      <c r="MOI64" s="34"/>
      <c r="MOJ64" s="34"/>
      <c r="MOK64" s="34"/>
      <c r="MOL64" s="34"/>
      <c r="MOM64" s="34"/>
      <c r="MON64" s="34"/>
      <c r="MOO64" s="34"/>
      <c r="MOP64" s="34"/>
      <c r="MOQ64" s="34"/>
      <c r="MOR64" s="34"/>
      <c r="MOS64" s="34"/>
      <c r="MOT64" s="34"/>
      <c r="MOU64" s="34"/>
      <c r="MOV64" s="34"/>
      <c r="MOW64" s="34"/>
      <c r="MOX64" s="34"/>
      <c r="MOY64" s="34"/>
      <c r="MOZ64" s="34"/>
      <c r="MPA64" s="34"/>
      <c r="MPB64" s="34"/>
      <c r="MPC64" s="34"/>
      <c r="MPD64" s="34"/>
      <c r="MPE64" s="34"/>
      <c r="MPF64" s="34"/>
      <c r="MPG64" s="34"/>
      <c r="MPH64" s="34"/>
      <c r="MPI64" s="34"/>
      <c r="MPJ64" s="34"/>
      <c r="MPK64" s="34"/>
      <c r="MPL64" s="34"/>
      <c r="MPM64" s="34"/>
      <c r="MPN64" s="34"/>
      <c r="MPO64" s="34"/>
      <c r="MPP64" s="34"/>
      <c r="MPQ64" s="34"/>
      <c r="MPR64" s="34"/>
      <c r="MPS64" s="34"/>
      <c r="MPT64" s="34"/>
      <c r="MPU64" s="34"/>
      <c r="MPV64" s="34"/>
      <c r="MPW64" s="34"/>
      <c r="MPX64" s="34"/>
      <c r="MPY64" s="34"/>
      <c r="MPZ64" s="34"/>
      <c r="MQA64" s="34"/>
      <c r="MQB64" s="34"/>
      <c r="MQC64" s="34"/>
      <c r="MQD64" s="34"/>
      <c r="MQE64" s="34"/>
      <c r="MQF64" s="34"/>
      <c r="MQG64" s="34"/>
      <c r="MQH64" s="34"/>
      <c r="MQI64" s="34"/>
      <c r="MQJ64" s="34"/>
      <c r="MQK64" s="34"/>
      <c r="MQL64" s="34"/>
      <c r="MQM64" s="34"/>
      <c r="MQN64" s="34"/>
      <c r="MQO64" s="34"/>
      <c r="MQP64" s="34"/>
      <c r="MQQ64" s="34"/>
      <c r="MQR64" s="34"/>
      <c r="MQS64" s="34"/>
      <c r="MQT64" s="34"/>
      <c r="MQU64" s="34"/>
      <c r="MQV64" s="34"/>
      <c r="MQW64" s="34"/>
      <c r="MQX64" s="34"/>
      <c r="MQY64" s="34"/>
      <c r="MQZ64" s="34"/>
      <c r="MRA64" s="34"/>
      <c r="MRB64" s="34"/>
      <c r="MRC64" s="34"/>
      <c r="MRD64" s="34"/>
      <c r="MRE64" s="34"/>
      <c r="MRF64" s="34"/>
      <c r="MRG64" s="34"/>
      <c r="MRH64" s="34"/>
      <c r="MRI64" s="34"/>
      <c r="MRJ64" s="34"/>
      <c r="MRK64" s="34"/>
      <c r="MRL64" s="34"/>
      <c r="MRM64" s="34"/>
      <c r="MRN64" s="34"/>
      <c r="MRO64" s="34"/>
      <c r="MRP64" s="34"/>
      <c r="MRQ64" s="34"/>
      <c r="MRR64" s="34"/>
      <c r="MRS64" s="34"/>
      <c r="MRT64" s="34"/>
      <c r="MRU64" s="34"/>
      <c r="MRV64" s="34"/>
      <c r="MRW64" s="34"/>
      <c r="MRX64" s="34"/>
      <c r="MRY64" s="34"/>
      <c r="MRZ64" s="34"/>
      <c r="MSA64" s="34"/>
      <c r="MSB64" s="34"/>
      <c r="MSC64" s="34"/>
      <c r="MSD64" s="34"/>
      <c r="MSE64" s="34"/>
      <c r="MSF64" s="34"/>
      <c r="MSG64" s="34"/>
      <c r="MSH64" s="34"/>
      <c r="MSI64" s="34"/>
      <c r="MSJ64" s="34"/>
      <c r="MSK64" s="34"/>
      <c r="MSL64" s="34"/>
      <c r="MSM64" s="34"/>
      <c r="MSN64" s="34"/>
      <c r="MSO64" s="34"/>
      <c r="MSP64" s="34"/>
      <c r="MSQ64" s="34"/>
      <c r="MSR64" s="34"/>
      <c r="MSS64" s="34"/>
      <c r="MST64" s="34"/>
      <c r="MSU64" s="34"/>
      <c r="MSV64" s="34"/>
      <c r="MSW64" s="34"/>
      <c r="MSX64" s="34"/>
      <c r="MSY64" s="34"/>
      <c r="MSZ64" s="34"/>
      <c r="MTA64" s="34"/>
      <c r="MTB64" s="34"/>
      <c r="MTC64" s="34"/>
      <c r="MTD64" s="34"/>
      <c r="MTE64" s="34"/>
      <c r="MTF64" s="34"/>
      <c r="MTG64" s="34"/>
      <c r="MTH64" s="34"/>
      <c r="MTI64" s="34"/>
      <c r="MTJ64" s="34"/>
      <c r="MTK64" s="34"/>
      <c r="MTL64" s="34"/>
      <c r="MTM64" s="34"/>
      <c r="MTN64" s="34"/>
      <c r="MTO64" s="34"/>
      <c r="MTP64" s="34"/>
      <c r="MTQ64" s="34"/>
      <c r="MTR64" s="34"/>
      <c r="MTS64" s="34"/>
      <c r="MTT64" s="34"/>
      <c r="MTU64" s="34"/>
      <c r="MTV64" s="34"/>
      <c r="MTW64" s="34"/>
      <c r="MTX64" s="34"/>
      <c r="MTY64" s="34"/>
      <c r="MTZ64" s="34"/>
      <c r="MUA64" s="34"/>
      <c r="MUB64" s="34"/>
      <c r="MUC64" s="34"/>
      <c r="MUD64" s="34"/>
      <c r="MUE64" s="34"/>
      <c r="MUF64" s="34"/>
      <c r="MUG64" s="34"/>
      <c r="MUH64" s="34"/>
      <c r="MUI64" s="34"/>
      <c r="MUJ64" s="34"/>
      <c r="MUK64" s="34"/>
      <c r="MUL64" s="34"/>
      <c r="MUM64" s="34"/>
      <c r="MUN64" s="34"/>
      <c r="MUO64" s="34"/>
      <c r="MUP64" s="34"/>
      <c r="MUQ64" s="34"/>
      <c r="MUR64" s="34"/>
      <c r="MUS64" s="34"/>
      <c r="MUT64" s="34"/>
      <c r="MUU64" s="34"/>
      <c r="MUV64" s="34"/>
      <c r="MUW64" s="34"/>
      <c r="MUX64" s="34"/>
      <c r="MUY64" s="34"/>
      <c r="MUZ64" s="34"/>
      <c r="MVA64" s="34"/>
      <c r="MVB64" s="34"/>
      <c r="MVC64" s="34"/>
      <c r="MVD64" s="34"/>
      <c r="MVE64" s="34"/>
      <c r="MVF64" s="34"/>
      <c r="MVG64" s="34"/>
      <c r="MVH64" s="34"/>
      <c r="MVI64" s="34"/>
      <c r="MVJ64" s="34"/>
      <c r="MVK64" s="34"/>
      <c r="MVL64" s="34"/>
      <c r="MVM64" s="34"/>
      <c r="MVN64" s="34"/>
      <c r="MVO64" s="34"/>
      <c r="MVP64" s="34"/>
      <c r="MVQ64" s="34"/>
      <c r="MVR64" s="34"/>
      <c r="MVS64" s="34"/>
      <c r="MVT64" s="34"/>
      <c r="MVU64" s="34"/>
      <c r="MVV64" s="34"/>
      <c r="MVW64" s="34"/>
      <c r="MVX64" s="34"/>
      <c r="MVY64" s="34"/>
      <c r="MVZ64" s="34"/>
      <c r="MWA64" s="34"/>
      <c r="MWB64" s="34"/>
      <c r="MWC64" s="34"/>
      <c r="MWD64" s="34"/>
      <c r="MWE64" s="34"/>
      <c r="MWF64" s="34"/>
      <c r="MWG64" s="34"/>
      <c r="MWH64" s="34"/>
      <c r="MWI64" s="34"/>
      <c r="MWJ64" s="34"/>
      <c r="MWK64" s="34"/>
      <c r="MWL64" s="34"/>
      <c r="MWM64" s="34"/>
      <c r="MWN64" s="34"/>
      <c r="MWO64" s="34"/>
      <c r="MWP64" s="34"/>
      <c r="MWQ64" s="34"/>
      <c r="MWR64" s="34"/>
      <c r="MWS64" s="34"/>
      <c r="MWT64" s="34"/>
      <c r="MWU64" s="34"/>
      <c r="MWV64" s="34"/>
      <c r="MWW64" s="34"/>
      <c r="MWX64" s="34"/>
      <c r="MWY64" s="34"/>
      <c r="MWZ64" s="34"/>
      <c r="MXA64" s="34"/>
      <c r="MXB64" s="34"/>
      <c r="MXC64" s="34"/>
      <c r="MXD64" s="34"/>
      <c r="MXE64" s="34"/>
      <c r="MXF64" s="34"/>
      <c r="MXG64" s="34"/>
      <c r="MXH64" s="34"/>
      <c r="MXI64" s="34"/>
      <c r="MXJ64" s="34"/>
      <c r="MXK64" s="34"/>
      <c r="MXL64" s="34"/>
      <c r="MXM64" s="34"/>
      <c r="MXN64" s="34"/>
      <c r="MXO64" s="34"/>
      <c r="MXP64" s="34"/>
      <c r="MXQ64" s="34"/>
      <c r="MXR64" s="34"/>
      <c r="MXS64" s="34"/>
      <c r="MXT64" s="34"/>
      <c r="MXU64" s="34"/>
      <c r="MXV64" s="34"/>
      <c r="MXW64" s="34"/>
      <c r="MXX64" s="34"/>
      <c r="MXY64" s="34"/>
      <c r="MXZ64" s="34"/>
      <c r="MYA64" s="34"/>
      <c r="MYB64" s="34"/>
      <c r="MYC64" s="34"/>
      <c r="MYD64" s="34"/>
      <c r="MYE64" s="34"/>
      <c r="MYF64" s="34"/>
      <c r="MYG64" s="34"/>
      <c r="MYH64" s="34"/>
      <c r="MYI64" s="34"/>
      <c r="MYJ64" s="34"/>
      <c r="MYK64" s="34"/>
      <c r="MYL64" s="34"/>
      <c r="MYM64" s="34"/>
      <c r="MYN64" s="34"/>
      <c r="MYO64" s="34"/>
      <c r="MYP64" s="34"/>
      <c r="MYQ64" s="34"/>
      <c r="MYR64" s="34"/>
      <c r="MYS64" s="34"/>
      <c r="MYT64" s="34"/>
      <c r="MYU64" s="34"/>
      <c r="MYV64" s="34"/>
      <c r="MYW64" s="34"/>
      <c r="MYX64" s="34"/>
      <c r="MYY64" s="34"/>
      <c r="MYZ64" s="34"/>
      <c r="MZA64" s="34"/>
      <c r="MZB64" s="34"/>
      <c r="MZC64" s="34"/>
      <c r="MZD64" s="34"/>
      <c r="MZE64" s="34"/>
      <c r="MZF64" s="34"/>
      <c r="MZG64" s="34"/>
      <c r="MZH64" s="34"/>
      <c r="MZI64" s="34"/>
      <c r="MZJ64" s="34"/>
      <c r="MZK64" s="34"/>
      <c r="MZL64" s="34"/>
      <c r="MZM64" s="34"/>
      <c r="MZN64" s="34"/>
      <c r="MZO64" s="34"/>
      <c r="MZP64" s="34"/>
      <c r="MZQ64" s="34"/>
      <c r="MZR64" s="34"/>
      <c r="MZS64" s="34"/>
      <c r="MZT64" s="34"/>
      <c r="MZU64" s="34"/>
      <c r="MZV64" s="34"/>
      <c r="MZW64" s="34"/>
      <c r="MZX64" s="34"/>
      <c r="MZY64" s="34"/>
      <c r="MZZ64" s="34"/>
      <c r="NAA64" s="34"/>
      <c r="NAB64" s="34"/>
      <c r="NAC64" s="34"/>
      <c r="NAD64" s="34"/>
      <c r="NAE64" s="34"/>
      <c r="NAF64" s="34"/>
      <c r="NAG64" s="34"/>
      <c r="NAH64" s="34"/>
      <c r="NAI64" s="34"/>
      <c r="NAJ64" s="34"/>
      <c r="NAK64" s="34"/>
      <c r="NAL64" s="34"/>
      <c r="NAM64" s="34"/>
      <c r="NAN64" s="34"/>
      <c r="NAO64" s="34"/>
      <c r="NAP64" s="34"/>
      <c r="NAQ64" s="34"/>
      <c r="NAR64" s="34"/>
      <c r="NAS64" s="34"/>
      <c r="NAT64" s="34"/>
      <c r="NAU64" s="34"/>
      <c r="NAV64" s="34"/>
      <c r="NAW64" s="34"/>
      <c r="NAX64" s="34"/>
      <c r="NAY64" s="34"/>
      <c r="NAZ64" s="34"/>
      <c r="NBA64" s="34"/>
      <c r="NBB64" s="34"/>
      <c r="NBC64" s="34"/>
      <c r="NBD64" s="34"/>
      <c r="NBE64" s="34"/>
      <c r="NBF64" s="34"/>
      <c r="NBG64" s="34"/>
      <c r="NBH64" s="34"/>
      <c r="NBI64" s="34"/>
      <c r="NBJ64" s="34"/>
      <c r="NBK64" s="34"/>
      <c r="NBL64" s="34"/>
      <c r="NBM64" s="34"/>
      <c r="NBN64" s="34"/>
      <c r="NBO64" s="34"/>
      <c r="NBP64" s="34"/>
      <c r="NBQ64" s="34"/>
      <c r="NBR64" s="34"/>
      <c r="NBS64" s="34"/>
      <c r="NBT64" s="34"/>
      <c r="NBU64" s="34"/>
      <c r="NBV64" s="34"/>
      <c r="NBW64" s="34"/>
      <c r="NBX64" s="34"/>
      <c r="NBY64" s="34"/>
      <c r="NBZ64" s="34"/>
      <c r="NCA64" s="34"/>
      <c r="NCB64" s="34"/>
      <c r="NCC64" s="34"/>
      <c r="NCD64" s="34"/>
      <c r="NCE64" s="34"/>
      <c r="NCF64" s="34"/>
      <c r="NCG64" s="34"/>
      <c r="NCH64" s="34"/>
      <c r="NCI64" s="34"/>
      <c r="NCJ64" s="34"/>
      <c r="NCK64" s="34"/>
      <c r="NCL64" s="34"/>
      <c r="NCM64" s="34"/>
      <c r="NCN64" s="34"/>
      <c r="NCO64" s="34"/>
      <c r="NCP64" s="34"/>
      <c r="NCQ64" s="34"/>
      <c r="NCR64" s="34"/>
      <c r="NCS64" s="34"/>
      <c r="NCT64" s="34"/>
      <c r="NCU64" s="34"/>
      <c r="NCV64" s="34"/>
      <c r="NCW64" s="34"/>
      <c r="NCX64" s="34"/>
      <c r="NCY64" s="34"/>
      <c r="NCZ64" s="34"/>
      <c r="NDA64" s="34"/>
      <c r="NDB64" s="34"/>
      <c r="NDC64" s="34"/>
      <c r="NDD64" s="34"/>
      <c r="NDE64" s="34"/>
      <c r="NDF64" s="34"/>
      <c r="NDG64" s="34"/>
      <c r="NDH64" s="34"/>
      <c r="NDI64" s="34"/>
      <c r="NDJ64" s="34"/>
      <c r="NDK64" s="34"/>
      <c r="NDL64" s="34"/>
      <c r="NDM64" s="34"/>
      <c r="NDN64" s="34"/>
      <c r="NDO64" s="34"/>
      <c r="NDP64" s="34"/>
      <c r="NDQ64" s="34"/>
      <c r="NDR64" s="34"/>
      <c r="NDS64" s="34"/>
      <c r="NDT64" s="34"/>
      <c r="NDU64" s="34"/>
      <c r="NDV64" s="34"/>
      <c r="NDW64" s="34"/>
      <c r="NDX64" s="34"/>
      <c r="NDY64" s="34"/>
      <c r="NDZ64" s="34"/>
      <c r="NEA64" s="34"/>
      <c r="NEB64" s="34"/>
      <c r="NEC64" s="34"/>
      <c r="NED64" s="34"/>
      <c r="NEE64" s="34"/>
      <c r="NEF64" s="34"/>
      <c r="NEG64" s="34"/>
      <c r="NEH64" s="34"/>
      <c r="NEI64" s="34"/>
      <c r="NEJ64" s="34"/>
      <c r="NEK64" s="34"/>
      <c r="NEL64" s="34"/>
      <c r="NEM64" s="34"/>
      <c r="NEN64" s="34"/>
      <c r="NEO64" s="34"/>
      <c r="NEP64" s="34"/>
      <c r="NEQ64" s="34"/>
      <c r="NER64" s="34"/>
      <c r="NES64" s="34"/>
      <c r="NET64" s="34"/>
      <c r="NEU64" s="34"/>
      <c r="NEV64" s="34"/>
      <c r="NEW64" s="34"/>
      <c r="NEX64" s="34"/>
      <c r="NEY64" s="34"/>
      <c r="NEZ64" s="34"/>
      <c r="NFA64" s="34"/>
      <c r="NFB64" s="34"/>
      <c r="NFC64" s="34"/>
      <c r="NFD64" s="34"/>
      <c r="NFE64" s="34"/>
      <c r="NFF64" s="34"/>
      <c r="NFG64" s="34"/>
      <c r="NFH64" s="34"/>
      <c r="NFI64" s="34"/>
      <c r="NFJ64" s="34"/>
      <c r="NFK64" s="34"/>
      <c r="NFL64" s="34"/>
      <c r="NFM64" s="34"/>
      <c r="NFN64" s="34"/>
      <c r="NFO64" s="34"/>
      <c r="NFP64" s="34"/>
      <c r="NFQ64" s="34"/>
      <c r="NFR64" s="34"/>
      <c r="NFS64" s="34"/>
      <c r="NFT64" s="34"/>
      <c r="NFU64" s="34"/>
      <c r="NFV64" s="34"/>
      <c r="NFW64" s="34"/>
      <c r="NFX64" s="34"/>
      <c r="NFY64" s="34"/>
      <c r="NFZ64" s="34"/>
      <c r="NGA64" s="34"/>
      <c r="NGB64" s="34"/>
      <c r="NGC64" s="34"/>
      <c r="NGD64" s="34"/>
      <c r="NGE64" s="34"/>
      <c r="NGF64" s="34"/>
      <c r="NGG64" s="34"/>
      <c r="NGH64" s="34"/>
      <c r="NGI64" s="34"/>
      <c r="NGJ64" s="34"/>
      <c r="NGK64" s="34"/>
      <c r="NGL64" s="34"/>
      <c r="NGM64" s="34"/>
      <c r="NGN64" s="34"/>
      <c r="NGO64" s="34"/>
      <c r="NGP64" s="34"/>
      <c r="NGQ64" s="34"/>
      <c r="NGR64" s="34"/>
      <c r="NGS64" s="34"/>
      <c r="NGT64" s="34"/>
      <c r="NGU64" s="34"/>
      <c r="NGV64" s="34"/>
      <c r="NGW64" s="34"/>
      <c r="NGX64" s="34"/>
      <c r="NGY64" s="34"/>
      <c r="NGZ64" s="34"/>
      <c r="NHA64" s="34"/>
      <c r="NHB64" s="34"/>
      <c r="NHC64" s="34"/>
      <c r="NHD64" s="34"/>
      <c r="NHE64" s="34"/>
      <c r="NHF64" s="34"/>
      <c r="NHG64" s="34"/>
      <c r="NHH64" s="34"/>
      <c r="NHI64" s="34"/>
      <c r="NHJ64" s="34"/>
      <c r="NHK64" s="34"/>
      <c r="NHL64" s="34"/>
      <c r="NHM64" s="34"/>
      <c r="NHN64" s="34"/>
      <c r="NHO64" s="34"/>
      <c r="NHP64" s="34"/>
      <c r="NHQ64" s="34"/>
      <c r="NHR64" s="34"/>
      <c r="NHS64" s="34"/>
      <c r="NHT64" s="34"/>
      <c r="NHU64" s="34"/>
      <c r="NHV64" s="34"/>
      <c r="NHW64" s="34"/>
      <c r="NHX64" s="34"/>
      <c r="NHY64" s="34"/>
      <c r="NHZ64" s="34"/>
      <c r="NIA64" s="34"/>
      <c r="NIB64" s="34"/>
      <c r="NIC64" s="34"/>
      <c r="NID64" s="34"/>
      <c r="NIE64" s="34"/>
      <c r="NIF64" s="34"/>
      <c r="NIG64" s="34"/>
      <c r="NIH64" s="34"/>
      <c r="NII64" s="34"/>
      <c r="NIJ64" s="34"/>
      <c r="NIK64" s="34"/>
      <c r="NIL64" s="34"/>
      <c r="NIM64" s="34"/>
      <c r="NIN64" s="34"/>
      <c r="NIO64" s="34"/>
      <c r="NIP64" s="34"/>
      <c r="NIQ64" s="34"/>
      <c r="NIR64" s="34"/>
      <c r="NIS64" s="34"/>
      <c r="NIT64" s="34"/>
      <c r="NIU64" s="34"/>
      <c r="NIV64" s="34"/>
      <c r="NIW64" s="34"/>
      <c r="NIX64" s="34"/>
      <c r="NIY64" s="34"/>
      <c r="NIZ64" s="34"/>
      <c r="NJA64" s="34"/>
      <c r="NJB64" s="34"/>
      <c r="NJC64" s="34"/>
      <c r="NJD64" s="34"/>
      <c r="NJE64" s="34"/>
      <c r="NJF64" s="34"/>
      <c r="NJG64" s="34"/>
      <c r="NJH64" s="34"/>
      <c r="NJI64" s="34"/>
      <c r="NJJ64" s="34"/>
      <c r="NJK64" s="34"/>
      <c r="NJL64" s="34"/>
      <c r="NJM64" s="34"/>
      <c r="NJN64" s="34"/>
      <c r="NJO64" s="34"/>
      <c r="NJP64" s="34"/>
      <c r="NJQ64" s="34"/>
      <c r="NJR64" s="34"/>
      <c r="NJS64" s="34"/>
      <c r="NJT64" s="34"/>
      <c r="NJU64" s="34"/>
      <c r="NJV64" s="34"/>
      <c r="NJW64" s="34"/>
      <c r="NJX64" s="34"/>
      <c r="NJY64" s="34"/>
      <c r="NJZ64" s="34"/>
      <c r="NKA64" s="34"/>
      <c r="NKB64" s="34"/>
      <c r="NKC64" s="34"/>
      <c r="NKD64" s="34"/>
      <c r="NKE64" s="34"/>
      <c r="NKF64" s="34"/>
      <c r="NKG64" s="34"/>
      <c r="NKH64" s="34"/>
      <c r="NKI64" s="34"/>
      <c r="NKJ64" s="34"/>
      <c r="NKK64" s="34"/>
      <c r="NKL64" s="34"/>
      <c r="NKM64" s="34"/>
      <c r="NKN64" s="34"/>
      <c r="NKO64" s="34"/>
      <c r="NKP64" s="34"/>
      <c r="NKQ64" s="34"/>
      <c r="NKR64" s="34"/>
      <c r="NKS64" s="34"/>
      <c r="NKT64" s="34"/>
      <c r="NKU64" s="34"/>
      <c r="NKV64" s="34"/>
      <c r="NKW64" s="34"/>
      <c r="NKX64" s="34"/>
      <c r="NKY64" s="34"/>
      <c r="NKZ64" s="34"/>
      <c r="NLA64" s="34"/>
      <c r="NLB64" s="34"/>
      <c r="NLC64" s="34"/>
      <c r="NLD64" s="34"/>
      <c r="NLE64" s="34"/>
      <c r="NLF64" s="34"/>
      <c r="NLG64" s="34"/>
      <c r="NLH64" s="34"/>
      <c r="NLI64" s="34"/>
      <c r="NLJ64" s="34"/>
      <c r="NLK64" s="34"/>
      <c r="NLL64" s="34"/>
      <c r="NLM64" s="34"/>
      <c r="NLN64" s="34"/>
      <c r="NLO64" s="34"/>
      <c r="NLP64" s="34"/>
      <c r="NLQ64" s="34"/>
      <c r="NLR64" s="34"/>
      <c r="NLS64" s="34"/>
      <c r="NLT64" s="34"/>
      <c r="NLU64" s="34"/>
      <c r="NLV64" s="34"/>
      <c r="NLW64" s="34"/>
      <c r="NLX64" s="34"/>
      <c r="NLY64" s="34"/>
      <c r="NLZ64" s="34"/>
      <c r="NMA64" s="34"/>
      <c r="NMB64" s="34"/>
      <c r="NMC64" s="34"/>
      <c r="NMD64" s="34"/>
      <c r="NME64" s="34"/>
      <c r="NMF64" s="34"/>
      <c r="NMG64" s="34"/>
      <c r="NMH64" s="34"/>
      <c r="NMI64" s="34"/>
      <c r="NMJ64" s="34"/>
      <c r="NMK64" s="34"/>
      <c r="NML64" s="34"/>
      <c r="NMM64" s="34"/>
      <c r="NMN64" s="34"/>
      <c r="NMO64" s="34"/>
      <c r="NMP64" s="34"/>
      <c r="NMQ64" s="34"/>
      <c r="NMR64" s="34"/>
      <c r="NMS64" s="34"/>
      <c r="NMT64" s="34"/>
      <c r="NMU64" s="34"/>
      <c r="NMV64" s="34"/>
      <c r="NMW64" s="34"/>
      <c r="NMX64" s="34"/>
      <c r="NMY64" s="34"/>
      <c r="NMZ64" s="34"/>
      <c r="NNA64" s="34"/>
      <c r="NNB64" s="34"/>
      <c r="NNC64" s="34"/>
      <c r="NND64" s="34"/>
      <c r="NNE64" s="34"/>
      <c r="NNF64" s="34"/>
      <c r="NNG64" s="34"/>
      <c r="NNH64" s="34"/>
      <c r="NNI64" s="34"/>
      <c r="NNJ64" s="34"/>
      <c r="NNK64" s="34"/>
      <c r="NNL64" s="34"/>
      <c r="NNM64" s="34"/>
      <c r="NNN64" s="34"/>
      <c r="NNO64" s="34"/>
      <c r="NNP64" s="34"/>
      <c r="NNQ64" s="34"/>
      <c r="NNR64" s="34"/>
      <c r="NNS64" s="34"/>
      <c r="NNT64" s="34"/>
      <c r="NNU64" s="34"/>
      <c r="NNV64" s="34"/>
      <c r="NNW64" s="34"/>
      <c r="NNX64" s="34"/>
      <c r="NNY64" s="34"/>
      <c r="NNZ64" s="34"/>
      <c r="NOA64" s="34"/>
      <c r="NOB64" s="34"/>
      <c r="NOC64" s="34"/>
      <c r="NOD64" s="34"/>
      <c r="NOE64" s="34"/>
      <c r="NOF64" s="34"/>
      <c r="NOG64" s="34"/>
      <c r="NOH64" s="34"/>
      <c r="NOI64" s="34"/>
      <c r="NOJ64" s="34"/>
      <c r="NOK64" s="34"/>
      <c r="NOL64" s="34"/>
      <c r="NOM64" s="34"/>
      <c r="NON64" s="34"/>
      <c r="NOO64" s="34"/>
      <c r="NOP64" s="34"/>
      <c r="NOQ64" s="34"/>
      <c r="NOR64" s="34"/>
      <c r="NOS64" s="34"/>
      <c r="NOT64" s="34"/>
      <c r="NOU64" s="34"/>
      <c r="NOV64" s="34"/>
      <c r="NOW64" s="34"/>
      <c r="NOX64" s="34"/>
      <c r="NOY64" s="34"/>
      <c r="NOZ64" s="34"/>
      <c r="NPA64" s="34"/>
      <c r="NPB64" s="34"/>
      <c r="NPC64" s="34"/>
      <c r="NPD64" s="34"/>
      <c r="NPE64" s="34"/>
      <c r="NPF64" s="34"/>
      <c r="NPG64" s="34"/>
      <c r="NPH64" s="34"/>
      <c r="NPI64" s="34"/>
      <c r="NPJ64" s="34"/>
      <c r="NPK64" s="34"/>
      <c r="NPL64" s="34"/>
      <c r="NPM64" s="34"/>
      <c r="NPN64" s="34"/>
      <c r="NPO64" s="34"/>
      <c r="NPP64" s="34"/>
      <c r="NPQ64" s="34"/>
      <c r="NPR64" s="34"/>
      <c r="NPS64" s="34"/>
      <c r="NPT64" s="34"/>
      <c r="NPU64" s="34"/>
      <c r="NPV64" s="34"/>
      <c r="NPW64" s="34"/>
      <c r="NPX64" s="34"/>
      <c r="NPY64" s="34"/>
      <c r="NPZ64" s="34"/>
      <c r="NQA64" s="34"/>
      <c r="NQB64" s="34"/>
      <c r="NQC64" s="34"/>
      <c r="NQD64" s="34"/>
      <c r="NQE64" s="34"/>
      <c r="NQF64" s="34"/>
      <c r="NQG64" s="34"/>
      <c r="NQH64" s="34"/>
      <c r="NQI64" s="34"/>
      <c r="NQJ64" s="34"/>
      <c r="NQK64" s="34"/>
      <c r="NQL64" s="34"/>
      <c r="NQM64" s="34"/>
      <c r="NQN64" s="34"/>
      <c r="NQO64" s="34"/>
      <c r="NQP64" s="34"/>
      <c r="NQQ64" s="34"/>
      <c r="NQR64" s="34"/>
      <c r="NQS64" s="34"/>
      <c r="NQT64" s="34"/>
      <c r="NQU64" s="34"/>
      <c r="NQV64" s="34"/>
      <c r="NQW64" s="34"/>
      <c r="NQX64" s="34"/>
      <c r="NQY64" s="34"/>
      <c r="NQZ64" s="34"/>
      <c r="NRA64" s="34"/>
      <c r="NRB64" s="34"/>
      <c r="NRC64" s="34"/>
      <c r="NRD64" s="34"/>
      <c r="NRE64" s="34"/>
      <c r="NRF64" s="34"/>
      <c r="NRG64" s="34"/>
      <c r="NRH64" s="34"/>
      <c r="NRI64" s="34"/>
      <c r="NRJ64" s="34"/>
      <c r="NRK64" s="34"/>
      <c r="NRL64" s="34"/>
      <c r="NRM64" s="34"/>
      <c r="NRN64" s="34"/>
      <c r="NRO64" s="34"/>
      <c r="NRP64" s="34"/>
      <c r="NRQ64" s="34"/>
      <c r="NRR64" s="34"/>
      <c r="NRS64" s="34"/>
      <c r="NRT64" s="34"/>
      <c r="NRU64" s="34"/>
      <c r="NRV64" s="34"/>
      <c r="NRW64" s="34"/>
      <c r="NRX64" s="34"/>
      <c r="NRY64" s="34"/>
      <c r="NRZ64" s="34"/>
      <c r="NSA64" s="34"/>
      <c r="NSB64" s="34"/>
      <c r="NSC64" s="34"/>
      <c r="NSD64" s="34"/>
      <c r="NSE64" s="34"/>
      <c r="NSF64" s="34"/>
      <c r="NSG64" s="34"/>
      <c r="NSH64" s="34"/>
      <c r="NSI64" s="34"/>
      <c r="NSJ64" s="34"/>
      <c r="NSK64" s="34"/>
      <c r="NSL64" s="34"/>
      <c r="NSM64" s="34"/>
      <c r="NSN64" s="34"/>
      <c r="NSO64" s="34"/>
      <c r="NSP64" s="34"/>
      <c r="NSQ64" s="34"/>
      <c r="NSR64" s="34"/>
      <c r="NSS64" s="34"/>
      <c r="NST64" s="34"/>
      <c r="NSU64" s="34"/>
      <c r="NSV64" s="34"/>
      <c r="NSW64" s="34"/>
      <c r="NSX64" s="34"/>
      <c r="NSY64" s="34"/>
      <c r="NSZ64" s="34"/>
      <c r="NTA64" s="34"/>
      <c r="NTB64" s="34"/>
      <c r="NTC64" s="34"/>
      <c r="NTD64" s="34"/>
      <c r="NTE64" s="34"/>
      <c r="NTF64" s="34"/>
      <c r="NTG64" s="34"/>
      <c r="NTH64" s="34"/>
      <c r="NTI64" s="34"/>
      <c r="NTJ64" s="34"/>
      <c r="NTK64" s="34"/>
      <c r="NTL64" s="34"/>
      <c r="NTM64" s="34"/>
      <c r="NTN64" s="34"/>
      <c r="NTO64" s="34"/>
      <c r="NTP64" s="34"/>
      <c r="NTQ64" s="34"/>
      <c r="NTR64" s="34"/>
      <c r="NTS64" s="34"/>
      <c r="NTT64" s="34"/>
      <c r="NTU64" s="34"/>
      <c r="NTV64" s="34"/>
      <c r="NTW64" s="34"/>
      <c r="NTX64" s="34"/>
      <c r="NTY64" s="34"/>
      <c r="NTZ64" s="34"/>
      <c r="NUA64" s="34"/>
      <c r="NUB64" s="34"/>
      <c r="NUC64" s="34"/>
      <c r="NUD64" s="34"/>
      <c r="NUE64" s="34"/>
      <c r="NUF64" s="34"/>
      <c r="NUG64" s="34"/>
      <c r="NUH64" s="34"/>
      <c r="NUI64" s="34"/>
      <c r="NUJ64" s="34"/>
      <c r="NUK64" s="34"/>
      <c r="NUL64" s="34"/>
      <c r="NUM64" s="34"/>
      <c r="NUN64" s="34"/>
      <c r="NUO64" s="34"/>
      <c r="NUP64" s="34"/>
      <c r="NUQ64" s="34"/>
      <c r="NUR64" s="34"/>
      <c r="NUS64" s="34"/>
      <c r="NUT64" s="34"/>
      <c r="NUU64" s="34"/>
      <c r="NUV64" s="34"/>
      <c r="NUW64" s="34"/>
      <c r="NUX64" s="34"/>
      <c r="NUY64" s="34"/>
      <c r="NUZ64" s="34"/>
      <c r="NVA64" s="34"/>
      <c r="NVB64" s="34"/>
      <c r="NVC64" s="34"/>
      <c r="NVD64" s="34"/>
      <c r="NVE64" s="34"/>
      <c r="NVF64" s="34"/>
      <c r="NVG64" s="34"/>
      <c r="NVH64" s="34"/>
      <c r="NVI64" s="34"/>
      <c r="NVJ64" s="34"/>
      <c r="NVK64" s="34"/>
      <c r="NVL64" s="34"/>
      <c r="NVM64" s="34"/>
      <c r="NVN64" s="34"/>
      <c r="NVO64" s="34"/>
      <c r="NVP64" s="34"/>
      <c r="NVQ64" s="34"/>
      <c r="NVR64" s="34"/>
      <c r="NVS64" s="34"/>
      <c r="NVT64" s="34"/>
      <c r="NVU64" s="34"/>
      <c r="NVV64" s="34"/>
      <c r="NVW64" s="34"/>
      <c r="NVX64" s="34"/>
      <c r="NVY64" s="34"/>
      <c r="NVZ64" s="34"/>
      <c r="NWA64" s="34"/>
      <c r="NWB64" s="34"/>
      <c r="NWC64" s="34"/>
      <c r="NWD64" s="34"/>
      <c r="NWE64" s="34"/>
      <c r="NWF64" s="34"/>
      <c r="NWG64" s="34"/>
      <c r="NWH64" s="34"/>
      <c r="NWI64" s="34"/>
      <c r="NWJ64" s="34"/>
      <c r="NWK64" s="34"/>
      <c r="NWL64" s="34"/>
      <c r="NWM64" s="34"/>
      <c r="NWN64" s="34"/>
      <c r="NWO64" s="34"/>
      <c r="NWP64" s="34"/>
      <c r="NWQ64" s="34"/>
      <c r="NWR64" s="34"/>
      <c r="NWS64" s="34"/>
      <c r="NWT64" s="34"/>
      <c r="NWU64" s="34"/>
      <c r="NWV64" s="34"/>
      <c r="NWW64" s="34"/>
      <c r="NWX64" s="34"/>
      <c r="NWY64" s="34"/>
      <c r="NWZ64" s="34"/>
      <c r="NXA64" s="34"/>
      <c r="NXB64" s="34"/>
      <c r="NXC64" s="34"/>
      <c r="NXD64" s="34"/>
      <c r="NXE64" s="34"/>
      <c r="NXF64" s="34"/>
      <c r="NXG64" s="34"/>
      <c r="NXH64" s="34"/>
      <c r="NXI64" s="34"/>
      <c r="NXJ64" s="34"/>
      <c r="NXK64" s="34"/>
      <c r="NXL64" s="34"/>
      <c r="NXM64" s="34"/>
      <c r="NXN64" s="34"/>
      <c r="NXO64" s="34"/>
      <c r="NXP64" s="34"/>
      <c r="NXQ64" s="34"/>
      <c r="NXR64" s="34"/>
      <c r="NXS64" s="34"/>
      <c r="NXT64" s="34"/>
      <c r="NXU64" s="34"/>
      <c r="NXV64" s="34"/>
      <c r="NXW64" s="34"/>
      <c r="NXX64" s="34"/>
      <c r="NXY64" s="34"/>
      <c r="NXZ64" s="34"/>
      <c r="NYA64" s="34"/>
      <c r="NYB64" s="34"/>
      <c r="NYC64" s="34"/>
      <c r="NYD64" s="34"/>
      <c r="NYE64" s="34"/>
      <c r="NYF64" s="34"/>
      <c r="NYG64" s="34"/>
      <c r="NYH64" s="34"/>
      <c r="NYI64" s="34"/>
      <c r="NYJ64" s="34"/>
      <c r="NYK64" s="34"/>
      <c r="NYL64" s="34"/>
      <c r="NYM64" s="34"/>
      <c r="NYN64" s="34"/>
      <c r="NYO64" s="34"/>
      <c r="NYP64" s="34"/>
      <c r="NYQ64" s="34"/>
      <c r="NYR64" s="34"/>
      <c r="NYS64" s="34"/>
      <c r="NYT64" s="34"/>
      <c r="NYU64" s="34"/>
      <c r="NYV64" s="34"/>
      <c r="NYW64" s="34"/>
      <c r="NYX64" s="34"/>
      <c r="NYY64" s="34"/>
      <c r="NYZ64" s="34"/>
      <c r="NZA64" s="34"/>
      <c r="NZB64" s="34"/>
      <c r="NZC64" s="34"/>
      <c r="NZD64" s="34"/>
      <c r="NZE64" s="34"/>
      <c r="NZF64" s="34"/>
      <c r="NZG64" s="34"/>
      <c r="NZH64" s="34"/>
      <c r="NZI64" s="34"/>
      <c r="NZJ64" s="34"/>
      <c r="NZK64" s="34"/>
      <c r="NZL64" s="34"/>
      <c r="NZM64" s="34"/>
      <c r="NZN64" s="34"/>
      <c r="NZO64" s="34"/>
      <c r="NZP64" s="34"/>
      <c r="NZQ64" s="34"/>
      <c r="NZR64" s="34"/>
      <c r="NZS64" s="34"/>
      <c r="NZT64" s="34"/>
      <c r="NZU64" s="34"/>
      <c r="NZV64" s="34"/>
      <c r="NZW64" s="34"/>
      <c r="NZX64" s="34"/>
      <c r="NZY64" s="34"/>
      <c r="NZZ64" s="34"/>
      <c r="OAA64" s="34"/>
      <c r="OAB64" s="34"/>
      <c r="OAC64" s="34"/>
      <c r="OAD64" s="34"/>
      <c r="OAE64" s="34"/>
      <c r="OAF64" s="34"/>
      <c r="OAG64" s="34"/>
      <c r="OAH64" s="34"/>
      <c r="OAI64" s="34"/>
      <c r="OAJ64" s="34"/>
      <c r="OAK64" s="34"/>
      <c r="OAL64" s="34"/>
      <c r="OAM64" s="34"/>
      <c r="OAN64" s="34"/>
      <c r="OAO64" s="34"/>
      <c r="OAP64" s="34"/>
      <c r="OAQ64" s="34"/>
      <c r="OAR64" s="34"/>
      <c r="OAS64" s="34"/>
      <c r="OAT64" s="34"/>
      <c r="OAU64" s="34"/>
      <c r="OAV64" s="34"/>
      <c r="OAW64" s="34"/>
      <c r="OAX64" s="34"/>
      <c r="OAY64" s="34"/>
      <c r="OAZ64" s="34"/>
      <c r="OBA64" s="34"/>
      <c r="OBB64" s="34"/>
      <c r="OBC64" s="34"/>
      <c r="OBD64" s="34"/>
      <c r="OBE64" s="34"/>
      <c r="OBF64" s="34"/>
      <c r="OBG64" s="34"/>
      <c r="OBH64" s="34"/>
      <c r="OBI64" s="34"/>
      <c r="OBJ64" s="34"/>
      <c r="OBK64" s="34"/>
      <c r="OBL64" s="34"/>
      <c r="OBM64" s="34"/>
      <c r="OBN64" s="34"/>
      <c r="OBO64" s="34"/>
      <c r="OBP64" s="34"/>
      <c r="OBQ64" s="34"/>
      <c r="OBR64" s="34"/>
      <c r="OBS64" s="34"/>
      <c r="OBT64" s="34"/>
      <c r="OBU64" s="34"/>
      <c r="OBV64" s="34"/>
      <c r="OBW64" s="34"/>
      <c r="OBX64" s="34"/>
      <c r="OBY64" s="34"/>
      <c r="OBZ64" s="34"/>
      <c r="OCA64" s="34"/>
      <c r="OCB64" s="34"/>
      <c r="OCC64" s="34"/>
      <c r="OCD64" s="34"/>
      <c r="OCE64" s="34"/>
      <c r="OCF64" s="34"/>
      <c r="OCG64" s="34"/>
      <c r="OCH64" s="34"/>
      <c r="OCI64" s="34"/>
      <c r="OCJ64" s="34"/>
      <c r="OCK64" s="34"/>
      <c r="OCL64" s="34"/>
      <c r="OCM64" s="34"/>
      <c r="OCN64" s="34"/>
      <c r="OCO64" s="34"/>
      <c r="OCP64" s="34"/>
      <c r="OCQ64" s="34"/>
      <c r="OCR64" s="34"/>
      <c r="OCS64" s="34"/>
      <c r="OCT64" s="34"/>
      <c r="OCU64" s="34"/>
      <c r="OCV64" s="34"/>
      <c r="OCW64" s="34"/>
      <c r="OCX64" s="34"/>
      <c r="OCY64" s="34"/>
      <c r="OCZ64" s="34"/>
      <c r="ODA64" s="34"/>
      <c r="ODB64" s="34"/>
      <c r="ODC64" s="34"/>
      <c r="ODD64" s="34"/>
      <c r="ODE64" s="34"/>
      <c r="ODF64" s="34"/>
      <c r="ODG64" s="34"/>
      <c r="ODH64" s="34"/>
      <c r="ODI64" s="34"/>
      <c r="ODJ64" s="34"/>
      <c r="ODK64" s="34"/>
      <c r="ODL64" s="34"/>
      <c r="ODM64" s="34"/>
      <c r="ODN64" s="34"/>
      <c r="ODO64" s="34"/>
      <c r="ODP64" s="34"/>
      <c r="ODQ64" s="34"/>
      <c r="ODR64" s="34"/>
      <c r="ODS64" s="34"/>
      <c r="ODT64" s="34"/>
      <c r="ODU64" s="34"/>
      <c r="ODV64" s="34"/>
      <c r="ODW64" s="34"/>
      <c r="ODX64" s="34"/>
      <c r="ODY64" s="34"/>
      <c r="ODZ64" s="34"/>
      <c r="OEA64" s="34"/>
      <c r="OEB64" s="34"/>
      <c r="OEC64" s="34"/>
      <c r="OED64" s="34"/>
      <c r="OEE64" s="34"/>
      <c r="OEF64" s="34"/>
      <c r="OEG64" s="34"/>
      <c r="OEH64" s="34"/>
      <c r="OEI64" s="34"/>
      <c r="OEJ64" s="34"/>
      <c r="OEK64" s="34"/>
      <c r="OEL64" s="34"/>
      <c r="OEM64" s="34"/>
      <c r="OEN64" s="34"/>
      <c r="OEO64" s="34"/>
      <c r="OEP64" s="34"/>
      <c r="OEQ64" s="34"/>
      <c r="OER64" s="34"/>
      <c r="OES64" s="34"/>
      <c r="OET64" s="34"/>
      <c r="OEU64" s="34"/>
      <c r="OEV64" s="34"/>
      <c r="OEW64" s="34"/>
      <c r="OEX64" s="34"/>
      <c r="OEY64" s="34"/>
      <c r="OEZ64" s="34"/>
      <c r="OFA64" s="34"/>
      <c r="OFB64" s="34"/>
      <c r="OFC64" s="34"/>
      <c r="OFD64" s="34"/>
      <c r="OFE64" s="34"/>
      <c r="OFF64" s="34"/>
      <c r="OFG64" s="34"/>
      <c r="OFH64" s="34"/>
      <c r="OFI64" s="34"/>
      <c r="OFJ64" s="34"/>
      <c r="OFK64" s="34"/>
      <c r="OFL64" s="34"/>
      <c r="OFM64" s="34"/>
      <c r="OFN64" s="34"/>
      <c r="OFO64" s="34"/>
      <c r="OFP64" s="34"/>
      <c r="OFQ64" s="34"/>
      <c r="OFR64" s="34"/>
      <c r="OFS64" s="34"/>
      <c r="OFT64" s="34"/>
      <c r="OFU64" s="34"/>
      <c r="OFV64" s="34"/>
      <c r="OFW64" s="34"/>
      <c r="OFX64" s="34"/>
      <c r="OFY64" s="34"/>
      <c r="OFZ64" s="34"/>
      <c r="OGA64" s="34"/>
      <c r="OGB64" s="34"/>
      <c r="OGC64" s="34"/>
      <c r="OGD64" s="34"/>
      <c r="OGE64" s="34"/>
      <c r="OGF64" s="34"/>
      <c r="OGG64" s="34"/>
      <c r="OGH64" s="34"/>
      <c r="OGI64" s="34"/>
      <c r="OGJ64" s="34"/>
      <c r="OGK64" s="34"/>
      <c r="OGL64" s="34"/>
      <c r="OGM64" s="34"/>
      <c r="OGN64" s="34"/>
      <c r="OGO64" s="34"/>
      <c r="OGP64" s="34"/>
      <c r="OGQ64" s="34"/>
      <c r="OGR64" s="34"/>
      <c r="OGS64" s="34"/>
      <c r="OGT64" s="34"/>
      <c r="OGU64" s="34"/>
      <c r="OGV64" s="34"/>
      <c r="OGW64" s="34"/>
      <c r="OGX64" s="34"/>
      <c r="OGY64" s="34"/>
      <c r="OGZ64" s="34"/>
      <c r="OHA64" s="34"/>
      <c r="OHB64" s="34"/>
      <c r="OHC64" s="34"/>
      <c r="OHD64" s="34"/>
      <c r="OHE64" s="34"/>
      <c r="OHF64" s="34"/>
      <c r="OHG64" s="34"/>
      <c r="OHH64" s="34"/>
      <c r="OHI64" s="34"/>
      <c r="OHJ64" s="34"/>
      <c r="OHK64" s="34"/>
      <c r="OHL64" s="34"/>
      <c r="OHM64" s="34"/>
      <c r="OHN64" s="34"/>
      <c r="OHO64" s="34"/>
      <c r="OHP64" s="34"/>
      <c r="OHQ64" s="34"/>
      <c r="OHR64" s="34"/>
      <c r="OHS64" s="34"/>
      <c r="OHT64" s="34"/>
      <c r="OHU64" s="34"/>
      <c r="OHV64" s="34"/>
      <c r="OHW64" s="34"/>
      <c r="OHX64" s="34"/>
      <c r="OHY64" s="34"/>
      <c r="OHZ64" s="34"/>
      <c r="OIA64" s="34"/>
      <c r="OIB64" s="34"/>
      <c r="OIC64" s="34"/>
      <c r="OID64" s="34"/>
      <c r="OIE64" s="34"/>
      <c r="OIF64" s="34"/>
      <c r="OIG64" s="34"/>
      <c r="OIH64" s="34"/>
      <c r="OII64" s="34"/>
      <c r="OIJ64" s="34"/>
      <c r="OIK64" s="34"/>
      <c r="OIL64" s="34"/>
      <c r="OIM64" s="34"/>
      <c r="OIN64" s="34"/>
      <c r="OIO64" s="34"/>
      <c r="OIP64" s="34"/>
      <c r="OIQ64" s="34"/>
      <c r="OIR64" s="34"/>
      <c r="OIS64" s="34"/>
      <c r="OIT64" s="34"/>
      <c r="OIU64" s="34"/>
      <c r="OIV64" s="34"/>
      <c r="OIW64" s="34"/>
      <c r="OIX64" s="34"/>
      <c r="OIY64" s="34"/>
      <c r="OIZ64" s="34"/>
      <c r="OJA64" s="34"/>
      <c r="OJB64" s="34"/>
      <c r="OJC64" s="34"/>
      <c r="OJD64" s="34"/>
      <c r="OJE64" s="34"/>
      <c r="OJF64" s="34"/>
      <c r="OJG64" s="34"/>
      <c r="OJH64" s="34"/>
      <c r="OJI64" s="34"/>
      <c r="OJJ64" s="34"/>
      <c r="OJK64" s="34"/>
      <c r="OJL64" s="34"/>
      <c r="OJM64" s="34"/>
      <c r="OJN64" s="34"/>
      <c r="OJO64" s="34"/>
      <c r="OJP64" s="34"/>
      <c r="OJQ64" s="34"/>
      <c r="OJR64" s="34"/>
      <c r="OJS64" s="34"/>
      <c r="OJT64" s="34"/>
      <c r="OJU64" s="34"/>
      <c r="OJV64" s="34"/>
      <c r="OJW64" s="34"/>
      <c r="OJX64" s="34"/>
      <c r="OJY64" s="34"/>
      <c r="OJZ64" s="34"/>
      <c r="OKA64" s="34"/>
      <c r="OKB64" s="34"/>
      <c r="OKC64" s="34"/>
      <c r="OKD64" s="34"/>
      <c r="OKE64" s="34"/>
      <c r="OKF64" s="34"/>
      <c r="OKG64" s="34"/>
      <c r="OKH64" s="34"/>
      <c r="OKI64" s="34"/>
      <c r="OKJ64" s="34"/>
      <c r="OKK64" s="34"/>
      <c r="OKL64" s="34"/>
      <c r="OKM64" s="34"/>
      <c r="OKN64" s="34"/>
      <c r="OKO64" s="34"/>
      <c r="OKP64" s="34"/>
      <c r="OKQ64" s="34"/>
      <c r="OKR64" s="34"/>
      <c r="OKS64" s="34"/>
      <c r="OKT64" s="34"/>
      <c r="OKU64" s="34"/>
      <c r="OKV64" s="34"/>
      <c r="OKW64" s="34"/>
      <c r="OKX64" s="34"/>
      <c r="OKY64" s="34"/>
      <c r="OKZ64" s="34"/>
      <c r="OLA64" s="34"/>
      <c r="OLB64" s="34"/>
      <c r="OLC64" s="34"/>
      <c r="OLD64" s="34"/>
      <c r="OLE64" s="34"/>
      <c r="OLF64" s="34"/>
      <c r="OLG64" s="34"/>
      <c r="OLH64" s="34"/>
      <c r="OLI64" s="34"/>
      <c r="OLJ64" s="34"/>
      <c r="OLK64" s="34"/>
      <c r="OLL64" s="34"/>
      <c r="OLM64" s="34"/>
      <c r="OLN64" s="34"/>
      <c r="OLO64" s="34"/>
      <c r="OLP64" s="34"/>
      <c r="OLQ64" s="34"/>
      <c r="OLR64" s="34"/>
      <c r="OLS64" s="34"/>
      <c r="OLT64" s="34"/>
      <c r="OLU64" s="34"/>
      <c r="OLV64" s="34"/>
      <c r="OLW64" s="34"/>
      <c r="OLX64" s="34"/>
      <c r="OLY64" s="34"/>
      <c r="OLZ64" s="34"/>
      <c r="OMA64" s="34"/>
      <c r="OMB64" s="34"/>
      <c r="OMC64" s="34"/>
      <c r="OMD64" s="34"/>
      <c r="OME64" s="34"/>
      <c r="OMF64" s="34"/>
      <c r="OMG64" s="34"/>
      <c r="OMH64" s="34"/>
      <c r="OMI64" s="34"/>
      <c r="OMJ64" s="34"/>
      <c r="OMK64" s="34"/>
      <c r="OML64" s="34"/>
      <c r="OMM64" s="34"/>
      <c r="OMN64" s="34"/>
      <c r="OMO64" s="34"/>
      <c r="OMP64" s="34"/>
      <c r="OMQ64" s="34"/>
      <c r="OMR64" s="34"/>
      <c r="OMS64" s="34"/>
      <c r="OMT64" s="34"/>
      <c r="OMU64" s="34"/>
      <c r="OMV64" s="34"/>
      <c r="OMW64" s="34"/>
      <c r="OMX64" s="34"/>
      <c r="OMY64" s="34"/>
      <c r="OMZ64" s="34"/>
      <c r="ONA64" s="34"/>
      <c r="ONB64" s="34"/>
      <c r="ONC64" s="34"/>
      <c r="OND64" s="34"/>
      <c r="ONE64" s="34"/>
      <c r="ONF64" s="34"/>
      <c r="ONG64" s="34"/>
      <c r="ONH64" s="34"/>
      <c r="ONI64" s="34"/>
      <c r="ONJ64" s="34"/>
      <c r="ONK64" s="34"/>
      <c r="ONL64" s="34"/>
      <c r="ONM64" s="34"/>
      <c r="ONN64" s="34"/>
      <c r="ONO64" s="34"/>
      <c r="ONP64" s="34"/>
      <c r="ONQ64" s="34"/>
      <c r="ONR64" s="34"/>
      <c r="ONS64" s="34"/>
      <c r="ONT64" s="34"/>
      <c r="ONU64" s="34"/>
      <c r="ONV64" s="34"/>
      <c r="ONW64" s="34"/>
      <c r="ONX64" s="34"/>
      <c r="ONY64" s="34"/>
      <c r="ONZ64" s="34"/>
      <c r="OOA64" s="34"/>
      <c r="OOB64" s="34"/>
      <c r="OOC64" s="34"/>
      <c r="OOD64" s="34"/>
      <c r="OOE64" s="34"/>
      <c r="OOF64" s="34"/>
      <c r="OOG64" s="34"/>
      <c r="OOH64" s="34"/>
      <c r="OOI64" s="34"/>
      <c r="OOJ64" s="34"/>
      <c r="OOK64" s="34"/>
      <c r="OOL64" s="34"/>
      <c r="OOM64" s="34"/>
      <c r="OON64" s="34"/>
      <c r="OOO64" s="34"/>
      <c r="OOP64" s="34"/>
      <c r="OOQ64" s="34"/>
      <c r="OOR64" s="34"/>
      <c r="OOS64" s="34"/>
      <c r="OOT64" s="34"/>
      <c r="OOU64" s="34"/>
      <c r="OOV64" s="34"/>
      <c r="OOW64" s="34"/>
      <c r="OOX64" s="34"/>
      <c r="OOY64" s="34"/>
      <c r="OOZ64" s="34"/>
      <c r="OPA64" s="34"/>
      <c r="OPB64" s="34"/>
      <c r="OPC64" s="34"/>
      <c r="OPD64" s="34"/>
      <c r="OPE64" s="34"/>
      <c r="OPF64" s="34"/>
      <c r="OPG64" s="34"/>
      <c r="OPH64" s="34"/>
      <c r="OPI64" s="34"/>
      <c r="OPJ64" s="34"/>
      <c r="OPK64" s="34"/>
      <c r="OPL64" s="34"/>
      <c r="OPM64" s="34"/>
      <c r="OPN64" s="34"/>
      <c r="OPO64" s="34"/>
      <c r="OPP64" s="34"/>
      <c r="OPQ64" s="34"/>
      <c r="OPR64" s="34"/>
      <c r="OPS64" s="34"/>
      <c r="OPT64" s="34"/>
      <c r="OPU64" s="34"/>
      <c r="OPV64" s="34"/>
      <c r="OPW64" s="34"/>
      <c r="OPX64" s="34"/>
      <c r="OPY64" s="34"/>
      <c r="OPZ64" s="34"/>
      <c r="OQA64" s="34"/>
      <c r="OQB64" s="34"/>
      <c r="OQC64" s="34"/>
      <c r="OQD64" s="34"/>
      <c r="OQE64" s="34"/>
      <c r="OQF64" s="34"/>
      <c r="OQG64" s="34"/>
      <c r="OQH64" s="34"/>
      <c r="OQI64" s="34"/>
      <c r="OQJ64" s="34"/>
      <c r="OQK64" s="34"/>
      <c r="OQL64" s="34"/>
      <c r="OQM64" s="34"/>
      <c r="OQN64" s="34"/>
      <c r="OQO64" s="34"/>
      <c r="OQP64" s="34"/>
      <c r="OQQ64" s="34"/>
      <c r="OQR64" s="34"/>
      <c r="OQS64" s="34"/>
      <c r="OQT64" s="34"/>
      <c r="OQU64" s="34"/>
      <c r="OQV64" s="34"/>
      <c r="OQW64" s="34"/>
      <c r="OQX64" s="34"/>
      <c r="OQY64" s="34"/>
      <c r="OQZ64" s="34"/>
      <c r="ORA64" s="34"/>
      <c r="ORB64" s="34"/>
      <c r="ORC64" s="34"/>
      <c r="ORD64" s="34"/>
      <c r="ORE64" s="34"/>
      <c r="ORF64" s="34"/>
      <c r="ORG64" s="34"/>
      <c r="ORH64" s="34"/>
      <c r="ORI64" s="34"/>
      <c r="ORJ64" s="34"/>
      <c r="ORK64" s="34"/>
      <c r="ORL64" s="34"/>
      <c r="ORM64" s="34"/>
      <c r="ORN64" s="34"/>
      <c r="ORO64" s="34"/>
      <c r="ORP64" s="34"/>
      <c r="ORQ64" s="34"/>
      <c r="ORR64" s="34"/>
      <c r="ORS64" s="34"/>
      <c r="ORT64" s="34"/>
      <c r="ORU64" s="34"/>
      <c r="ORV64" s="34"/>
      <c r="ORW64" s="34"/>
      <c r="ORX64" s="34"/>
      <c r="ORY64" s="34"/>
      <c r="ORZ64" s="34"/>
      <c r="OSA64" s="34"/>
      <c r="OSB64" s="34"/>
      <c r="OSC64" s="34"/>
      <c r="OSD64" s="34"/>
      <c r="OSE64" s="34"/>
      <c r="OSF64" s="34"/>
      <c r="OSG64" s="34"/>
      <c r="OSH64" s="34"/>
      <c r="OSI64" s="34"/>
      <c r="OSJ64" s="34"/>
      <c r="OSK64" s="34"/>
      <c r="OSL64" s="34"/>
      <c r="OSM64" s="34"/>
      <c r="OSN64" s="34"/>
      <c r="OSO64" s="34"/>
      <c r="OSP64" s="34"/>
      <c r="OSQ64" s="34"/>
      <c r="OSR64" s="34"/>
      <c r="OSS64" s="34"/>
      <c r="OST64" s="34"/>
      <c r="OSU64" s="34"/>
      <c r="OSV64" s="34"/>
      <c r="OSW64" s="34"/>
      <c r="OSX64" s="34"/>
      <c r="OSY64" s="34"/>
      <c r="OSZ64" s="34"/>
      <c r="OTA64" s="34"/>
      <c r="OTB64" s="34"/>
      <c r="OTC64" s="34"/>
      <c r="OTD64" s="34"/>
      <c r="OTE64" s="34"/>
      <c r="OTF64" s="34"/>
      <c r="OTG64" s="34"/>
      <c r="OTH64" s="34"/>
      <c r="OTI64" s="34"/>
      <c r="OTJ64" s="34"/>
      <c r="OTK64" s="34"/>
      <c r="OTL64" s="34"/>
      <c r="OTM64" s="34"/>
      <c r="OTN64" s="34"/>
      <c r="OTO64" s="34"/>
      <c r="OTP64" s="34"/>
      <c r="OTQ64" s="34"/>
      <c r="OTR64" s="34"/>
      <c r="OTS64" s="34"/>
      <c r="OTT64" s="34"/>
      <c r="OTU64" s="34"/>
      <c r="OTV64" s="34"/>
      <c r="OTW64" s="34"/>
      <c r="OTX64" s="34"/>
      <c r="OTY64" s="34"/>
      <c r="OTZ64" s="34"/>
      <c r="OUA64" s="34"/>
      <c r="OUB64" s="34"/>
      <c r="OUC64" s="34"/>
      <c r="OUD64" s="34"/>
      <c r="OUE64" s="34"/>
      <c r="OUF64" s="34"/>
      <c r="OUG64" s="34"/>
      <c r="OUH64" s="34"/>
      <c r="OUI64" s="34"/>
      <c r="OUJ64" s="34"/>
      <c r="OUK64" s="34"/>
      <c r="OUL64" s="34"/>
      <c r="OUM64" s="34"/>
      <c r="OUN64" s="34"/>
      <c r="OUO64" s="34"/>
      <c r="OUP64" s="34"/>
      <c r="OUQ64" s="34"/>
      <c r="OUR64" s="34"/>
      <c r="OUS64" s="34"/>
      <c r="OUT64" s="34"/>
      <c r="OUU64" s="34"/>
      <c r="OUV64" s="34"/>
      <c r="OUW64" s="34"/>
      <c r="OUX64" s="34"/>
      <c r="OUY64" s="34"/>
      <c r="OUZ64" s="34"/>
      <c r="OVA64" s="34"/>
      <c r="OVB64" s="34"/>
      <c r="OVC64" s="34"/>
      <c r="OVD64" s="34"/>
      <c r="OVE64" s="34"/>
      <c r="OVF64" s="34"/>
      <c r="OVG64" s="34"/>
      <c r="OVH64" s="34"/>
      <c r="OVI64" s="34"/>
      <c r="OVJ64" s="34"/>
      <c r="OVK64" s="34"/>
      <c r="OVL64" s="34"/>
      <c r="OVM64" s="34"/>
      <c r="OVN64" s="34"/>
      <c r="OVO64" s="34"/>
      <c r="OVP64" s="34"/>
      <c r="OVQ64" s="34"/>
      <c r="OVR64" s="34"/>
      <c r="OVS64" s="34"/>
      <c r="OVT64" s="34"/>
      <c r="OVU64" s="34"/>
      <c r="OVV64" s="34"/>
      <c r="OVW64" s="34"/>
      <c r="OVX64" s="34"/>
      <c r="OVY64" s="34"/>
      <c r="OVZ64" s="34"/>
      <c r="OWA64" s="34"/>
      <c r="OWB64" s="34"/>
      <c r="OWC64" s="34"/>
      <c r="OWD64" s="34"/>
      <c r="OWE64" s="34"/>
      <c r="OWF64" s="34"/>
      <c r="OWG64" s="34"/>
      <c r="OWH64" s="34"/>
      <c r="OWI64" s="34"/>
      <c r="OWJ64" s="34"/>
      <c r="OWK64" s="34"/>
      <c r="OWL64" s="34"/>
      <c r="OWM64" s="34"/>
      <c r="OWN64" s="34"/>
      <c r="OWO64" s="34"/>
      <c r="OWP64" s="34"/>
      <c r="OWQ64" s="34"/>
      <c r="OWR64" s="34"/>
      <c r="OWS64" s="34"/>
      <c r="OWT64" s="34"/>
      <c r="OWU64" s="34"/>
      <c r="OWV64" s="34"/>
      <c r="OWW64" s="34"/>
      <c r="OWX64" s="34"/>
      <c r="OWY64" s="34"/>
      <c r="OWZ64" s="34"/>
      <c r="OXA64" s="34"/>
      <c r="OXB64" s="34"/>
      <c r="OXC64" s="34"/>
      <c r="OXD64" s="34"/>
      <c r="OXE64" s="34"/>
      <c r="OXF64" s="34"/>
      <c r="OXG64" s="34"/>
      <c r="OXH64" s="34"/>
      <c r="OXI64" s="34"/>
      <c r="OXJ64" s="34"/>
      <c r="OXK64" s="34"/>
      <c r="OXL64" s="34"/>
      <c r="OXM64" s="34"/>
      <c r="OXN64" s="34"/>
      <c r="OXO64" s="34"/>
      <c r="OXP64" s="34"/>
      <c r="OXQ64" s="34"/>
      <c r="OXR64" s="34"/>
      <c r="OXS64" s="34"/>
      <c r="OXT64" s="34"/>
      <c r="OXU64" s="34"/>
      <c r="OXV64" s="34"/>
      <c r="OXW64" s="34"/>
      <c r="OXX64" s="34"/>
      <c r="OXY64" s="34"/>
      <c r="OXZ64" s="34"/>
      <c r="OYA64" s="34"/>
      <c r="OYB64" s="34"/>
      <c r="OYC64" s="34"/>
      <c r="OYD64" s="34"/>
      <c r="OYE64" s="34"/>
      <c r="OYF64" s="34"/>
      <c r="OYG64" s="34"/>
      <c r="OYH64" s="34"/>
      <c r="OYI64" s="34"/>
      <c r="OYJ64" s="34"/>
      <c r="OYK64" s="34"/>
      <c r="OYL64" s="34"/>
      <c r="OYM64" s="34"/>
      <c r="OYN64" s="34"/>
      <c r="OYO64" s="34"/>
      <c r="OYP64" s="34"/>
      <c r="OYQ64" s="34"/>
      <c r="OYR64" s="34"/>
      <c r="OYS64" s="34"/>
      <c r="OYT64" s="34"/>
      <c r="OYU64" s="34"/>
      <c r="OYV64" s="34"/>
      <c r="OYW64" s="34"/>
      <c r="OYX64" s="34"/>
      <c r="OYY64" s="34"/>
      <c r="OYZ64" s="34"/>
      <c r="OZA64" s="34"/>
      <c r="OZB64" s="34"/>
      <c r="OZC64" s="34"/>
      <c r="OZD64" s="34"/>
      <c r="OZE64" s="34"/>
      <c r="OZF64" s="34"/>
      <c r="OZG64" s="34"/>
      <c r="OZH64" s="34"/>
      <c r="OZI64" s="34"/>
      <c r="OZJ64" s="34"/>
      <c r="OZK64" s="34"/>
      <c r="OZL64" s="34"/>
      <c r="OZM64" s="34"/>
      <c r="OZN64" s="34"/>
      <c r="OZO64" s="34"/>
      <c r="OZP64" s="34"/>
      <c r="OZQ64" s="34"/>
      <c r="OZR64" s="34"/>
      <c r="OZS64" s="34"/>
      <c r="OZT64" s="34"/>
      <c r="OZU64" s="34"/>
      <c r="OZV64" s="34"/>
      <c r="OZW64" s="34"/>
      <c r="OZX64" s="34"/>
      <c r="OZY64" s="34"/>
      <c r="OZZ64" s="34"/>
      <c r="PAA64" s="34"/>
      <c r="PAB64" s="34"/>
      <c r="PAC64" s="34"/>
      <c r="PAD64" s="34"/>
      <c r="PAE64" s="34"/>
      <c r="PAF64" s="34"/>
      <c r="PAG64" s="34"/>
      <c r="PAH64" s="34"/>
      <c r="PAI64" s="34"/>
      <c r="PAJ64" s="34"/>
      <c r="PAK64" s="34"/>
      <c r="PAL64" s="34"/>
      <c r="PAM64" s="34"/>
      <c r="PAN64" s="34"/>
      <c r="PAO64" s="34"/>
      <c r="PAP64" s="34"/>
      <c r="PAQ64" s="34"/>
      <c r="PAR64" s="34"/>
      <c r="PAS64" s="34"/>
      <c r="PAT64" s="34"/>
      <c r="PAU64" s="34"/>
      <c r="PAV64" s="34"/>
      <c r="PAW64" s="34"/>
      <c r="PAX64" s="34"/>
      <c r="PAY64" s="34"/>
      <c r="PAZ64" s="34"/>
      <c r="PBA64" s="34"/>
      <c r="PBB64" s="34"/>
      <c r="PBC64" s="34"/>
      <c r="PBD64" s="34"/>
      <c r="PBE64" s="34"/>
      <c r="PBF64" s="34"/>
      <c r="PBG64" s="34"/>
      <c r="PBH64" s="34"/>
      <c r="PBI64" s="34"/>
      <c r="PBJ64" s="34"/>
      <c r="PBK64" s="34"/>
      <c r="PBL64" s="34"/>
      <c r="PBM64" s="34"/>
      <c r="PBN64" s="34"/>
      <c r="PBO64" s="34"/>
      <c r="PBP64" s="34"/>
      <c r="PBQ64" s="34"/>
      <c r="PBR64" s="34"/>
      <c r="PBS64" s="34"/>
      <c r="PBT64" s="34"/>
      <c r="PBU64" s="34"/>
      <c r="PBV64" s="34"/>
      <c r="PBW64" s="34"/>
      <c r="PBX64" s="34"/>
      <c r="PBY64" s="34"/>
      <c r="PBZ64" s="34"/>
      <c r="PCA64" s="34"/>
      <c r="PCB64" s="34"/>
      <c r="PCC64" s="34"/>
      <c r="PCD64" s="34"/>
      <c r="PCE64" s="34"/>
      <c r="PCF64" s="34"/>
      <c r="PCG64" s="34"/>
      <c r="PCH64" s="34"/>
      <c r="PCI64" s="34"/>
      <c r="PCJ64" s="34"/>
      <c r="PCK64" s="34"/>
      <c r="PCL64" s="34"/>
      <c r="PCM64" s="34"/>
      <c r="PCN64" s="34"/>
      <c r="PCO64" s="34"/>
      <c r="PCP64" s="34"/>
      <c r="PCQ64" s="34"/>
      <c r="PCR64" s="34"/>
      <c r="PCS64" s="34"/>
      <c r="PCT64" s="34"/>
      <c r="PCU64" s="34"/>
      <c r="PCV64" s="34"/>
      <c r="PCW64" s="34"/>
      <c r="PCX64" s="34"/>
      <c r="PCY64" s="34"/>
      <c r="PCZ64" s="34"/>
      <c r="PDA64" s="34"/>
      <c r="PDB64" s="34"/>
      <c r="PDC64" s="34"/>
      <c r="PDD64" s="34"/>
      <c r="PDE64" s="34"/>
      <c r="PDF64" s="34"/>
      <c r="PDG64" s="34"/>
      <c r="PDH64" s="34"/>
      <c r="PDI64" s="34"/>
      <c r="PDJ64" s="34"/>
      <c r="PDK64" s="34"/>
      <c r="PDL64" s="34"/>
      <c r="PDM64" s="34"/>
      <c r="PDN64" s="34"/>
      <c r="PDO64" s="34"/>
      <c r="PDP64" s="34"/>
      <c r="PDQ64" s="34"/>
      <c r="PDR64" s="34"/>
      <c r="PDS64" s="34"/>
      <c r="PDT64" s="34"/>
      <c r="PDU64" s="34"/>
      <c r="PDV64" s="34"/>
      <c r="PDW64" s="34"/>
      <c r="PDX64" s="34"/>
      <c r="PDY64" s="34"/>
      <c r="PDZ64" s="34"/>
      <c r="PEA64" s="34"/>
      <c r="PEB64" s="34"/>
      <c r="PEC64" s="34"/>
      <c r="PED64" s="34"/>
      <c r="PEE64" s="34"/>
      <c r="PEF64" s="34"/>
      <c r="PEG64" s="34"/>
      <c r="PEH64" s="34"/>
      <c r="PEI64" s="34"/>
      <c r="PEJ64" s="34"/>
      <c r="PEK64" s="34"/>
      <c r="PEL64" s="34"/>
      <c r="PEM64" s="34"/>
      <c r="PEN64" s="34"/>
      <c r="PEO64" s="34"/>
      <c r="PEP64" s="34"/>
      <c r="PEQ64" s="34"/>
      <c r="PER64" s="34"/>
      <c r="PES64" s="34"/>
      <c r="PET64" s="34"/>
      <c r="PEU64" s="34"/>
      <c r="PEV64" s="34"/>
      <c r="PEW64" s="34"/>
      <c r="PEX64" s="34"/>
      <c r="PEY64" s="34"/>
      <c r="PEZ64" s="34"/>
      <c r="PFA64" s="34"/>
      <c r="PFB64" s="34"/>
      <c r="PFC64" s="34"/>
      <c r="PFD64" s="34"/>
      <c r="PFE64" s="34"/>
      <c r="PFF64" s="34"/>
      <c r="PFG64" s="34"/>
      <c r="PFH64" s="34"/>
      <c r="PFI64" s="34"/>
      <c r="PFJ64" s="34"/>
      <c r="PFK64" s="34"/>
      <c r="PFL64" s="34"/>
      <c r="PFM64" s="34"/>
      <c r="PFN64" s="34"/>
      <c r="PFO64" s="34"/>
      <c r="PFP64" s="34"/>
      <c r="PFQ64" s="34"/>
      <c r="PFR64" s="34"/>
      <c r="PFS64" s="34"/>
      <c r="PFT64" s="34"/>
      <c r="PFU64" s="34"/>
      <c r="PFV64" s="34"/>
      <c r="PFW64" s="34"/>
      <c r="PFX64" s="34"/>
      <c r="PFY64" s="34"/>
      <c r="PFZ64" s="34"/>
      <c r="PGA64" s="34"/>
      <c r="PGB64" s="34"/>
      <c r="PGC64" s="34"/>
      <c r="PGD64" s="34"/>
      <c r="PGE64" s="34"/>
      <c r="PGF64" s="34"/>
      <c r="PGG64" s="34"/>
      <c r="PGH64" s="34"/>
      <c r="PGI64" s="34"/>
      <c r="PGJ64" s="34"/>
      <c r="PGK64" s="34"/>
      <c r="PGL64" s="34"/>
      <c r="PGM64" s="34"/>
      <c r="PGN64" s="34"/>
      <c r="PGO64" s="34"/>
      <c r="PGP64" s="34"/>
      <c r="PGQ64" s="34"/>
      <c r="PGR64" s="34"/>
      <c r="PGS64" s="34"/>
      <c r="PGT64" s="34"/>
      <c r="PGU64" s="34"/>
      <c r="PGV64" s="34"/>
      <c r="PGW64" s="34"/>
      <c r="PGX64" s="34"/>
      <c r="PGY64" s="34"/>
      <c r="PGZ64" s="34"/>
      <c r="PHA64" s="34"/>
      <c r="PHB64" s="34"/>
      <c r="PHC64" s="34"/>
      <c r="PHD64" s="34"/>
      <c r="PHE64" s="34"/>
      <c r="PHF64" s="34"/>
      <c r="PHG64" s="34"/>
      <c r="PHH64" s="34"/>
      <c r="PHI64" s="34"/>
      <c r="PHJ64" s="34"/>
      <c r="PHK64" s="34"/>
      <c r="PHL64" s="34"/>
      <c r="PHM64" s="34"/>
      <c r="PHN64" s="34"/>
      <c r="PHO64" s="34"/>
      <c r="PHP64" s="34"/>
      <c r="PHQ64" s="34"/>
      <c r="PHR64" s="34"/>
      <c r="PHS64" s="34"/>
      <c r="PHT64" s="34"/>
      <c r="PHU64" s="34"/>
      <c r="PHV64" s="34"/>
      <c r="PHW64" s="34"/>
      <c r="PHX64" s="34"/>
      <c r="PHY64" s="34"/>
      <c r="PHZ64" s="34"/>
      <c r="PIA64" s="34"/>
      <c r="PIB64" s="34"/>
      <c r="PIC64" s="34"/>
      <c r="PID64" s="34"/>
      <c r="PIE64" s="34"/>
      <c r="PIF64" s="34"/>
      <c r="PIG64" s="34"/>
      <c r="PIH64" s="34"/>
      <c r="PII64" s="34"/>
      <c r="PIJ64" s="34"/>
      <c r="PIK64" s="34"/>
      <c r="PIL64" s="34"/>
      <c r="PIM64" s="34"/>
      <c r="PIN64" s="34"/>
      <c r="PIO64" s="34"/>
      <c r="PIP64" s="34"/>
      <c r="PIQ64" s="34"/>
      <c r="PIR64" s="34"/>
      <c r="PIS64" s="34"/>
      <c r="PIT64" s="34"/>
      <c r="PIU64" s="34"/>
      <c r="PIV64" s="34"/>
      <c r="PIW64" s="34"/>
      <c r="PIX64" s="34"/>
      <c r="PIY64" s="34"/>
      <c r="PIZ64" s="34"/>
      <c r="PJA64" s="34"/>
      <c r="PJB64" s="34"/>
      <c r="PJC64" s="34"/>
      <c r="PJD64" s="34"/>
      <c r="PJE64" s="34"/>
      <c r="PJF64" s="34"/>
      <c r="PJG64" s="34"/>
      <c r="PJH64" s="34"/>
      <c r="PJI64" s="34"/>
      <c r="PJJ64" s="34"/>
      <c r="PJK64" s="34"/>
      <c r="PJL64" s="34"/>
      <c r="PJM64" s="34"/>
      <c r="PJN64" s="34"/>
      <c r="PJO64" s="34"/>
      <c r="PJP64" s="34"/>
      <c r="PJQ64" s="34"/>
      <c r="PJR64" s="34"/>
      <c r="PJS64" s="34"/>
      <c r="PJT64" s="34"/>
      <c r="PJU64" s="34"/>
      <c r="PJV64" s="34"/>
      <c r="PJW64" s="34"/>
      <c r="PJX64" s="34"/>
      <c r="PJY64" s="34"/>
      <c r="PJZ64" s="34"/>
      <c r="PKA64" s="34"/>
      <c r="PKB64" s="34"/>
      <c r="PKC64" s="34"/>
      <c r="PKD64" s="34"/>
      <c r="PKE64" s="34"/>
      <c r="PKF64" s="34"/>
      <c r="PKG64" s="34"/>
      <c r="PKH64" s="34"/>
      <c r="PKI64" s="34"/>
      <c r="PKJ64" s="34"/>
      <c r="PKK64" s="34"/>
      <c r="PKL64" s="34"/>
      <c r="PKM64" s="34"/>
      <c r="PKN64" s="34"/>
      <c r="PKO64" s="34"/>
      <c r="PKP64" s="34"/>
      <c r="PKQ64" s="34"/>
      <c r="PKR64" s="34"/>
      <c r="PKS64" s="34"/>
      <c r="PKT64" s="34"/>
      <c r="PKU64" s="34"/>
      <c r="PKV64" s="34"/>
      <c r="PKW64" s="34"/>
      <c r="PKX64" s="34"/>
      <c r="PKY64" s="34"/>
      <c r="PKZ64" s="34"/>
      <c r="PLA64" s="34"/>
      <c r="PLB64" s="34"/>
      <c r="PLC64" s="34"/>
      <c r="PLD64" s="34"/>
      <c r="PLE64" s="34"/>
      <c r="PLF64" s="34"/>
      <c r="PLG64" s="34"/>
      <c r="PLH64" s="34"/>
      <c r="PLI64" s="34"/>
      <c r="PLJ64" s="34"/>
      <c r="PLK64" s="34"/>
      <c r="PLL64" s="34"/>
      <c r="PLM64" s="34"/>
      <c r="PLN64" s="34"/>
      <c r="PLO64" s="34"/>
      <c r="PLP64" s="34"/>
      <c r="PLQ64" s="34"/>
      <c r="PLR64" s="34"/>
      <c r="PLS64" s="34"/>
      <c r="PLT64" s="34"/>
      <c r="PLU64" s="34"/>
      <c r="PLV64" s="34"/>
      <c r="PLW64" s="34"/>
      <c r="PLX64" s="34"/>
      <c r="PLY64" s="34"/>
      <c r="PLZ64" s="34"/>
      <c r="PMA64" s="34"/>
      <c r="PMB64" s="34"/>
      <c r="PMC64" s="34"/>
      <c r="PMD64" s="34"/>
      <c r="PME64" s="34"/>
      <c r="PMF64" s="34"/>
      <c r="PMG64" s="34"/>
      <c r="PMH64" s="34"/>
      <c r="PMI64" s="34"/>
      <c r="PMJ64" s="34"/>
      <c r="PMK64" s="34"/>
      <c r="PML64" s="34"/>
      <c r="PMM64" s="34"/>
      <c r="PMN64" s="34"/>
      <c r="PMO64" s="34"/>
      <c r="PMP64" s="34"/>
      <c r="PMQ64" s="34"/>
      <c r="PMR64" s="34"/>
      <c r="PMS64" s="34"/>
      <c r="PMT64" s="34"/>
      <c r="PMU64" s="34"/>
      <c r="PMV64" s="34"/>
      <c r="PMW64" s="34"/>
      <c r="PMX64" s="34"/>
      <c r="PMY64" s="34"/>
      <c r="PMZ64" s="34"/>
      <c r="PNA64" s="34"/>
      <c r="PNB64" s="34"/>
      <c r="PNC64" s="34"/>
      <c r="PND64" s="34"/>
      <c r="PNE64" s="34"/>
      <c r="PNF64" s="34"/>
      <c r="PNG64" s="34"/>
      <c r="PNH64" s="34"/>
      <c r="PNI64" s="34"/>
      <c r="PNJ64" s="34"/>
      <c r="PNK64" s="34"/>
      <c r="PNL64" s="34"/>
      <c r="PNM64" s="34"/>
      <c r="PNN64" s="34"/>
      <c r="PNO64" s="34"/>
      <c r="PNP64" s="34"/>
      <c r="PNQ64" s="34"/>
      <c r="PNR64" s="34"/>
      <c r="PNS64" s="34"/>
      <c r="PNT64" s="34"/>
      <c r="PNU64" s="34"/>
      <c r="PNV64" s="34"/>
      <c r="PNW64" s="34"/>
      <c r="PNX64" s="34"/>
      <c r="PNY64" s="34"/>
      <c r="PNZ64" s="34"/>
      <c r="POA64" s="34"/>
      <c r="POB64" s="34"/>
      <c r="POC64" s="34"/>
      <c r="POD64" s="34"/>
      <c r="POE64" s="34"/>
      <c r="POF64" s="34"/>
      <c r="POG64" s="34"/>
      <c r="POH64" s="34"/>
      <c r="POI64" s="34"/>
      <c r="POJ64" s="34"/>
      <c r="POK64" s="34"/>
      <c r="POL64" s="34"/>
      <c r="POM64" s="34"/>
      <c r="PON64" s="34"/>
      <c r="POO64" s="34"/>
      <c r="POP64" s="34"/>
      <c r="POQ64" s="34"/>
      <c r="POR64" s="34"/>
      <c r="POS64" s="34"/>
      <c r="POT64" s="34"/>
      <c r="POU64" s="34"/>
      <c r="POV64" s="34"/>
      <c r="POW64" s="34"/>
      <c r="POX64" s="34"/>
      <c r="POY64" s="34"/>
      <c r="POZ64" s="34"/>
      <c r="PPA64" s="34"/>
      <c r="PPB64" s="34"/>
      <c r="PPC64" s="34"/>
      <c r="PPD64" s="34"/>
      <c r="PPE64" s="34"/>
      <c r="PPF64" s="34"/>
      <c r="PPG64" s="34"/>
      <c r="PPH64" s="34"/>
      <c r="PPI64" s="34"/>
      <c r="PPJ64" s="34"/>
      <c r="PPK64" s="34"/>
      <c r="PPL64" s="34"/>
      <c r="PPM64" s="34"/>
      <c r="PPN64" s="34"/>
      <c r="PPO64" s="34"/>
      <c r="PPP64" s="34"/>
      <c r="PPQ64" s="34"/>
      <c r="PPR64" s="34"/>
      <c r="PPS64" s="34"/>
      <c r="PPT64" s="34"/>
      <c r="PPU64" s="34"/>
      <c r="PPV64" s="34"/>
      <c r="PPW64" s="34"/>
      <c r="PPX64" s="34"/>
      <c r="PPY64" s="34"/>
      <c r="PPZ64" s="34"/>
      <c r="PQA64" s="34"/>
      <c r="PQB64" s="34"/>
      <c r="PQC64" s="34"/>
      <c r="PQD64" s="34"/>
      <c r="PQE64" s="34"/>
      <c r="PQF64" s="34"/>
      <c r="PQG64" s="34"/>
      <c r="PQH64" s="34"/>
      <c r="PQI64" s="34"/>
      <c r="PQJ64" s="34"/>
      <c r="PQK64" s="34"/>
      <c r="PQL64" s="34"/>
      <c r="PQM64" s="34"/>
      <c r="PQN64" s="34"/>
      <c r="PQO64" s="34"/>
      <c r="PQP64" s="34"/>
      <c r="PQQ64" s="34"/>
      <c r="PQR64" s="34"/>
      <c r="PQS64" s="34"/>
      <c r="PQT64" s="34"/>
      <c r="PQU64" s="34"/>
      <c r="PQV64" s="34"/>
      <c r="PQW64" s="34"/>
      <c r="PQX64" s="34"/>
      <c r="PQY64" s="34"/>
      <c r="PQZ64" s="34"/>
      <c r="PRA64" s="34"/>
      <c r="PRB64" s="34"/>
      <c r="PRC64" s="34"/>
      <c r="PRD64" s="34"/>
      <c r="PRE64" s="34"/>
      <c r="PRF64" s="34"/>
      <c r="PRG64" s="34"/>
      <c r="PRH64" s="34"/>
      <c r="PRI64" s="34"/>
      <c r="PRJ64" s="34"/>
      <c r="PRK64" s="34"/>
      <c r="PRL64" s="34"/>
      <c r="PRM64" s="34"/>
      <c r="PRN64" s="34"/>
      <c r="PRO64" s="34"/>
      <c r="PRP64" s="34"/>
      <c r="PRQ64" s="34"/>
      <c r="PRR64" s="34"/>
      <c r="PRS64" s="34"/>
      <c r="PRT64" s="34"/>
      <c r="PRU64" s="34"/>
      <c r="PRV64" s="34"/>
      <c r="PRW64" s="34"/>
      <c r="PRX64" s="34"/>
      <c r="PRY64" s="34"/>
      <c r="PRZ64" s="34"/>
      <c r="PSA64" s="34"/>
      <c r="PSB64" s="34"/>
      <c r="PSC64" s="34"/>
      <c r="PSD64" s="34"/>
      <c r="PSE64" s="34"/>
      <c r="PSF64" s="34"/>
      <c r="PSG64" s="34"/>
      <c r="PSH64" s="34"/>
      <c r="PSI64" s="34"/>
      <c r="PSJ64" s="34"/>
      <c r="PSK64" s="34"/>
      <c r="PSL64" s="34"/>
      <c r="PSM64" s="34"/>
      <c r="PSN64" s="34"/>
      <c r="PSO64" s="34"/>
      <c r="PSP64" s="34"/>
      <c r="PSQ64" s="34"/>
      <c r="PSR64" s="34"/>
      <c r="PSS64" s="34"/>
      <c r="PST64" s="34"/>
      <c r="PSU64" s="34"/>
      <c r="PSV64" s="34"/>
      <c r="PSW64" s="34"/>
      <c r="PSX64" s="34"/>
      <c r="PSY64" s="34"/>
      <c r="PSZ64" s="34"/>
      <c r="PTA64" s="34"/>
      <c r="PTB64" s="34"/>
      <c r="PTC64" s="34"/>
      <c r="PTD64" s="34"/>
      <c r="PTE64" s="34"/>
      <c r="PTF64" s="34"/>
      <c r="PTG64" s="34"/>
      <c r="PTH64" s="34"/>
      <c r="PTI64" s="34"/>
      <c r="PTJ64" s="34"/>
      <c r="PTK64" s="34"/>
      <c r="PTL64" s="34"/>
      <c r="PTM64" s="34"/>
      <c r="PTN64" s="34"/>
      <c r="PTO64" s="34"/>
      <c r="PTP64" s="34"/>
      <c r="PTQ64" s="34"/>
      <c r="PTR64" s="34"/>
      <c r="PTS64" s="34"/>
      <c r="PTT64" s="34"/>
      <c r="PTU64" s="34"/>
      <c r="PTV64" s="34"/>
      <c r="PTW64" s="34"/>
      <c r="PTX64" s="34"/>
      <c r="PTY64" s="34"/>
      <c r="PTZ64" s="34"/>
      <c r="PUA64" s="34"/>
      <c r="PUB64" s="34"/>
      <c r="PUC64" s="34"/>
      <c r="PUD64" s="34"/>
      <c r="PUE64" s="34"/>
      <c r="PUF64" s="34"/>
      <c r="PUG64" s="34"/>
      <c r="PUH64" s="34"/>
      <c r="PUI64" s="34"/>
      <c r="PUJ64" s="34"/>
      <c r="PUK64" s="34"/>
      <c r="PUL64" s="34"/>
      <c r="PUM64" s="34"/>
      <c r="PUN64" s="34"/>
      <c r="PUO64" s="34"/>
      <c r="PUP64" s="34"/>
      <c r="PUQ64" s="34"/>
      <c r="PUR64" s="34"/>
      <c r="PUS64" s="34"/>
      <c r="PUT64" s="34"/>
      <c r="PUU64" s="34"/>
      <c r="PUV64" s="34"/>
      <c r="PUW64" s="34"/>
      <c r="PUX64" s="34"/>
      <c r="PUY64" s="34"/>
      <c r="PUZ64" s="34"/>
      <c r="PVA64" s="34"/>
      <c r="PVB64" s="34"/>
      <c r="PVC64" s="34"/>
      <c r="PVD64" s="34"/>
      <c r="PVE64" s="34"/>
      <c r="PVF64" s="34"/>
      <c r="PVG64" s="34"/>
      <c r="PVH64" s="34"/>
      <c r="PVI64" s="34"/>
      <c r="PVJ64" s="34"/>
      <c r="PVK64" s="34"/>
      <c r="PVL64" s="34"/>
      <c r="PVM64" s="34"/>
      <c r="PVN64" s="34"/>
      <c r="PVO64" s="34"/>
      <c r="PVP64" s="34"/>
      <c r="PVQ64" s="34"/>
      <c r="PVR64" s="34"/>
      <c r="PVS64" s="34"/>
      <c r="PVT64" s="34"/>
      <c r="PVU64" s="34"/>
      <c r="PVV64" s="34"/>
      <c r="PVW64" s="34"/>
      <c r="PVX64" s="34"/>
      <c r="PVY64" s="34"/>
      <c r="PVZ64" s="34"/>
      <c r="PWA64" s="34"/>
      <c r="PWB64" s="34"/>
      <c r="PWC64" s="34"/>
      <c r="PWD64" s="34"/>
      <c r="PWE64" s="34"/>
      <c r="PWF64" s="34"/>
      <c r="PWG64" s="34"/>
      <c r="PWH64" s="34"/>
      <c r="PWI64" s="34"/>
      <c r="PWJ64" s="34"/>
      <c r="PWK64" s="34"/>
      <c r="PWL64" s="34"/>
      <c r="PWM64" s="34"/>
      <c r="PWN64" s="34"/>
      <c r="PWO64" s="34"/>
      <c r="PWP64" s="34"/>
      <c r="PWQ64" s="34"/>
      <c r="PWR64" s="34"/>
      <c r="PWS64" s="34"/>
      <c r="PWT64" s="34"/>
      <c r="PWU64" s="34"/>
      <c r="PWV64" s="34"/>
      <c r="PWW64" s="34"/>
      <c r="PWX64" s="34"/>
      <c r="PWY64" s="34"/>
      <c r="PWZ64" s="34"/>
      <c r="PXA64" s="34"/>
      <c r="PXB64" s="34"/>
      <c r="PXC64" s="34"/>
      <c r="PXD64" s="34"/>
      <c r="PXE64" s="34"/>
      <c r="PXF64" s="34"/>
      <c r="PXG64" s="34"/>
      <c r="PXH64" s="34"/>
      <c r="PXI64" s="34"/>
      <c r="PXJ64" s="34"/>
      <c r="PXK64" s="34"/>
      <c r="PXL64" s="34"/>
      <c r="PXM64" s="34"/>
      <c r="PXN64" s="34"/>
      <c r="PXO64" s="34"/>
      <c r="PXP64" s="34"/>
      <c r="PXQ64" s="34"/>
      <c r="PXR64" s="34"/>
      <c r="PXS64" s="34"/>
      <c r="PXT64" s="34"/>
      <c r="PXU64" s="34"/>
      <c r="PXV64" s="34"/>
      <c r="PXW64" s="34"/>
      <c r="PXX64" s="34"/>
      <c r="PXY64" s="34"/>
      <c r="PXZ64" s="34"/>
      <c r="PYA64" s="34"/>
      <c r="PYB64" s="34"/>
      <c r="PYC64" s="34"/>
      <c r="PYD64" s="34"/>
      <c r="PYE64" s="34"/>
      <c r="PYF64" s="34"/>
      <c r="PYG64" s="34"/>
      <c r="PYH64" s="34"/>
      <c r="PYI64" s="34"/>
      <c r="PYJ64" s="34"/>
      <c r="PYK64" s="34"/>
      <c r="PYL64" s="34"/>
      <c r="PYM64" s="34"/>
      <c r="PYN64" s="34"/>
      <c r="PYO64" s="34"/>
      <c r="PYP64" s="34"/>
      <c r="PYQ64" s="34"/>
      <c r="PYR64" s="34"/>
      <c r="PYS64" s="34"/>
      <c r="PYT64" s="34"/>
      <c r="PYU64" s="34"/>
      <c r="PYV64" s="34"/>
      <c r="PYW64" s="34"/>
      <c r="PYX64" s="34"/>
      <c r="PYY64" s="34"/>
      <c r="PYZ64" s="34"/>
      <c r="PZA64" s="34"/>
      <c r="PZB64" s="34"/>
      <c r="PZC64" s="34"/>
      <c r="PZD64" s="34"/>
      <c r="PZE64" s="34"/>
      <c r="PZF64" s="34"/>
      <c r="PZG64" s="34"/>
      <c r="PZH64" s="34"/>
      <c r="PZI64" s="34"/>
      <c r="PZJ64" s="34"/>
      <c r="PZK64" s="34"/>
      <c r="PZL64" s="34"/>
      <c r="PZM64" s="34"/>
      <c r="PZN64" s="34"/>
      <c r="PZO64" s="34"/>
      <c r="PZP64" s="34"/>
      <c r="PZQ64" s="34"/>
      <c r="PZR64" s="34"/>
      <c r="PZS64" s="34"/>
      <c r="PZT64" s="34"/>
      <c r="PZU64" s="34"/>
      <c r="PZV64" s="34"/>
      <c r="PZW64" s="34"/>
      <c r="PZX64" s="34"/>
      <c r="PZY64" s="34"/>
      <c r="PZZ64" s="34"/>
      <c r="QAA64" s="34"/>
      <c r="QAB64" s="34"/>
      <c r="QAC64" s="34"/>
      <c r="QAD64" s="34"/>
      <c r="QAE64" s="34"/>
      <c r="QAF64" s="34"/>
      <c r="QAG64" s="34"/>
      <c r="QAH64" s="34"/>
      <c r="QAI64" s="34"/>
      <c r="QAJ64" s="34"/>
      <c r="QAK64" s="34"/>
      <c r="QAL64" s="34"/>
      <c r="QAM64" s="34"/>
      <c r="QAN64" s="34"/>
      <c r="QAO64" s="34"/>
      <c r="QAP64" s="34"/>
      <c r="QAQ64" s="34"/>
      <c r="QAR64" s="34"/>
      <c r="QAS64" s="34"/>
      <c r="QAT64" s="34"/>
      <c r="QAU64" s="34"/>
      <c r="QAV64" s="34"/>
      <c r="QAW64" s="34"/>
      <c r="QAX64" s="34"/>
      <c r="QAY64" s="34"/>
      <c r="QAZ64" s="34"/>
      <c r="QBA64" s="34"/>
      <c r="QBB64" s="34"/>
      <c r="QBC64" s="34"/>
      <c r="QBD64" s="34"/>
      <c r="QBE64" s="34"/>
      <c r="QBF64" s="34"/>
      <c r="QBG64" s="34"/>
      <c r="QBH64" s="34"/>
      <c r="QBI64" s="34"/>
      <c r="QBJ64" s="34"/>
      <c r="QBK64" s="34"/>
      <c r="QBL64" s="34"/>
      <c r="QBM64" s="34"/>
      <c r="QBN64" s="34"/>
      <c r="QBO64" s="34"/>
      <c r="QBP64" s="34"/>
      <c r="QBQ64" s="34"/>
      <c r="QBR64" s="34"/>
      <c r="QBS64" s="34"/>
      <c r="QBT64" s="34"/>
      <c r="QBU64" s="34"/>
      <c r="QBV64" s="34"/>
      <c r="QBW64" s="34"/>
      <c r="QBX64" s="34"/>
      <c r="QBY64" s="34"/>
      <c r="QBZ64" s="34"/>
      <c r="QCA64" s="34"/>
      <c r="QCB64" s="34"/>
      <c r="QCC64" s="34"/>
      <c r="QCD64" s="34"/>
      <c r="QCE64" s="34"/>
      <c r="QCF64" s="34"/>
      <c r="QCG64" s="34"/>
      <c r="QCH64" s="34"/>
      <c r="QCI64" s="34"/>
      <c r="QCJ64" s="34"/>
      <c r="QCK64" s="34"/>
      <c r="QCL64" s="34"/>
      <c r="QCM64" s="34"/>
      <c r="QCN64" s="34"/>
      <c r="QCO64" s="34"/>
      <c r="QCP64" s="34"/>
      <c r="QCQ64" s="34"/>
      <c r="QCR64" s="34"/>
      <c r="QCS64" s="34"/>
      <c r="QCT64" s="34"/>
      <c r="QCU64" s="34"/>
      <c r="QCV64" s="34"/>
      <c r="QCW64" s="34"/>
      <c r="QCX64" s="34"/>
      <c r="QCY64" s="34"/>
      <c r="QCZ64" s="34"/>
      <c r="QDA64" s="34"/>
      <c r="QDB64" s="34"/>
      <c r="QDC64" s="34"/>
      <c r="QDD64" s="34"/>
      <c r="QDE64" s="34"/>
      <c r="QDF64" s="34"/>
      <c r="QDG64" s="34"/>
      <c r="QDH64" s="34"/>
      <c r="QDI64" s="34"/>
      <c r="QDJ64" s="34"/>
      <c r="QDK64" s="34"/>
      <c r="QDL64" s="34"/>
      <c r="QDM64" s="34"/>
      <c r="QDN64" s="34"/>
      <c r="QDO64" s="34"/>
      <c r="QDP64" s="34"/>
      <c r="QDQ64" s="34"/>
      <c r="QDR64" s="34"/>
      <c r="QDS64" s="34"/>
      <c r="QDT64" s="34"/>
      <c r="QDU64" s="34"/>
      <c r="QDV64" s="34"/>
      <c r="QDW64" s="34"/>
      <c r="QDX64" s="34"/>
      <c r="QDY64" s="34"/>
      <c r="QDZ64" s="34"/>
      <c r="QEA64" s="34"/>
      <c r="QEB64" s="34"/>
      <c r="QEC64" s="34"/>
      <c r="QED64" s="34"/>
      <c r="QEE64" s="34"/>
      <c r="QEF64" s="34"/>
      <c r="QEG64" s="34"/>
      <c r="QEH64" s="34"/>
      <c r="QEI64" s="34"/>
      <c r="QEJ64" s="34"/>
      <c r="QEK64" s="34"/>
      <c r="QEL64" s="34"/>
      <c r="QEM64" s="34"/>
      <c r="QEN64" s="34"/>
      <c r="QEO64" s="34"/>
      <c r="QEP64" s="34"/>
      <c r="QEQ64" s="34"/>
      <c r="QER64" s="34"/>
      <c r="QES64" s="34"/>
      <c r="QET64" s="34"/>
      <c r="QEU64" s="34"/>
      <c r="QEV64" s="34"/>
      <c r="QEW64" s="34"/>
      <c r="QEX64" s="34"/>
      <c r="QEY64" s="34"/>
      <c r="QEZ64" s="34"/>
      <c r="QFA64" s="34"/>
      <c r="QFB64" s="34"/>
      <c r="QFC64" s="34"/>
      <c r="QFD64" s="34"/>
      <c r="QFE64" s="34"/>
      <c r="QFF64" s="34"/>
      <c r="QFG64" s="34"/>
      <c r="QFH64" s="34"/>
      <c r="QFI64" s="34"/>
      <c r="QFJ64" s="34"/>
      <c r="QFK64" s="34"/>
      <c r="QFL64" s="34"/>
      <c r="QFM64" s="34"/>
      <c r="QFN64" s="34"/>
      <c r="QFO64" s="34"/>
      <c r="QFP64" s="34"/>
      <c r="QFQ64" s="34"/>
      <c r="QFR64" s="34"/>
      <c r="QFS64" s="34"/>
      <c r="QFT64" s="34"/>
      <c r="QFU64" s="34"/>
      <c r="QFV64" s="34"/>
      <c r="QFW64" s="34"/>
      <c r="QFX64" s="34"/>
      <c r="QFY64" s="34"/>
      <c r="QFZ64" s="34"/>
      <c r="QGA64" s="34"/>
      <c r="QGB64" s="34"/>
      <c r="QGC64" s="34"/>
      <c r="QGD64" s="34"/>
      <c r="QGE64" s="34"/>
      <c r="QGF64" s="34"/>
      <c r="QGG64" s="34"/>
      <c r="QGH64" s="34"/>
      <c r="QGI64" s="34"/>
      <c r="QGJ64" s="34"/>
      <c r="QGK64" s="34"/>
      <c r="QGL64" s="34"/>
      <c r="QGM64" s="34"/>
      <c r="QGN64" s="34"/>
      <c r="QGO64" s="34"/>
      <c r="QGP64" s="34"/>
      <c r="QGQ64" s="34"/>
      <c r="QGR64" s="34"/>
      <c r="QGS64" s="34"/>
      <c r="QGT64" s="34"/>
      <c r="QGU64" s="34"/>
      <c r="QGV64" s="34"/>
      <c r="QGW64" s="34"/>
      <c r="QGX64" s="34"/>
      <c r="QGY64" s="34"/>
      <c r="QGZ64" s="34"/>
      <c r="QHA64" s="34"/>
      <c r="QHB64" s="34"/>
      <c r="QHC64" s="34"/>
      <c r="QHD64" s="34"/>
      <c r="QHE64" s="34"/>
      <c r="QHF64" s="34"/>
      <c r="QHG64" s="34"/>
      <c r="QHH64" s="34"/>
      <c r="QHI64" s="34"/>
      <c r="QHJ64" s="34"/>
      <c r="QHK64" s="34"/>
      <c r="QHL64" s="34"/>
      <c r="QHM64" s="34"/>
      <c r="QHN64" s="34"/>
      <c r="QHO64" s="34"/>
      <c r="QHP64" s="34"/>
      <c r="QHQ64" s="34"/>
      <c r="QHR64" s="34"/>
      <c r="QHS64" s="34"/>
      <c r="QHT64" s="34"/>
      <c r="QHU64" s="34"/>
      <c r="QHV64" s="34"/>
      <c r="QHW64" s="34"/>
      <c r="QHX64" s="34"/>
      <c r="QHY64" s="34"/>
      <c r="QHZ64" s="34"/>
      <c r="QIA64" s="34"/>
      <c r="QIB64" s="34"/>
      <c r="QIC64" s="34"/>
      <c r="QID64" s="34"/>
      <c r="QIE64" s="34"/>
      <c r="QIF64" s="34"/>
      <c r="QIG64" s="34"/>
      <c r="QIH64" s="34"/>
      <c r="QII64" s="34"/>
      <c r="QIJ64" s="34"/>
      <c r="QIK64" s="34"/>
      <c r="QIL64" s="34"/>
      <c r="QIM64" s="34"/>
      <c r="QIN64" s="34"/>
      <c r="QIO64" s="34"/>
      <c r="QIP64" s="34"/>
      <c r="QIQ64" s="34"/>
      <c r="QIR64" s="34"/>
      <c r="QIS64" s="34"/>
      <c r="QIT64" s="34"/>
      <c r="QIU64" s="34"/>
      <c r="QIV64" s="34"/>
      <c r="QIW64" s="34"/>
      <c r="QIX64" s="34"/>
      <c r="QIY64" s="34"/>
      <c r="QIZ64" s="34"/>
      <c r="QJA64" s="34"/>
      <c r="QJB64" s="34"/>
      <c r="QJC64" s="34"/>
      <c r="QJD64" s="34"/>
      <c r="QJE64" s="34"/>
      <c r="QJF64" s="34"/>
      <c r="QJG64" s="34"/>
      <c r="QJH64" s="34"/>
      <c r="QJI64" s="34"/>
      <c r="QJJ64" s="34"/>
      <c r="QJK64" s="34"/>
      <c r="QJL64" s="34"/>
      <c r="QJM64" s="34"/>
      <c r="QJN64" s="34"/>
      <c r="QJO64" s="34"/>
      <c r="QJP64" s="34"/>
      <c r="QJQ64" s="34"/>
      <c r="QJR64" s="34"/>
      <c r="QJS64" s="34"/>
      <c r="QJT64" s="34"/>
      <c r="QJU64" s="34"/>
      <c r="QJV64" s="34"/>
      <c r="QJW64" s="34"/>
      <c r="QJX64" s="34"/>
      <c r="QJY64" s="34"/>
      <c r="QJZ64" s="34"/>
      <c r="QKA64" s="34"/>
      <c r="QKB64" s="34"/>
      <c r="QKC64" s="34"/>
      <c r="QKD64" s="34"/>
      <c r="QKE64" s="34"/>
      <c r="QKF64" s="34"/>
      <c r="QKG64" s="34"/>
      <c r="QKH64" s="34"/>
      <c r="QKI64" s="34"/>
      <c r="QKJ64" s="34"/>
      <c r="QKK64" s="34"/>
      <c r="QKL64" s="34"/>
      <c r="QKM64" s="34"/>
      <c r="QKN64" s="34"/>
      <c r="QKO64" s="34"/>
      <c r="QKP64" s="34"/>
      <c r="QKQ64" s="34"/>
      <c r="QKR64" s="34"/>
      <c r="QKS64" s="34"/>
      <c r="QKT64" s="34"/>
      <c r="QKU64" s="34"/>
      <c r="QKV64" s="34"/>
      <c r="QKW64" s="34"/>
      <c r="QKX64" s="34"/>
      <c r="QKY64" s="34"/>
      <c r="QKZ64" s="34"/>
      <c r="QLA64" s="34"/>
      <c r="QLB64" s="34"/>
      <c r="QLC64" s="34"/>
      <c r="QLD64" s="34"/>
      <c r="QLE64" s="34"/>
      <c r="QLF64" s="34"/>
      <c r="QLG64" s="34"/>
      <c r="QLH64" s="34"/>
      <c r="QLI64" s="34"/>
      <c r="QLJ64" s="34"/>
      <c r="QLK64" s="34"/>
      <c r="QLL64" s="34"/>
      <c r="QLM64" s="34"/>
      <c r="QLN64" s="34"/>
      <c r="QLO64" s="34"/>
      <c r="QLP64" s="34"/>
      <c r="QLQ64" s="34"/>
      <c r="QLR64" s="34"/>
      <c r="QLS64" s="34"/>
      <c r="QLT64" s="34"/>
      <c r="QLU64" s="34"/>
      <c r="QLV64" s="34"/>
      <c r="QLW64" s="34"/>
      <c r="QLX64" s="34"/>
      <c r="QLY64" s="34"/>
      <c r="QLZ64" s="34"/>
      <c r="QMA64" s="34"/>
      <c r="QMB64" s="34"/>
      <c r="QMC64" s="34"/>
      <c r="QMD64" s="34"/>
      <c r="QME64" s="34"/>
      <c r="QMF64" s="34"/>
      <c r="QMG64" s="34"/>
      <c r="QMH64" s="34"/>
      <c r="QMI64" s="34"/>
      <c r="QMJ64" s="34"/>
      <c r="QMK64" s="34"/>
      <c r="QML64" s="34"/>
      <c r="QMM64" s="34"/>
      <c r="QMN64" s="34"/>
      <c r="QMO64" s="34"/>
      <c r="QMP64" s="34"/>
      <c r="QMQ64" s="34"/>
      <c r="QMR64" s="34"/>
      <c r="QMS64" s="34"/>
      <c r="QMT64" s="34"/>
      <c r="QMU64" s="34"/>
      <c r="QMV64" s="34"/>
      <c r="QMW64" s="34"/>
      <c r="QMX64" s="34"/>
      <c r="QMY64" s="34"/>
      <c r="QMZ64" s="34"/>
      <c r="QNA64" s="34"/>
      <c r="QNB64" s="34"/>
      <c r="QNC64" s="34"/>
      <c r="QND64" s="34"/>
      <c r="QNE64" s="34"/>
      <c r="QNF64" s="34"/>
      <c r="QNG64" s="34"/>
      <c r="QNH64" s="34"/>
      <c r="QNI64" s="34"/>
      <c r="QNJ64" s="34"/>
      <c r="QNK64" s="34"/>
      <c r="QNL64" s="34"/>
      <c r="QNM64" s="34"/>
      <c r="QNN64" s="34"/>
      <c r="QNO64" s="34"/>
      <c r="QNP64" s="34"/>
      <c r="QNQ64" s="34"/>
      <c r="QNR64" s="34"/>
      <c r="QNS64" s="34"/>
      <c r="QNT64" s="34"/>
      <c r="QNU64" s="34"/>
      <c r="QNV64" s="34"/>
      <c r="QNW64" s="34"/>
      <c r="QNX64" s="34"/>
      <c r="QNY64" s="34"/>
      <c r="QNZ64" s="34"/>
      <c r="QOA64" s="34"/>
      <c r="QOB64" s="34"/>
      <c r="QOC64" s="34"/>
      <c r="QOD64" s="34"/>
      <c r="QOE64" s="34"/>
      <c r="QOF64" s="34"/>
      <c r="QOG64" s="34"/>
      <c r="QOH64" s="34"/>
      <c r="QOI64" s="34"/>
      <c r="QOJ64" s="34"/>
      <c r="QOK64" s="34"/>
      <c r="QOL64" s="34"/>
      <c r="QOM64" s="34"/>
      <c r="QON64" s="34"/>
      <c r="QOO64" s="34"/>
      <c r="QOP64" s="34"/>
      <c r="QOQ64" s="34"/>
      <c r="QOR64" s="34"/>
      <c r="QOS64" s="34"/>
      <c r="QOT64" s="34"/>
      <c r="QOU64" s="34"/>
      <c r="QOV64" s="34"/>
      <c r="QOW64" s="34"/>
      <c r="QOX64" s="34"/>
      <c r="QOY64" s="34"/>
      <c r="QOZ64" s="34"/>
      <c r="QPA64" s="34"/>
      <c r="QPB64" s="34"/>
      <c r="QPC64" s="34"/>
      <c r="QPD64" s="34"/>
      <c r="QPE64" s="34"/>
      <c r="QPF64" s="34"/>
      <c r="QPG64" s="34"/>
      <c r="QPH64" s="34"/>
      <c r="QPI64" s="34"/>
      <c r="QPJ64" s="34"/>
      <c r="QPK64" s="34"/>
      <c r="QPL64" s="34"/>
      <c r="QPM64" s="34"/>
      <c r="QPN64" s="34"/>
      <c r="QPO64" s="34"/>
      <c r="QPP64" s="34"/>
      <c r="QPQ64" s="34"/>
      <c r="QPR64" s="34"/>
      <c r="QPS64" s="34"/>
      <c r="QPT64" s="34"/>
      <c r="QPU64" s="34"/>
      <c r="QPV64" s="34"/>
      <c r="QPW64" s="34"/>
      <c r="QPX64" s="34"/>
      <c r="QPY64" s="34"/>
      <c r="QPZ64" s="34"/>
      <c r="QQA64" s="34"/>
      <c r="QQB64" s="34"/>
      <c r="QQC64" s="34"/>
      <c r="QQD64" s="34"/>
      <c r="QQE64" s="34"/>
      <c r="QQF64" s="34"/>
      <c r="QQG64" s="34"/>
      <c r="QQH64" s="34"/>
      <c r="QQI64" s="34"/>
      <c r="QQJ64" s="34"/>
      <c r="QQK64" s="34"/>
      <c r="QQL64" s="34"/>
      <c r="QQM64" s="34"/>
      <c r="QQN64" s="34"/>
      <c r="QQO64" s="34"/>
      <c r="QQP64" s="34"/>
      <c r="QQQ64" s="34"/>
      <c r="QQR64" s="34"/>
      <c r="QQS64" s="34"/>
      <c r="QQT64" s="34"/>
      <c r="QQU64" s="34"/>
      <c r="QQV64" s="34"/>
      <c r="QQW64" s="34"/>
      <c r="QQX64" s="34"/>
      <c r="QQY64" s="34"/>
      <c r="QQZ64" s="34"/>
      <c r="QRA64" s="34"/>
      <c r="QRB64" s="34"/>
      <c r="QRC64" s="34"/>
      <c r="QRD64" s="34"/>
      <c r="QRE64" s="34"/>
      <c r="QRF64" s="34"/>
      <c r="QRG64" s="34"/>
      <c r="QRH64" s="34"/>
      <c r="QRI64" s="34"/>
      <c r="QRJ64" s="34"/>
      <c r="QRK64" s="34"/>
      <c r="QRL64" s="34"/>
      <c r="QRM64" s="34"/>
      <c r="QRN64" s="34"/>
      <c r="QRO64" s="34"/>
      <c r="QRP64" s="34"/>
      <c r="QRQ64" s="34"/>
      <c r="QRR64" s="34"/>
      <c r="QRS64" s="34"/>
      <c r="QRT64" s="34"/>
      <c r="QRU64" s="34"/>
      <c r="QRV64" s="34"/>
      <c r="QRW64" s="34"/>
      <c r="QRX64" s="34"/>
      <c r="QRY64" s="34"/>
      <c r="QRZ64" s="34"/>
      <c r="QSA64" s="34"/>
      <c r="QSB64" s="34"/>
      <c r="QSC64" s="34"/>
      <c r="QSD64" s="34"/>
      <c r="QSE64" s="34"/>
      <c r="QSF64" s="34"/>
      <c r="QSG64" s="34"/>
      <c r="QSH64" s="34"/>
      <c r="QSI64" s="34"/>
      <c r="QSJ64" s="34"/>
      <c r="QSK64" s="34"/>
      <c r="QSL64" s="34"/>
      <c r="QSM64" s="34"/>
      <c r="QSN64" s="34"/>
      <c r="QSO64" s="34"/>
      <c r="QSP64" s="34"/>
      <c r="QSQ64" s="34"/>
      <c r="QSR64" s="34"/>
      <c r="QSS64" s="34"/>
      <c r="QST64" s="34"/>
      <c r="QSU64" s="34"/>
      <c r="QSV64" s="34"/>
      <c r="QSW64" s="34"/>
      <c r="QSX64" s="34"/>
      <c r="QSY64" s="34"/>
      <c r="QSZ64" s="34"/>
      <c r="QTA64" s="34"/>
      <c r="QTB64" s="34"/>
      <c r="QTC64" s="34"/>
      <c r="QTD64" s="34"/>
      <c r="QTE64" s="34"/>
      <c r="QTF64" s="34"/>
      <c r="QTG64" s="34"/>
      <c r="QTH64" s="34"/>
      <c r="QTI64" s="34"/>
      <c r="QTJ64" s="34"/>
      <c r="QTK64" s="34"/>
      <c r="QTL64" s="34"/>
      <c r="QTM64" s="34"/>
      <c r="QTN64" s="34"/>
      <c r="QTO64" s="34"/>
      <c r="QTP64" s="34"/>
      <c r="QTQ64" s="34"/>
      <c r="QTR64" s="34"/>
      <c r="QTS64" s="34"/>
      <c r="QTT64" s="34"/>
      <c r="QTU64" s="34"/>
      <c r="QTV64" s="34"/>
      <c r="QTW64" s="34"/>
      <c r="QTX64" s="34"/>
      <c r="QTY64" s="34"/>
      <c r="QTZ64" s="34"/>
      <c r="QUA64" s="34"/>
      <c r="QUB64" s="34"/>
      <c r="QUC64" s="34"/>
      <c r="QUD64" s="34"/>
      <c r="QUE64" s="34"/>
      <c r="QUF64" s="34"/>
      <c r="QUG64" s="34"/>
      <c r="QUH64" s="34"/>
      <c r="QUI64" s="34"/>
      <c r="QUJ64" s="34"/>
      <c r="QUK64" s="34"/>
      <c r="QUL64" s="34"/>
      <c r="QUM64" s="34"/>
      <c r="QUN64" s="34"/>
      <c r="QUO64" s="34"/>
      <c r="QUP64" s="34"/>
      <c r="QUQ64" s="34"/>
      <c r="QUR64" s="34"/>
      <c r="QUS64" s="34"/>
      <c r="QUT64" s="34"/>
      <c r="QUU64" s="34"/>
      <c r="QUV64" s="34"/>
      <c r="QUW64" s="34"/>
      <c r="QUX64" s="34"/>
      <c r="QUY64" s="34"/>
      <c r="QUZ64" s="34"/>
      <c r="QVA64" s="34"/>
      <c r="QVB64" s="34"/>
      <c r="QVC64" s="34"/>
      <c r="QVD64" s="34"/>
      <c r="QVE64" s="34"/>
      <c r="QVF64" s="34"/>
      <c r="QVG64" s="34"/>
      <c r="QVH64" s="34"/>
      <c r="QVI64" s="34"/>
      <c r="QVJ64" s="34"/>
      <c r="QVK64" s="34"/>
      <c r="QVL64" s="34"/>
      <c r="QVM64" s="34"/>
      <c r="QVN64" s="34"/>
      <c r="QVO64" s="34"/>
      <c r="QVP64" s="34"/>
      <c r="QVQ64" s="34"/>
      <c r="QVR64" s="34"/>
      <c r="QVS64" s="34"/>
      <c r="QVT64" s="34"/>
      <c r="QVU64" s="34"/>
      <c r="QVV64" s="34"/>
      <c r="QVW64" s="34"/>
      <c r="QVX64" s="34"/>
      <c r="QVY64" s="34"/>
      <c r="QVZ64" s="34"/>
      <c r="QWA64" s="34"/>
      <c r="QWB64" s="34"/>
      <c r="QWC64" s="34"/>
      <c r="QWD64" s="34"/>
      <c r="QWE64" s="34"/>
      <c r="QWF64" s="34"/>
      <c r="QWG64" s="34"/>
      <c r="QWH64" s="34"/>
      <c r="QWI64" s="34"/>
      <c r="QWJ64" s="34"/>
      <c r="QWK64" s="34"/>
      <c r="QWL64" s="34"/>
      <c r="QWM64" s="34"/>
      <c r="QWN64" s="34"/>
      <c r="QWO64" s="34"/>
      <c r="QWP64" s="34"/>
      <c r="QWQ64" s="34"/>
      <c r="QWR64" s="34"/>
      <c r="QWS64" s="34"/>
      <c r="QWT64" s="34"/>
      <c r="QWU64" s="34"/>
      <c r="QWV64" s="34"/>
      <c r="QWW64" s="34"/>
      <c r="QWX64" s="34"/>
      <c r="QWY64" s="34"/>
      <c r="QWZ64" s="34"/>
      <c r="QXA64" s="34"/>
      <c r="QXB64" s="34"/>
      <c r="QXC64" s="34"/>
      <c r="QXD64" s="34"/>
      <c r="QXE64" s="34"/>
      <c r="QXF64" s="34"/>
      <c r="QXG64" s="34"/>
      <c r="QXH64" s="34"/>
      <c r="QXI64" s="34"/>
      <c r="QXJ64" s="34"/>
      <c r="QXK64" s="34"/>
      <c r="QXL64" s="34"/>
      <c r="QXM64" s="34"/>
      <c r="QXN64" s="34"/>
      <c r="QXO64" s="34"/>
      <c r="QXP64" s="34"/>
      <c r="QXQ64" s="34"/>
      <c r="QXR64" s="34"/>
      <c r="QXS64" s="34"/>
      <c r="QXT64" s="34"/>
      <c r="QXU64" s="34"/>
      <c r="QXV64" s="34"/>
      <c r="QXW64" s="34"/>
      <c r="QXX64" s="34"/>
      <c r="QXY64" s="34"/>
      <c r="QXZ64" s="34"/>
      <c r="QYA64" s="34"/>
      <c r="QYB64" s="34"/>
      <c r="QYC64" s="34"/>
      <c r="QYD64" s="34"/>
      <c r="QYE64" s="34"/>
      <c r="QYF64" s="34"/>
      <c r="QYG64" s="34"/>
      <c r="QYH64" s="34"/>
      <c r="QYI64" s="34"/>
      <c r="QYJ64" s="34"/>
      <c r="QYK64" s="34"/>
      <c r="QYL64" s="34"/>
      <c r="QYM64" s="34"/>
      <c r="QYN64" s="34"/>
      <c r="QYO64" s="34"/>
      <c r="QYP64" s="34"/>
      <c r="QYQ64" s="34"/>
      <c r="QYR64" s="34"/>
      <c r="QYS64" s="34"/>
      <c r="QYT64" s="34"/>
      <c r="QYU64" s="34"/>
      <c r="QYV64" s="34"/>
      <c r="QYW64" s="34"/>
      <c r="QYX64" s="34"/>
      <c r="QYY64" s="34"/>
      <c r="QYZ64" s="34"/>
      <c r="QZA64" s="34"/>
      <c r="QZB64" s="34"/>
      <c r="QZC64" s="34"/>
      <c r="QZD64" s="34"/>
      <c r="QZE64" s="34"/>
      <c r="QZF64" s="34"/>
      <c r="QZG64" s="34"/>
      <c r="QZH64" s="34"/>
      <c r="QZI64" s="34"/>
      <c r="QZJ64" s="34"/>
      <c r="QZK64" s="34"/>
      <c r="QZL64" s="34"/>
      <c r="QZM64" s="34"/>
      <c r="QZN64" s="34"/>
      <c r="QZO64" s="34"/>
      <c r="QZP64" s="34"/>
      <c r="QZQ64" s="34"/>
      <c r="QZR64" s="34"/>
      <c r="QZS64" s="34"/>
      <c r="QZT64" s="34"/>
      <c r="QZU64" s="34"/>
      <c r="QZV64" s="34"/>
      <c r="QZW64" s="34"/>
      <c r="QZX64" s="34"/>
      <c r="QZY64" s="34"/>
      <c r="QZZ64" s="34"/>
      <c r="RAA64" s="34"/>
      <c r="RAB64" s="34"/>
      <c r="RAC64" s="34"/>
      <c r="RAD64" s="34"/>
      <c r="RAE64" s="34"/>
      <c r="RAF64" s="34"/>
      <c r="RAG64" s="34"/>
      <c r="RAH64" s="34"/>
      <c r="RAI64" s="34"/>
      <c r="RAJ64" s="34"/>
      <c r="RAK64" s="34"/>
      <c r="RAL64" s="34"/>
      <c r="RAM64" s="34"/>
      <c r="RAN64" s="34"/>
      <c r="RAO64" s="34"/>
      <c r="RAP64" s="34"/>
      <c r="RAQ64" s="34"/>
      <c r="RAR64" s="34"/>
      <c r="RAS64" s="34"/>
      <c r="RAT64" s="34"/>
      <c r="RAU64" s="34"/>
      <c r="RAV64" s="34"/>
      <c r="RAW64" s="34"/>
      <c r="RAX64" s="34"/>
      <c r="RAY64" s="34"/>
      <c r="RAZ64" s="34"/>
      <c r="RBA64" s="34"/>
      <c r="RBB64" s="34"/>
      <c r="RBC64" s="34"/>
      <c r="RBD64" s="34"/>
      <c r="RBE64" s="34"/>
      <c r="RBF64" s="34"/>
      <c r="RBG64" s="34"/>
      <c r="RBH64" s="34"/>
      <c r="RBI64" s="34"/>
      <c r="RBJ64" s="34"/>
      <c r="RBK64" s="34"/>
      <c r="RBL64" s="34"/>
      <c r="RBM64" s="34"/>
      <c r="RBN64" s="34"/>
      <c r="RBO64" s="34"/>
      <c r="RBP64" s="34"/>
      <c r="RBQ64" s="34"/>
      <c r="RBR64" s="34"/>
      <c r="RBS64" s="34"/>
      <c r="RBT64" s="34"/>
      <c r="RBU64" s="34"/>
      <c r="RBV64" s="34"/>
      <c r="RBW64" s="34"/>
      <c r="RBX64" s="34"/>
      <c r="RBY64" s="34"/>
      <c r="RBZ64" s="34"/>
      <c r="RCA64" s="34"/>
      <c r="RCB64" s="34"/>
      <c r="RCC64" s="34"/>
      <c r="RCD64" s="34"/>
      <c r="RCE64" s="34"/>
      <c r="RCF64" s="34"/>
      <c r="RCG64" s="34"/>
      <c r="RCH64" s="34"/>
      <c r="RCI64" s="34"/>
      <c r="RCJ64" s="34"/>
      <c r="RCK64" s="34"/>
      <c r="RCL64" s="34"/>
      <c r="RCM64" s="34"/>
      <c r="RCN64" s="34"/>
      <c r="RCO64" s="34"/>
      <c r="RCP64" s="34"/>
      <c r="RCQ64" s="34"/>
      <c r="RCR64" s="34"/>
      <c r="RCS64" s="34"/>
      <c r="RCT64" s="34"/>
      <c r="RCU64" s="34"/>
      <c r="RCV64" s="34"/>
      <c r="RCW64" s="34"/>
      <c r="RCX64" s="34"/>
      <c r="RCY64" s="34"/>
      <c r="RCZ64" s="34"/>
      <c r="RDA64" s="34"/>
      <c r="RDB64" s="34"/>
      <c r="RDC64" s="34"/>
      <c r="RDD64" s="34"/>
      <c r="RDE64" s="34"/>
      <c r="RDF64" s="34"/>
      <c r="RDG64" s="34"/>
      <c r="RDH64" s="34"/>
      <c r="RDI64" s="34"/>
      <c r="RDJ64" s="34"/>
      <c r="RDK64" s="34"/>
      <c r="RDL64" s="34"/>
      <c r="RDM64" s="34"/>
      <c r="RDN64" s="34"/>
      <c r="RDO64" s="34"/>
      <c r="RDP64" s="34"/>
      <c r="RDQ64" s="34"/>
      <c r="RDR64" s="34"/>
      <c r="RDS64" s="34"/>
      <c r="RDT64" s="34"/>
      <c r="RDU64" s="34"/>
      <c r="RDV64" s="34"/>
      <c r="RDW64" s="34"/>
      <c r="RDX64" s="34"/>
      <c r="RDY64" s="34"/>
      <c r="RDZ64" s="34"/>
      <c r="REA64" s="34"/>
      <c r="REB64" s="34"/>
      <c r="REC64" s="34"/>
      <c r="RED64" s="34"/>
      <c r="REE64" s="34"/>
      <c r="REF64" s="34"/>
      <c r="REG64" s="34"/>
      <c r="REH64" s="34"/>
      <c r="REI64" s="34"/>
      <c r="REJ64" s="34"/>
      <c r="REK64" s="34"/>
      <c r="REL64" s="34"/>
      <c r="REM64" s="34"/>
      <c r="REN64" s="34"/>
      <c r="REO64" s="34"/>
      <c r="REP64" s="34"/>
      <c r="REQ64" s="34"/>
      <c r="RER64" s="34"/>
      <c r="RES64" s="34"/>
      <c r="RET64" s="34"/>
      <c r="REU64" s="34"/>
      <c r="REV64" s="34"/>
      <c r="REW64" s="34"/>
      <c r="REX64" s="34"/>
      <c r="REY64" s="34"/>
      <c r="REZ64" s="34"/>
      <c r="RFA64" s="34"/>
      <c r="RFB64" s="34"/>
      <c r="RFC64" s="34"/>
      <c r="RFD64" s="34"/>
      <c r="RFE64" s="34"/>
      <c r="RFF64" s="34"/>
      <c r="RFG64" s="34"/>
      <c r="RFH64" s="34"/>
      <c r="RFI64" s="34"/>
      <c r="RFJ64" s="34"/>
      <c r="RFK64" s="34"/>
      <c r="RFL64" s="34"/>
      <c r="RFM64" s="34"/>
      <c r="RFN64" s="34"/>
      <c r="RFO64" s="34"/>
      <c r="RFP64" s="34"/>
      <c r="RFQ64" s="34"/>
      <c r="RFR64" s="34"/>
      <c r="RFS64" s="34"/>
      <c r="RFT64" s="34"/>
      <c r="RFU64" s="34"/>
      <c r="RFV64" s="34"/>
      <c r="RFW64" s="34"/>
      <c r="RFX64" s="34"/>
      <c r="RFY64" s="34"/>
      <c r="RFZ64" s="34"/>
      <c r="RGA64" s="34"/>
      <c r="RGB64" s="34"/>
      <c r="RGC64" s="34"/>
      <c r="RGD64" s="34"/>
      <c r="RGE64" s="34"/>
      <c r="RGF64" s="34"/>
      <c r="RGG64" s="34"/>
      <c r="RGH64" s="34"/>
      <c r="RGI64" s="34"/>
      <c r="RGJ64" s="34"/>
      <c r="RGK64" s="34"/>
      <c r="RGL64" s="34"/>
      <c r="RGM64" s="34"/>
      <c r="RGN64" s="34"/>
      <c r="RGO64" s="34"/>
      <c r="RGP64" s="34"/>
      <c r="RGQ64" s="34"/>
      <c r="RGR64" s="34"/>
      <c r="RGS64" s="34"/>
      <c r="RGT64" s="34"/>
      <c r="RGU64" s="34"/>
      <c r="RGV64" s="34"/>
      <c r="RGW64" s="34"/>
      <c r="RGX64" s="34"/>
      <c r="RGY64" s="34"/>
      <c r="RGZ64" s="34"/>
      <c r="RHA64" s="34"/>
      <c r="RHB64" s="34"/>
      <c r="RHC64" s="34"/>
      <c r="RHD64" s="34"/>
      <c r="RHE64" s="34"/>
      <c r="RHF64" s="34"/>
      <c r="RHG64" s="34"/>
      <c r="RHH64" s="34"/>
      <c r="RHI64" s="34"/>
      <c r="RHJ64" s="34"/>
      <c r="RHK64" s="34"/>
      <c r="RHL64" s="34"/>
      <c r="RHM64" s="34"/>
      <c r="RHN64" s="34"/>
      <c r="RHO64" s="34"/>
      <c r="RHP64" s="34"/>
      <c r="RHQ64" s="34"/>
      <c r="RHR64" s="34"/>
      <c r="RHS64" s="34"/>
      <c r="RHT64" s="34"/>
      <c r="RHU64" s="34"/>
      <c r="RHV64" s="34"/>
      <c r="RHW64" s="34"/>
      <c r="RHX64" s="34"/>
      <c r="RHY64" s="34"/>
      <c r="RHZ64" s="34"/>
      <c r="RIA64" s="34"/>
      <c r="RIB64" s="34"/>
      <c r="RIC64" s="34"/>
      <c r="RID64" s="34"/>
      <c r="RIE64" s="34"/>
      <c r="RIF64" s="34"/>
      <c r="RIG64" s="34"/>
      <c r="RIH64" s="34"/>
      <c r="RII64" s="34"/>
      <c r="RIJ64" s="34"/>
      <c r="RIK64" s="34"/>
      <c r="RIL64" s="34"/>
      <c r="RIM64" s="34"/>
      <c r="RIN64" s="34"/>
      <c r="RIO64" s="34"/>
      <c r="RIP64" s="34"/>
      <c r="RIQ64" s="34"/>
      <c r="RIR64" s="34"/>
      <c r="RIS64" s="34"/>
      <c r="RIT64" s="34"/>
      <c r="RIU64" s="34"/>
      <c r="RIV64" s="34"/>
      <c r="RIW64" s="34"/>
      <c r="RIX64" s="34"/>
      <c r="RIY64" s="34"/>
      <c r="RIZ64" s="34"/>
      <c r="RJA64" s="34"/>
      <c r="RJB64" s="34"/>
      <c r="RJC64" s="34"/>
      <c r="RJD64" s="34"/>
      <c r="RJE64" s="34"/>
      <c r="RJF64" s="34"/>
      <c r="RJG64" s="34"/>
      <c r="RJH64" s="34"/>
      <c r="RJI64" s="34"/>
      <c r="RJJ64" s="34"/>
      <c r="RJK64" s="34"/>
      <c r="RJL64" s="34"/>
      <c r="RJM64" s="34"/>
      <c r="RJN64" s="34"/>
      <c r="RJO64" s="34"/>
      <c r="RJP64" s="34"/>
      <c r="RJQ64" s="34"/>
      <c r="RJR64" s="34"/>
      <c r="RJS64" s="34"/>
      <c r="RJT64" s="34"/>
      <c r="RJU64" s="34"/>
      <c r="RJV64" s="34"/>
      <c r="RJW64" s="34"/>
      <c r="RJX64" s="34"/>
      <c r="RJY64" s="34"/>
      <c r="RJZ64" s="34"/>
      <c r="RKA64" s="34"/>
      <c r="RKB64" s="34"/>
      <c r="RKC64" s="34"/>
      <c r="RKD64" s="34"/>
      <c r="RKE64" s="34"/>
      <c r="RKF64" s="34"/>
      <c r="RKG64" s="34"/>
      <c r="RKH64" s="34"/>
      <c r="RKI64" s="34"/>
      <c r="RKJ64" s="34"/>
      <c r="RKK64" s="34"/>
      <c r="RKL64" s="34"/>
      <c r="RKM64" s="34"/>
      <c r="RKN64" s="34"/>
      <c r="RKO64" s="34"/>
      <c r="RKP64" s="34"/>
      <c r="RKQ64" s="34"/>
      <c r="RKR64" s="34"/>
      <c r="RKS64" s="34"/>
      <c r="RKT64" s="34"/>
      <c r="RKU64" s="34"/>
      <c r="RKV64" s="34"/>
      <c r="RKW64" s="34"/>
      <c r="RKX64" s="34"/>
      <c r="RKY64" s="34"/>
      <c r="RKZ64" s="34"/>
      <c r="RLA64" s="34"/>
      <c r="RLB64" s="34"/>
      <c r="RLC64" s="34"/>
      <c r="RLD64" s="34"/>
      <c r="RLE64" s="34"/>
      <c r="RLF64" s="34"/>
      <c r="RLG64" s="34"/>
      <c r="RLH64" s="34"/>
      <c r="RLI64" s="34"/>
      <c r="RLJ64" s="34"/>
      <c r="RLK64" s="34"/>
      <c r="RLL64" s="34"/>
      <c r="RLM64" s="34"/>
      <c r="RLN64" s="34"/>
      <c r="RLO64" s="34"/>
      <c r="RLP64" s="34"/>
      <c r="RLQ64" s="34"/>
      <c r="RLR64" s="34"/>
      <c r="RLS64" s="34"/>
      <c r="RLT64" s="34"/>
      <c r="RLU64" s="34"/>
      <c r="RLV64" s="34"/>
      <c r="RLW64" s="34"/>
      <c r="RLX64" s="34"/>
      <c r="RLY64" s="34"/>
      <c r="RLZ64" s="34"/>
      <c r="RMA64" s="34"/>
      <c r="RMB64" s="34"/>
      <c r="RMC64" s="34"/>
      <c r="RMD64" s="34"/>
      <c r="RME64" s="34"/>
      <c r="RMF64" s="34"/>
      <c r="RMG64" s="34"/>
      <c r="RMH64" s="34"/>
      <c r="RMI64" s="34"/>
      <c r="RMJ64" s="34"/>
      <c r="RMK64" s="34"/>
      <c r="RML64" s="34"/>
      <c r="RMM64" s="34"/>
      <c r="RMN64" s="34"/>
      <c r="RMO64" s="34"/>
      <c r="RMP64" s="34"/>
      <c r="RMQ64" s="34"/>
      <c r="RMR64" s="34"/>
      <c r="RMS64" s="34"/>
      <c r="RMT64" s="34"/>
      <c r="RMU64" s="34"/>
      <c r="RMV64" s="34"/>
      <c r="RMW64" s="34"/>
      <c r="RMX64" s="34"/>
      <c r="RMY64" s="34"/>
      <c r="RMZ64" s="34"/>
      <c r="RNA64" s="34"/>
      <c r="RNB64" s="34"/>
      <c r="RNC64" s="34"/>
      <c r="RND64" s="34"/>
      <c r="RNE64" s="34"/>
      <c r="RNF64" s="34"/>
      <c r="RNG64" s="34"/>
      <c r="RNH64" s="34"/>
      <c r="RNI64" s="34"/>
      <c r="RNJ64" s="34"/>
      <c r="RNK64" s="34"/>
      <c r="RNL64" s="34"/>
      <c r="RNM64" s="34"/>
      <c r="RNN64" s="34"/>
      <c r="RNO64" s="34"/>
      <c r="RNP64" s="34"/>
      <c r="RNQ64" s="34"/>
      <c r="RNR64" s="34"/>
      <c r="RNS64" s="34"/>
      <c r="RNT64" s="34"/>
      <c r="RNU64" s="34"/>
      <c r="RNV64" s="34"/>
      <c r="RNW64" s="34"/>
      <c r="RNX64" s="34"/>
      <c r="RNY64" s="34"/>
      <c r="RNZ64" s="34"/>
      <c r="ROA64" s="34"/>
      <c r="ROB64" s="34"/>
      <c r="ROC64" s="34"/>
      <c r="ROD64" s="34"/>
      <c r="ROE64" s="34"/>
      <c r="ROF64" s="34"/>
      <c r="ROG64" s="34"/>
      <c r="ROH64" s="34"/>
      <c r="ROI64" s="34"/>
      <c r="ROJ64" s="34"/>
      <c r="ROK64" s="34"/>
      <c r="ROL64" s="34"/>
      <c r="ROM64" s="34"/>
      <c r="RON64" s="34"/>
      <c r="ROO64" s="34"/>
      <c r="ROP64" s="34"/>
      <c r="ROQ64" s="34"/>
      <c r="ROR64" s="34"/>
      <c r="ROS64" s="34"/>
      <c r="ROT64" s="34"/>
      <c r="ROU64" s="34"/>
      <c r="ROV64" s="34"/>
      <c r="ROW64" s="34"/>
      <c r="ROX64" s="34"/>
      <c r="ROY64" s="34"/>
      <c r="ROZ64" s="34"/>
      <c r="RPA64" s="34"/>
      <c r="RPB64" s="34"/>
      <c r="RPC64" s="34"/>
      <c r="RPD64" s="34"/>
      <c r="RPE64" s="34"/>
      <c r="RPF64" s="34"/>
      <c r="RPG64" s="34"/>
      <c r="RPH64" s="34"/>
      <c r="RPI64" s="34"/>
      <c r="RPJ64" s="34"/>
      <c r="RPK64" s="34"/>
      <c r="RPL64" s="34"/>
      <c r="RPM64" s="34"/>
      <c r="RPN64" s="34"/>
      <c r="RPO64" s="34"/>
      <c r="RPP64" s="34"/>
      <c r="RPQ64" s="34"/>
      <c r="RPR64" s="34"/>
      <c r="RPS64" s="34"/>
      <c r="RPT64" s="34"/>
      <c r="RPU64" s="34"/>
      <c r="RPV64" s="34"/>
      <c r="RPW64" s="34"/>
      <c r="RPX64" s="34"/>
      <c r="RPY64" s="34"/>
      <c r="RPZ64" s="34"/>
      <c r="RQA64" s="34"/>
      <c r="RQB64" s="34"/>
      <c r="RQC64" s="34"/>
      <c r="RQD64" s="34"/>
      <c r="RQE64" s="34"/>
      <c r="RQF64" s="34"/>
      <c r="RQG64" s="34"/>
      <c r="RQH64" s="34"/>
      <c r="RQI64" s="34"/>
      <c r="RQJ64" s="34"/>
      <c r="RQK64" s="34"/>
      <c r="RQL64" s="34"/>
      <c r="RQM64" s="34"/>
      <c r="RQN64" s="34"/>
      <c r="RQO64" s="34"/>
      <c r="RQP64" s="34"/>
      <c r="RQQ64" s="34"/>
      <c r="RQR64" s="34"/>
      <c r="RQS64" s="34"/>
      <c r="RQT64" s="34"/>
      <c r="RQU64" s="34"/>
      <c r="RQV64" s="34"/>
      <c r="RQW64" s="34"/>
      <c r="RQX64" s="34"/>
      <c r="RQY64" s="34"/>
      <c r="RQZ64" s="34"/>
      <c r="RRA64" s="34"/>
      <c r="RRB64" s="34"/>
      <c r="RRC64" s="34"/>
      <c r="RRD64" s="34"/>
      <c r="RRE64" s="34"/>
      <c r="RRF64" s="34"/>
      <c r="RRG64" s="34"/>
      <c r="RRH64" s="34"/>
      <c r="RRI64" s="34"/>
      <c r="RRJ64" s="34"/>
      <c r="RRK64" s="34"/>
      <c r="RRL64" s="34"/>
      <c r="RRM64" s="34"/>
      <c r="RRN64" s="34"/>
      <c r="RRO64" s="34"/>
      <c r="RRP64" s="34"/>
      <c r="RRQ64" s="34"/>
      <c r="RRR64" s="34"/>
      <c r="RRS64" s="34"/>
      <c r="RRT64" s="34"/>
      <c r="RRU64" s="34"/>
      <c r="RRV64" s="34"/>
      <c r="RRW64" s="34"/>
      <c r="RRX64" s="34"/>
      <c r="RRY64" s="34"/>
      <c r="RRZ64" s="34"/>
      <c r="RSA64" s="34"/>
      <c r="RSB64" s="34"/>
      <c r="RSC64" s="34"/>
      <c r="RSD64" s="34"/>
      <c r="RSE64" s="34"/>
      <c r="RSF64" s="34"/>
      <c r="RSG64" s="34"/>
      <c r="RSH64" s="34"/>
      <c r="RSI64" s="34"/>
      <c r="RSJ64" s="34"/>
      <c r="RSK64" s="34"/>
      <c r="RSL64" s="34"/>
      <c r="RSM64" s="34"/>
      <c r="RSN64" s="34"/>
      <c r="RSO64" s="34"/>
      <c r="RSP64" s="34"/>
      <c r="RSQ64" s="34"/>
      <c r="RSR64" s="34"/>
      <c r="RSS64" s="34"/>
      <c r="RST64" s="34"/>
      <c r="RSU64" s="34"/>
      <c r="RSV64" s="34"/>
      <c r="RSW64" s="34"/>
      <c r="RSX64" s="34"/>
      <c r="RSY64" s="34"/>
      <c r="RSZ64" s="34"/>
      <c r="RTA64" s="34"/>
      <c r="RTB64" s="34"/>
      <c r="RTC64" s="34"/>
      <c r="RTD64" s="34"/>
      <c r="RTE64" s="34"/>
      <c r="RTF64" s="34"/>
      <c r="RTG64" s="34"/>
      <c r="RTH64" s="34"/>
      <c r="RTI64" s="34"/>
      <c r="RTJ64" s="34"/>
      <c r="RTK64" s="34"/>
      <c r="RTL64" s="34"/>
      <c r="RTM64" s="34"/>
      <c r="RTN64" s="34"/>
      <c r="RTO64" s="34"/>
      <c r="RTP64" s="34"/>
      <c r="RTQ64" s="34"/>
      <c r="RTR64" s="34"/>
      <c r="RTS64" s="34"/>
      <c r="RTT64" s="34"/>
      <c r="RTU64" s="34"/>
      <c r="RTV64" s="34"/>
      <c r="RTW64" s="34"/>
      <c r="RTX64" s="34"/>
      <c r="RTY64" s="34"/>
      <c r="RTZ64" s="34"/>
      <c r="RUA64" s="34"/>
      <c r="RUB64" s="34"/>
      <c r="RUC64" s="34"/>
      <c r="RUD64" s="34"/>
      <c r="RUE64" s="34"/>
      <c r="RUF64" s="34"/>
      <c r="RUG64" s="34"/>
      <c r="RUH64" s="34"/>
      <c r="RUI64" s="34"/>
      <c r="RUJ64" s="34"/>
      <c r="RUK64" s="34"/>
      <c r="RUL64" s="34"/>
      <c r="RUM64" s="34"/>
      <c r="RUN64" s="34"/>
      <c r="RUO64" s="34"/>
      <c r="RUP64" s="34"/>
      <c r="RUQ64" s="34"/>
      <c r="RUR64" s="34"/>
      <c r="RUS64" s="34"/>
      <c r="RUT64" s="34"/>
      <c r="RUU64" s="34"/>
      <c r="RUV64" s="34"/>
      <c r="RUW64" s="34"/>
      <c r="RUX64" s="34"/>
      <c r="RUY64" s="34"/>
      <c r="RUZ64" s="34"/>
      <c r="RVA64" s="34"/>
      <c r="RVB64" s="34"/>
      <c r="RVC64" s="34"/>
      <c r="RVD64" s="34"/>
      <c r="RVE64" s="34"/>
      <c r="RVF64" s="34"/>
      <c r="RVG64" s="34"/>
      <c r="RVH64" s="34"/>
      <c r="RVI64" s="34"/>
      <c r="RVJ64" s="34"/>
      <c r="RVK64" s="34"/>
      <c r="RVL64" s="34"/>
      <c r="RVM64" s="34"/>
      <c r="RVN64" s="34"/>
      <c r="RVO64" s="34"/>
      <c r="RVP64" s="34"/>
      <c r="RVQ64" s="34"/>
      <c r="RVR64" s="34"/>
      <c r="RVS64" s="34"/>
      <c r="RVT64" s="34"/>
      <c r="RVU64" s="34"/>
      <c r="RVV64" s="34"/>
      <c r="RVW64" s="34"/>
      <c r="RVX64" s="34"/>
      <c r="RVY64" s="34"/>
      <c r="RVZ64" s="34"/>
      <c r="RWA64" s="34"/>
      <c r="RWB64" s="34"/>
      <c r="RWC64" s="34"/>
      <c r="RWD64" s="34"/>
      <c r="RWE64" s="34"/>
      <c r="RWF64" s="34"/>
      <c r="RWG64" s="34"/>
      <c r="RWH64" s="34"/>
      <c r="RWI64" s="34"/>
      <c r="RWJ64" s="34"/>
      <c r="RWK64" s="34"/>
      <c r="RWL64" s="34"/>
      <c r="RWM64" s="34"/>
      <c r="RWN64" s="34"/>
      <c r="RWO64" s="34"/>
      <c r="RWP64" s="34"/>
      <c r="RWQ64" s="34"/>
      <c r="RWR64" s="34"/>
      <c r="RWS64" s="34"/>
      <c r="RWT64" s="34"/>
      <c r="RWU64" s="34"/>
      <c r="RWV64" s="34"/>
      <c r="RWW64" s="34"/>
      <c r="RWX64" s="34"/>
      <c r="RWY64" s="34"/>
      <c r="RWZ64" s="34"/>
      <c r="RXA64" s="34"/>
      <c r="RXB64" s="34"/>
      <c r="RXC64" s="34"/>
      <c r="RXD64" s="34"/>
      <c r="RXE64" s="34"/>
      <c r="RXF64" s="34"/>
      <c r="RXG64" s="34"/>
      <c r="RXH64" s="34"/>
      <c r="RXI64" s="34"/>
      <c r="RXJ64" s="34"/>
      <c r="RXK64" s="34"/>
      <c r="RXL64" s="34"/>
      <c r="RXM64" s="34"/>
      <c r="RXN64" s="34"/>
      <c r="RXO64" s="34"/>
      <c r="RXP64" s="34"/>
      <c r="RXQ64" s="34"/>
      <c r="RXR64" s="34"/>
      <c r="RXS64" s="34"/>
      <c r="RXT64" s="34"/>
      <c r="RXU64" s="34"/>
      <c r="RXV64" s="34"/>
      <c r="RXW64" s="34"/>
      <c r="RXX64" s="34"/>
      <c r="RXY64" s="34"/>
      <c r="RXZ64" s="34"/>
      <c r="RYA64" s="34"/>
      <c r="RYB64" s="34"/>
      <c r="RYC64" s="34"/>
      <c r="RYD64" s="34"/>
      <c r="RYE64" s="34"/>
      <c r="RYF64" s="34"/>
      <c r="RYG64" s="34"/>
      <c r="RYH64" s="34"/>
      <c r="RYI64" s="34"/>
      <c r="RYJ64" s="34"/>
      <c r="RYK64" s="34"/>
      <c r="RYL64" s="34"/>
      <c r="RYM64" s="34"/>
      <c r="RYN64" s="34"/>
      <c r="RYO64" s="34"/>
      <c r="RYP64" s="34"/>
      <c r="RYQ64" s="34"/>
      <c r="RYR64" s="34"/>
      <c r="RYS64" s="34"/>
      <c r="RYT64" s="34"/>
      <c r="RYU64" s="34"/>
      <c r="RYV64" s="34"/>
      <c r="RYW64" s="34"/>
      <c r="RYX64" s="34"/>
      <c r="RYY64" s="34"/>
      <c r="RYZ64" s="34"/>
      <c r="RZA64" s="34"/>
      <c r="RZB64" s="34"/>
      <c r="RZC64" s="34"/>
      <c r="RZD64" s="34"/>
      <c r="RZE64" s="34"/>
      <c r="RZF64" s="34"/>
      <c r="RZG64" s="34"/>
      <c r="RZH64" s="34"/>
      <c r="RZI64" s="34"/>
      <c r="RZJ64" s="34"/>
      <c r="RZK64" s="34"/>
      <c r="RZL64" s="34"/>
      <c r="RZM64" s="34"/>
      <c r="RZN64" s="34"/>
      <c r="RZO64" s="34"/>
      <c r="RZP64" s="34"/>
      <c r="RZQ64" s="34"/>
      <c r="RZR64" s="34"/>
      <c r="RZS64" s="34"/>
      <c r="RZT64" s="34"/>
      <c r="RZU64" s="34"/>
      <c r="RZV64" s="34"/>
      <c r="RZW64" s="34"/>
      <c r="RZX64" s="34"/>
      <c r="RZY64" s="34"/>
      <c r="RZZ64" s="34"/>
      <c r="SAA64" s="34"/>
      <c r="SAB64" s="34"/>
      <c r="SAC64" s="34"/>
      <c r="SAD64" s="34"/>
      <c r="SAE64" s="34"/>
      <c r="SAF64" s="34"/>
      <c r="SAG64" s="34"/>
      <c r="SAH64" s="34"/>
      <c r="SAI64" s="34"/>
      <c r="SAJ64" s="34"/>
      <c r="SAK64" s="34"/>
      <c r="SAL64" s="34"/>
      <c r="SAM64" s="34"/>
      <c r="SAN64" s="34"/>
      <c r="SAO64" s="34"/>
      <c r="SAP64" s="34"/>
      <c r="SAQ64" s="34"/>
      <c r="SAR64" s="34"/>
      <c r="SAS64" s="34"/>
      <c r="SAT64" s="34"/>
      <c r="SAU64" s="34"/>
      <c r="SAV64" s="34"/>
      <c r="SAW64" s="34"/>
      <c r="SAX64" s="34"/>
      <c r="SAY64" s="34"/>
      <c r="SAZ64" s="34"/>
      <c r="SBA64" s="34"/>
      <c r="SBB64" s="34"/>
      <c r="SBC64" s="34"/>
      <c r="SBD64" s="34"/>
      <c r="SBE64" s="34"/>
      <c r="SBF64" s="34"/>
      <c r="SBG64" s="34"/>
      <c r="SBH64" s="34"/>
      <c r="SBI64" s="34"/>
      <c r="SBJ64" s="34"/>
      <c r="SBK64" s="34"/>
      <c r="SBL64" s="34"/>
      <c r="SBM64" s="34"/>
      <c r="SBN64" s="34"/>
      <c r="SBO64" s="34"/>
      <c r="SBP64" s="34"/>
      <c r="SBQ64" s="34"/>
      <c r="SBR64" s="34"/>
      <c r="SBS64" s="34"/>
      <c r="SBT64" s="34"/>
      <c r="SBU64" s="34"/>
      <c r="SBV64" s="34"/>
      <c r="SBW64" s="34"/>
      <c r="SBX64" s="34"/>
      <c r="SBY64" s="34"/>
      <c r="SBZ64" s="34"/>
      <c r="SCA64" s="34"/>
      <c r="SCB64" s="34"/>
      <c r="SCC64" s="34"/>
      <c r="SCD64" s="34"/>
      <c r="SCE64" s="34"/>
      <c r="SCF64" s="34"/>
      <c r="SCG64" s="34"/>
      <c r="SCH64" s="34"/>
      <c r="SCI64" s="34"/>
      <c r="SCJ64" s="34"/>
      <c r="SCK64" s="34"/>
      <c r="SCL64" s="34"/>
      <c r="SCM64" s="34"/>
      <c r="SCN64" s="34"/>
      <c r="SCO64" s="34"/>
      <c r="SCP64" s="34"/>
      <c r="SCQ64" s="34"/>
      <c r="SCR64" s="34"/>
      <c r="SCS64" s="34"/>
      <c r="SCT64" s="34"/>
      <c r="SCU64" s="34"/>
      <c r="SCV64" s="34"/>
      <c r="SCW64" s="34"/>
      <c r="SCX64" s="34"/>
      <c r="SCY64" s="34"/>
      <c r="SCZ64" s="34"/>
      <c r="SDA64" s="34"/>
      <c r="SDB64" s="34"/>
      <c r="SDC64" s="34"/>
      <c r="SDD64" s="34"/>
      <c r="SDE64" s="34"/>
      <c r="SDF64" s="34"/>
      <c r="SDG64" s="34"/>
      <c r="SDH64" s="34"/>
      <c r="SDI64" s="34"/>
      <c r="SDJ64" s="34"/>
      <c r="SDK64" s="34"/>
      <c r="SDL64" s="34"/>
      <c r="SDM64" s="34"/>
      <c r="SDN64" s="34"/>
      <c r="SDO64" s="34"/>
      <c r="SDP64" s="34"/>
      <c r="SDQ64" s="34"/>
      <c r="SDR64" s="34"/>
      <c r="SDS64" s="34"/>
      <c r="SDT64" s="34"/>
      <c r="SDU64" s="34"/>
      <c r="SDV64" s="34"/>
      <c r="SDW64" s="34"/>
      <c r="SDX64" s="34"/>
      <c r="SDY64" s="34"/>
      <c r="SDZ64" s="34"/>
      <c r="SEA64" s="34"/>
      <c r="SEB64" s="34"/>
      <c r="SEC64" s="34"/>
      <c r="SED64" s="34"/>
      <c r="SEE64" s="34"/>
      <c r="SEF64" s="34"/>
      <c r="SEG64" s="34"/>
      <c r="SEH64" s="34"/>
      <c r="SEI64" s="34"/>
      <c r="SEJ64" s="34"/>
      <c r="SEK64" s="34"/>
      <c r="SEL64" s="34"/>
      <c r="SEM64" s="34"/>
      <c r="SEN64" s="34"/>
      <c r="SEO64" s="34"/>
      <c r="SEP64" s="34"/>
      <c r="SEQ64" s="34"/>
      <c r="SER64" s="34"/>
      <c r="SES64" s="34"/>
      <c r="SET64" s="34"/>
      <c r="SEU64" s="34"/>
      <c r="SEV64" s="34"/>
      <c r="SEW64" s="34"/>
      <c r="SEX64" s="34"/>
      <c r="SEY64" s="34"/>
      <c r="SEZ64" s="34"/>
      <c r="SFA64" s="34"/>
      <c r="SFB64" s="34"/>
      <c r="SFC64" s="34"/>
      <c r="SFD64" s="34"/>
      <c r="SFE64" s="34"/>
      <c r="SFF64" s="34"/>
      <c r="SFG64" s="34"/>
      <c r="SFH64" s="34"/>
      <c r="SFI64" s="34"/>
      <c r="SFJ64" s="34"/>
      <c r="SFK64" s="34"/>
      <c r="SFL64" s="34"/>
      <c r="SFM64" s="34"/>
      <c r="SFN64" s="34"/>
      <c r="SFO64" s="34"/>
      <c r="SFP64" s="34"/>
      <c r="SFQ64" s="34"/>
      <c r="SFR64" s="34"/>
      <c r="SFS64" s="34"/>
      <c r="SFT64" s="34"/>
      <c r="SFU64" s="34"/>
      <c r="SFV64" s="34"/>
      <c r="SFW64" s="34"/>
      <c r="SFX64" s="34"/>
      <c r="SFY64" s="34"/>
      <c r="SFZ64" s="34"/>
      <c r="SGA64" s="34"/>
      <c r="SGB64" s="34"/>
      <c r="SGC64" s="34"/>
      <c r="SGD64" s="34"/>
      <c r="SGE64" s="34"/>
      <c r="SGF64" s="34"/>
      <c r="SGG64" s="34"/>
      <c r="SGH64" s="34"/>
      <c r="SGI64" s="34"/>
      <c r="SGJ64" s="34"/>
      <c r="SGK64" s="34"/>
      <c r="SGL64" s="34"/>
      <c r="SGM64" s="34"/>
      <c r="SGN64" s="34"/>
      <c r="SGO64" s="34"/>
      <c r="SGP64" s="34"/>
      <c r="SGQ64" s="34"/>
      <c r="SGR64" s="34"/>
      <c r="SGS64" s="34"/>
      <c r="SGT64" s="34"/>
      <c r="SGU64" s="34"/>
      <c r="SGV64" s="34"/>
      <c r="SGW64" s="34"/>
      <c r="SGX64" s="34"/>
      <c r="SGY64" s="34"/>
      <c r="SGZ64" s="34"/>
      <c r="SHA64" s="34"/>
      <c r="SHB64" s="34"/>
      <c r="SHC64" s="34"/>
      <c r="SHD64" s="34"/>
      <c r="SHE64" s="34"/>
      <c r="SHF64" s="34"/>
      <c r="SHG64" s="34"/>
      <c r="SHH64" s="34"/>
      <c r="SHI64" s="34"/>
      <c r="SHJ64" s="34"/>
      <c r="SHK64" s="34"/>
      <c r="SHL64" s="34"/>
      <c r="SHM64" s="34"/>
      <c r="SHN64" s="34"/>
      <c r="SHO64" s="34"/>
      <c r="SHP64" s="34"/>
      <c r="SHQ64" s="34"/>
      <c r="SHR64" s="34"/>
      <c r="SHS64" s="34"/>
      <c r="SHT64" s="34"/>
      <c r="SHU64" s="34"/>
      <c r="SHV64" s="34"/>
      <c r="SHW64" s="34"/>
      <c r="SHX64" s="34"/>
      <c r="SHY64" s="34"/>
      <c r="SHZ64" s="34"/>
      <c r="SIA64" s="34"/>
      <c r="SIB64" s="34"/>
      <c r="SIC64" s="34"/>
      <c r="SID64" s="34"/>
      <c r="SIE64" s="34"/>
      <c r="SIF64" s="34"/>
      <c r="SIG64" s="34"/>
      <c r="SIH64" s="34"/>
      <c r="SII64" s="34"/>
      <c r="SIJ64" s="34"/>
      <c r="SIK64" s="34"/>
      <c r="SIL64" s="34"/>
      <c r="SIM64" s="34"/>
      <c r="SIN64" s="34"/>
      <c r="SIO64" s="34"/>
      <c r="SIP64" s="34"/>
      <c r="SIQ64" s="34"/>
      <c r="SIR64" s="34"/>
      <c r="SIS64" s="34"/>
      <c r="SIT64" s="34"/>
      <c r="SIU64" s="34"/>
      <c r="SIV64" s="34"/>
      <c r="SIW64" s="34"/>
      <c r="SIX64" s="34"/>
      <c r="SIY64" s="34"/>
      <c r="SIZ64" s="34"/>
      <c r="SJA64" s="34"/>
      <c r="SJB64" s="34"/>
      <c r="SJC64" s="34"/>
      <c r="SJD64" s="34"/>
      <c r="SJE64" s="34"/>
      <c r="SJF64" s="34"/>
      <c r="SJG64" s="34"/>
      <c r="SJH64" s="34"/>
      <c r="SJI64" s="34"/>
      <c r="SJJ64" s="34"/>
      <c r="SJK64" s="34"/>
      <c r="SJL64" s="34"/>
      <c r="SJM64" s="34"/>
      <c r="SJN64" s="34"/>
      <c r="SJO64" s="34"/>
      <c r="SJP64" s="34"/>
      <c r="SJQ64" s="34"/>
      <c r="SJR64" s="34"/>
      <c r="SJS64" s="34"/>
      <c r="SJT64" s="34"/>
      <c r="SJU64" s="34"/>
      <c r="SJV64" s="34"/>
      <c r="SJW64" s="34"/>
      <c r="SJX64" s="34"/>
      <c r="SJY64" s="34"/>
      <c r="SJZ64" s="34"/>
      <c r="SKA64" s="34"/>
      <c r="SKB64" s="34"/>
      <c r="SKC64" s="34"/>
      <c r="SKD64" s="34"/>
      <c r="SKE64" s="34"/>
      <c r="SKF64" s="34"/>
      <c r="SKG64" s="34"/>
      <c r="SKH64" s="34"/>
      <c r="SKI64" s="34"/>
      <c r="SKJ64" s="34"/>
      <c r="SKK64" s="34"/>
      <c r="SKL64" s="34"/>
      <c r="SKM64" s="34"/>
      <c r="SKN64" s="34"/>
      <c r="SKO64" s="34"/>
      <c r="SKP64" s="34"/>
      <c r="SKQ64" s="34"/>
      <c r="SKR64" s="34"/>
      <c r="SKS64" s="34"/>
      <c r="SKT64" s="34"/>
      <c r="SKU64" s="34"/>
      <c r="SKV64" s="34"/>
      <c r="SKW64" s="34"/>
      <c r="SKX64" s="34"/>
      <c r="SKY64" s="34"/>
      <c r="SKZ64" s="34"/>
      <c r="SLA64" s="34"/>
      <c r="SLB64" s="34"/>
      <c r="SLC64" s="34"/>
      <c r="SLD64" s="34"/>
      <c r="SLE64" s="34"/>
      <c r="SLF64" s="34"/>
      <c r="SLG64" s="34"/>
      <c r="SLH64" s="34"/>
      <c r="SLI64" s="34"/>
      <c r="SLJ64" s="34"/>
      <c r="SLK64" s="34"/>
      <c r="SLL64" s="34"/>
      <c r="SLM64" s="34"/>
      <c r="SLN64" s="34"/>
      <c r="SLO64" s="34"/>
      <c r="SLP64" s="34"/>
      <c r="SLQ64" s="34"/>
      <c r="SLR64" s="34"/>
      <c r="SLS64" s="34"/>
      <c r="SLT64" s="34"/>
      <c r="SLU64" s="34"/>
      <c r="SLV64" s="34"/>
      <c r="SLW64" s="34"/>
      <c r="SLX64" s="34"/>
      <c r="SLY64" s="34"/>
      <c r="SLZ64" s="34"/>
      <c r="SMA64" s="34"/>
      <c r="SMB64" s="34"/>
      <c r="SMC64" s="34"/>
      <c r="SMD64" s="34"/>
      <c r="SME64" s="34"/>
      <c r="SMF64" s="34"/>
      <c r="SMG64" s="34"/>
      <c r="SMH64" s="34"/>
      <c r="SMI64" s="34"/>
      <c r="SMJ64" s="34"/>
      <c r="SMK64" s="34"/>
      <c r="SML64" s="34"/>
      <c r="SMM64" s="34"/>
      <c r="SMN64" s="34"/>
      <c r="SMO64" s="34"/>
      <c r="SMP64" s="34"/>
      <c r="SMQ64" s="34"/>
      <c r="SMR64" s="34"/>
      <c r="SMS64" s="34"/>
      <c r="SMT64" s="34"/>
      <c r="SMU64" s="34"/>
      <c r="SMV64" s="34"/>
      <c r="SMW64" s="34"/>
      <c r="SMX64" s="34"/>
      <c r="SMY64" s="34"/>
      <c r="SMZ64" s="34"/>
      <c r="SNA64" s="34"/>
      <c r="SNB64" s="34"/>
      <c r="SNC64" s="34"/>
      <c r="SND64" s="34"/>
      <c r="SNE64" s="34"/>
      <c r="SNF64" s="34"/>
      <c r="SNG64" s="34"/>
      <c r="SNH64" s="34"/>
      <c r="SNI64" s="34"/>
      <c r="SNJ64" s="34"/>
      <c r="SNK64" s="34"/>
      <c r="SNL64" s="34"/>
      <c r="SNM64" s="34"/>
      <c r="SNN64" s="34"/>
      <c r="SNO64" s="34"/>
      <c r="SNP64" s="34"/>
      <c r="SNQ64" s="34"/>
      <c r="SNR64" s="34"/>
      <c r="SNS64" s="34"/>
      <c r="SNT64" s="34"/>
      <c r="SNU64" s="34"/>
      <c r="SNV64" s="34"/>
      <c r="SNW64" s="34"/>
      <c r="SNX64" s="34"/>
      <c r="SNY64" s="34"/>
      <c r="SNZ64" s="34"/>
      <c r="SOA64" s="34"/>
      <c r="SOB64" s="34"/>
      <c r="SOC64" s="34"/>
      <c r="SOD64" s="34"/>
      <c r="SOE64" s="34"/>
      <c r="SOF64" s="34"/>
      <c r="SOG64" s="34"/>
      <c r="SOH64" s="34"/>
      <c r="SOI64" s="34"/>
      <c r="SOJ64" s="34"/>
      <c r="SOK64" s="34"/>
      <c r="SOL64" s="34"/>
      <c r="SOM64" s="34"/>
      <c r="SON64" s="34"/>
      <c r="SOO64" s="34"/>
      <c r="SOP64" s="34"/>
      <c r="SOQ64" s="34"/>
      <c r="SOR64" s="34"/>
      <c r="SOS64" s="34"/>
      <c r="SOT64" s="34"/>
      <c r="SOU64" s="34"/>
      <c r="SOV64" s="34"/>
      <c r="SOW64" s="34"/>
      <c r="SOX64" s="34"/>
      <c r="SOY64" s="34"/>
      <c r="SOZ64" s="34"/>
      <c r="SPA64" s="34"/>
      <c r="SPB64" s="34"/>
      <c r="SPC64" s="34"/>
      <c r="SPD64" s="34"/>
      <c r="SPE64" s="34"/>
      <c r="SPF64" s="34"/>
      <c r="SPG64" s="34"/>
      <c r="SPH64" s="34"/>
      <c r="SPI64" s="34"/>
      <c r="SPJ64" s="34"/>
      <c r="SPK64" s="34"/>
      <c r="SPL64" s="34"/>
      <c r="SPM64" s="34"/>
      <c r="SPN64" s="34"/>
      <c r="SPO64" s="34"/>
      <c r="SPP64" s="34"/>
      <c r="SPQ64" s="34"/>
      <c r="SPR64" s="34"/>
      <c r="SPS64" s="34"/>
      <c r="SPT64" s="34"/>
      <c r="SPU64" s="34"/>
      <c r="SPV64" s="34"/>
      <c r="SPW64" s="34"/>
      <c r="SPX64" s="34"/>
      <c r="SPY64" s="34"/>
      <c r="SPZ64" s="34"/>
      <c r="SQA64" s="34"/>
      <c r="SQB64" s="34"/>
      <c r="SQC64" s="34"/>
      <c r="SQD64" s="34"/>
      <c r="SQE64" s="34"/>
      <c r="SQF64" s="34"/>
      <c r="SQG64" s="34"/>
      <c r="SQH64" s="34"/>
      <c r="SQI64" s="34"/>
      <c r="SQJ64" s="34"/>
      <c r="SQK64" s="34"/>
      <c r="SQL64" s="34"/>
      <c r="SQM64" s="34"/>
      <c r="SQN64" s="34"/>
      <c r="SQO64" s="34"/>
      <c r="SQP64" s="34"/>
      <c r="SQQ64" s="34"/>
      <c r="SQR64" s="34"/>
      <c r="SQS64" s="34"/>
      <c r="SQT64" s="34"/>
      <c r="SQU64" s="34"/>
      <c r="SQV64" s="34"/>
      <c r="SQW64" s="34"/>
      <c r="SQX64" s="34"/>
      <c r="SQY64" s="34"/>
      <c r="SQZ64" s="34"/>
      <c r="SRA64" s="34"/>
      <c r="SRB64" s="34"/>
      <c r="SRC64" s="34"/>
      <c r="SRD64" s="34"/>
      <c r="SRE64" s="34"/>
      <c r="SRF64" s="34"/>
      <c r="SRG64" s="34"/>
      <c r="SRH64" s="34"/>
      <c r="SRI64" s="34"/>
      <c r="SRJ64" s="34"/>
      <c r="SRK64" s="34"/>
      <c r="SRL64" s="34"/>
      <c r="SRM64" s="34"/>
      <c r="SRN64" s="34"/>
      <c r="SRO64" s="34"/>
      <c r="SRP64" s="34"/>
      <c r="SRQ64" s="34"/>
      <c r="SRR64" s="34"/>
      <c r="SRS64" s="34"/>
      <c r="SRT64" s="34"/>
      <c r="SRU64" s="34"/>
      <c r="SRV64" s="34"/>
      <c r="SRW64" s="34"/>
      <c r="SRX64" s="34"/>
      <c r="SRY64" s="34"/>
      <c r="SRZ64" s="34"/>
      <c r="SSA64" s="34"/>
      <c r="SSB64" s="34"/>
      <c r="SSC64" s="34"/>
      <c r="SSD64" s="34"/>
      <c r="SSE64" s="34"/>
      <c r="SSF64" s="34"/>
      <c r="SSG64" s="34"/>
      <c r="SSH64" s="34"/>
      <c r="SSI64" s="34"/>
      <c r="SSJ64" s="34"/>
      <c r="SSK64" s="34"/>
      <c r="SSL64" s="34"/>
      <c r="SSM64" s="34"/>
      <c r="SSN64" s="34"/>
      <c r="SSO64" s="34"/>
      <c r="SSP64" s="34"/>
      <c r="SSQ64" s="34"/>
      <c r="SSR64" s="34"/>
      <c r="SSS64" s="34"/>
      <c r="SST64" s="34"/>
      <c r="SSU64" s="34"/>
      <c r="SSV64" s="34"/>
      <c r="SSW64" s="34"/>
      <c r="SSX64" s="34"/>
      <c r="SSY64" s="34"/>
      <c r="SSZ64" s="34"/>
      <c r="STA64" s="34"/>
      <c r="STB64" s="34"/>
      <c r="STC64" s="34"/>
      <c r="STD64" s="34"/>
      <c r="STE64" s="34"/>
      <c r="STF64" s="34"/>
      <c r="STG64" s="34"/>
      <c r="STH64" s="34"/>
      <c r="STI64" s="34"/>
      <c r="STJ64" s="34"/>
      <c r="STK64" s="34"/>
      <c r="STL64" s="34"/>
      <c r="STM64" s="34"/>
      <c r="STN64" s="34"/>
      <c r="STO64" s="34"/>
      <c r="STP64" s="34"/>
      <c r="STQ64" s="34"/>
      <c r="STR64" s="34"/>
      <c r="STS64" s="34"/>
      <c r="STT64" s="34"/>
      <c r="STU64" s="34"/>
      <c r="STV64" s="34"/>
      <c r="STW64" s="34"/>
      <c r="STX64" s="34"/>
      <c r="STY64" s="34"/>
      <c r="STZ64" s="34"/>
      <c r="SUA64" s="34"/>
      <c r="SUB64" s="34"/>
      <c r="SUC64" s="34"/>
      <c r="SUD64" s="34"/>
      <c r="SUE64" s="34"/>
      <c r="SUF64" s="34"/>
      <c r="SUG64" s="34"/>
      <c r="SUH64" s="34"/>
      <c r="SUI64" s="34"/>
      <c r="SUJ64" s="34"/>
      <c r="SUK64" s="34"/>
      <c r="SUL64" s="34"/>
      <c r="SUM64" s="34"/>
      <c r="SUN64" s="34"/>
      <c r="SUO64" s="34"/>
      <c r="SUP64" s="34"/>
      <c r="SUQ64" s="34"/>
      <c r="SUR64" s="34"/>
      <c r="SUS64" s="34"/>
      <c r="SUT64" s="34"/>
      <c r="SUU64" s="34"/>
      <c r="SUV64" s="34"/>
      <c r="SUW64" s="34"/>
      <c r="SUX64" s="34"/>
      <c r="SUY64" s="34"/>
      <c r="SUZ64" s="34"/>
      <c r="SVA64" s="34"/>
      <c r="SVB64" s="34"/>
      <c r="SVC64" s="34"/>
      <c r="SVD64" s="34"/>
      <c r="SVE64" s="34"/>
      <c r="SVF64" s="34"/>
      <c r="SVG64" s="34"/>
      <c r="SVH64" s="34"/>
      <c r="SVI64" s="34"/>
      <c r="SVJ64" s="34"/>
      <c r="SVK64" s="34"/>
      <c r="SVL64" s="34"/>
      <c r="SVM64" s="34"/>
      <c r="SVN64" s="34"/>
      <c r="SVO64" s="34"/>
      <c r="SVP64" s="34"/>
      <c r="SVQ64" s="34"/>
      <c r="SVR64" s="34"/>
      <c r="SVS64" s="34"/>
      <c r="SVT64" s="34"/>
      <c r="SVU64" s="34"/>
      <c r="SVV64" s="34"/>
      <c r="SVW64" s="34"/>
      <c r="SVX64" s="34"/>
      <c r="SVY64" s="34"/>
      <c r="SVZ64" s="34"/>
      <c r="SWA64" s="34"/>
      <c r="SWB64" s="34"/>
      <c r="SWC64" s="34"/>
      <c r="SWD64" s="34"/>
      <c r="SWE64" s="34"/>
      <c r="SWF64" s="34"/>
      <c r="SWG64" s="34"/>
      <c r="SWH64" s="34"/>
      <c r="SWI64" s="34"/>
      <c r="SWJ64" s="34"/>
      <c r="SWK64" s="34"/>
      <c r="SWL64" s="34"/>
      <c r="SWM64" s="34"/>
      <c r="SWN64" s="34"/>
      <c r="SWO64" s="34"/>
      <c r="SWP64" s="34"/>
      <c r="SWQ64" s="34"/>
      <c r="SWR64" s="34"/>
      <c r="SWS64" s="34"/>
      <c r="SWT64" s="34"/>
      <c r="SWU64" s="34"/>
      <c r="SWV64" s="34"/>
      <c r="SWW64" s="34"/>
      <c r="SWX64" s="34"/>
      <c r="SWY64" s="34"/>
      <c r="SWZ64" s="34"/>
      <c r="SXA64" s="34"/>
      <c r="SXB64" s="34"/>
      <c r="SXC64" s="34"/>
      <c r="SXD64" s="34"/>
      <c r="SXE64" s="34"/>
      <c r="SXF64" s="34"/>
      <c r="SXG64" s="34"/>
      <c r="SXH64" s="34"/>
      <c r="SXI64" s="34"/>
      <c r="SXJ64" s="34"/>
      <c r="SXK64" s="34"/>
      <c r="SXL64" s="34"/>
      <c r="SXM64" s="34"/>
      <c r="SXN64" s="34"/>
      <c r="SXO64" s="34"/>
      <c r="SXP64" s="34"/>
      <c r="SXQ64" s="34"/>
      <c r="SXR64" s="34"/>
      <c r="SXS64" s="34"/>
      <c r="SXT64" s="34"/>
      <c r="SXU64" s="34"/>
      <c r="SXV64" s="34"/>
      <c r="SXW64" s="34"/>
      <c r="SXX64" s="34"/>
      <c r="SXY64" s="34"/>
      <c r="SXZ64" s="34"/>
      <c r="SYA64" s="34"/>
      <c r="SYB64" s="34"/>
      <c r="SYC64" s="34"/>
      <c r="SYD64" s="34"/>
      <c r="SYE64" s="34"/>
      <c r="SYF64" s="34"/>
      <c r="SYG64" s="34"/>
      <c r="SYH64" s="34"/>
      <c r="SYI64" s="34"/>
      <c r="SYJ64" s="34"/>
      <c r="SYK64" s="34"/>
      <c r="SYL64" s="34"/>
      <c r="SYM64" s="34"/>
      <c r="SYN64" s="34"/>
      <c r="SYO64" s="34"/>
      <c r="SYP64" s="34"/>
      <c r="SYQ64" s="34"/>
      <c r="SYR64" s="34"/>
      <c r="SYS64" s="34"/>
      <c r="SYT64" s="34"/>
      <c r="SYU64" s="34"/>
      <c r="SYV64" s="34"/>
      <c r="SYW64" s="34"/>
      <c r="SYX64" s="34"/>
      <c r="SYY64" s="34"/>
      <c r="SYZ64" s="34"/>
      <c r="SZA64" s="34"/>
      <c r="SZB64" s="34"/>
      <c r="SZC64" s="34"/>
      <c r="SZD64" s="34"/>
      <c r="SZE64" s="34"/>
      <c r="SZF64" s="34"/>
      <c r="SZG64" s="34"/>
      <c r="SZH64" s="34"/>
      <c r="SZI64" s="34"/>
      <c r="SZJ64" s="34"/>
      <c r="SZK64" s="34"/>
      <c r="SZL64" s="34"/>
      <c r="SZM64" s="34"/>
      <c r="SZN64" s="34"/>
      <c r="SZO64" s="34"/>
      <c r="SZP64" s="34"/>
      <c r="SZQ64" s="34"/>
      <c r="SZR64" s="34"/>
      <c r="SZS64" s="34"/>
      <c r="SZT64" s="34"/>
      <c r="SZU64" s="34"/>
      <c r="SZV64" s="34"/>
      <c r="SZW64" s="34"/>
      <c r="SZX64" s="34"/>
      <c r="SZY64" s="34"/>
      <c r="SZZ64" s="34"/>
      <c r="TAA64" s="34"/>
      <c r="TAB64" s="34"/>
      <c r="TAC64" s="34"/>
      <c r="TAD64" s="34"/>
      <c r="TAE64" s="34"/>
      <c r="TAF64" s="34"/>
      <c r="TAG64" s="34"/>
      <c r="TAH64" s="34"/>
      <c r="TAI64" s="34"/>
      <c r="TAJ64" s="34"/>
      <c r="TAK64" s="34"/>
      <c r="TAL64" s="34"/>
      <c r="TAM64" s="34"/>
      <c r="TAN64" s="34"/>
      <c r="TAO64" s="34"/>
      <c r="TAP64" s="34"/>
      <c r="TAQ64" s="34"/>
      <c r="TAR64" s="34"/>
      <c r="TAS64" s="34"/>
      <c r="TAT64" s="34"/>
      <c r="TAU64" s="34"/>
      <c r="TAV64" s="34"/>
      <c r="TAW64" s="34"/>
      <c r="TAX64" s="34"/>
      <c r="TAY64" s="34"/>
      <c r="TAZ64" s="34"/>
      <c r="TBA64" s="34"/>
      <c r="TBB64" s="34"/>
      <c r="TBC64" s="34"/>
      <c r="TBD64" s="34"/>
      <c r="TBE64" s="34"/>
      <c r="TBF64" s="34"/>
      <c r="TBG64" s="34"/>
      <c r="TBH64" s="34"/>
      <c r="TBI64" s="34"/>
      <c r="TBJ64" s="34"/>
      <c r="TBK64" s="34"/>
      <c r="TBL64" s="34"/>
      <c r="TBM64" s="34"/>
      <c r="TBN64" s="34"/>
      <c r="TBO64" s="34"/>
      <c r="TBP64" s="34"/>
      <c r="TBQ64" s="34"/>
      <c r="TBR64" s="34"/>
      <c r="TBS64" s="34"/>
      <c r="TBT64" s="34"/>
      <c r="TBU64" s="34"/>
      <c r="TBV64" s="34"/>
      <c r="TBW64" s="34"/>
      <c r="TBX64" s="34"/>
      <c r="TBY64" s="34"/>
      <c r="TBZ64" s="34"/>
      <c r="TCA64" s="34"/>
      <c r="TCB64" s="34"/>
      <c r="TCC64" s="34"/>
      <c r="TCD64" s="34"/>
      <c r="TCE64" s="34"/>
      <c r="TCF64" s="34"/>
      <c r="TCG64" s="34"/>
      <c r="TCH64" s="34"/>
      <c r="TCI64" s="34"/>
      <c r="TCJ64" s="34"/>
      <c r="TCK64" s="34"/>
      <c r="TCL64" s="34"/>
      <c r="TCM64" s="34"/>
      <c r="TCN64" s="34"/>
      <c r="TCO64" s="34"/>
      <c r="TCP64" s="34"/>
      <c r="TCQ64" s="34"/>
      <c r="TCR64" s="34"/>
      <c r="TCS64" s="34"/>
      <c r="TCT64" s="34"/>
      <c r="TCU64" s="34"/>
      <c r="TCV64" s="34"/>
      <c r="TCW64" s="34"/>
      <c r="TCX64" s="34"/>
      <c r="TCY64" s="34"/>
      <c r="TCZ64" s="34"/>
      <c r="TDA64" s="34"/>
      <c r="TDB64" s="34"/>
      <c r="TDC64" s="34"/>
      <c r="TDD64" s="34"/>
      <c r="TDE64" s="34"/>
      <c r="TDF64" s="34"/>
      <c r="TDG64" s="34"/>
      <c r="TDH64" s="34"/>
      <c r="TDI64" s="34"/>
      <c r="TDJ64" s="34"/>
      <c r="TDK64" s="34"/>
      <c r="TDL64" s="34"/>
      <c r="TDM64" s="34"/>
      <c r="TDN64" s="34"/>
      <c r="TDO64" s="34"/>
      <c r="TDP64" s="34"/>
      <c r="TDQ64" s="34"/>
      <c r="TDR64" s="34"/>
      <c r="TDS64" s="34"/>
      <c r="TDT64" s="34"/>
      <c r="TDU64" s="34"/>
      <c r="TDV64" s="34"/>
      <c r="TDW64" s="34"/>
      <c r="TDX64" s="34"/>
      <c r="TDY64" s="34"/>
      <c r="TDZ64" s="34"/>
      <c r="TEA64" s="34"/>
      <c r="TEB64" s="34"/>
      <c r="TEC64" s="34"/>
      <c r="TED64" s="34"/>
      <c r="TEE64" s="34"/>
      <c r="TEF64" s="34"/>
      <c r="TEG64" s="34"/>
      <c r="TEH64" s="34"/>
      <c r="TEI64" s="34"/>
      <c r="TEJ64" s="34"/>
      <c r="TEK64" s="34"/>
      <c r="TEL64" s="34"/>
      <c r="TEM64" s="34"/>
      <c r="TEN64" s="34"/>
      <c r="TEO64" s="34"/>
      <c r="TEP64" s="34"/>
      <c r="TEQ64" s="34"/>
      <c r="TER64" s="34"/>
      <c r="TES64" s="34"/>
      <c r="TET64" s="34"/>
      <c r="TEU64" s="34"/>
      <c r="TEV64" s="34"/>
      <c r="TEW64" s="34"/>
      <c r="TEX64" s="34"/>
      <c r="TEY64" s="34"/>
      <c r="TEZ64" s="34"/>
      <c r="TFA64" s="34"/>
      <c r="TFB64" s="34"/>
      <c r="TFC64" s="34"/>
      <c r="TFD64" s="34"/>
      <c r="TFE64" s="34"/>
      <c r="TFF64" s="34"/>
      <c r="TFG64" s="34"/>
      <c r="TFH64" s="34"/>
      <c r="TFI64" s="34"/>
      <c r="TFJ64" s="34"/>
      <c r="TFK64" s="34"/>
      <c r="TFL64" s="34"/>
      <c r="TFM64" s="34"/>
      <c r="TFN64" s="34"/>
      <c r="TFO64" s="34"/>
      <c r="TFP64" s="34"/>
      <c r="TFQ64" s="34"/>
      <c r="TFR64" s="34"/>
      <c r="TFS64" s="34"/>
      <c r="TFT64" s="34"/>
      <c r="TFU64" s="34"/>
      <c r="TFV64" s="34"/>
      <c r="TFW64" s="34"/>
      <c r="TFX64" s="34"/>
      <c r="TFY64" s="34"/>
      <c r="TFZ64" s="34"/>
      <c r="TGA64" s="34"/>
      <c r="TGB64" s="34"/>
      <c r="TGC64" s="34"/>
      <c r="TGD64" s="34"/>
      <c r="TGE64" s="34"/>
      <c r="TGF64" s="34"/>
      <c r="TGG64" s="34"/>
      <c r="TGH64" s="34"/>
      <c r="TGI64" s="34"/>
      <c r="TGJ64" s="34"/>
      <c r="TGK64" s="34"/>
      <c r="TGL64" s="34"/>
      <c r="TGM64" s="34"/>
      <c r="TGN64" s="34"/>
      <c r="TGO64" s="34"/>
      <c r="TGP64" s="34"/>
      <c r="TGQ64" s="34"/>
      <c r="TGR64" s="34"/>
      <c r="TGS64" s="34"/>
      <c r="TGT64" s="34"/>
      <c r="TGU64" s="34"/>
      <c r="TGV64" s="34"/>
      <c r="TGW64" s="34"/>
      <c r="TGX64" s="34"/>
      <c r="TGY64" s="34"/>
      <c r="TGZ64" s="34"/>
      <c r="THA64" s="34"/>
      <c r="THB64" s="34"/>
      <c r="THC64" s="34"/>
      <c r="THD64" s="34"/>
      <c r="THE64" s="34"/>
      <c r="THF64" s="34"/>
      <c r="THG64" s="34"/>
      <c r="THH64" s="34"/>
      <c r="THI64" s="34"/>
      <c r="THJ64" s="34"/>
      <c r="THK64" s="34"/>
      <c r="THL64" s="34"/>
      <c r="THM64" s="34"/>
      <c r="THN64" s="34"/>
      <c r="THO64" s="34"/>
      <c r="THP64" s="34"/>
      <c r="THQ64" s="34"/>
      <c r="THR64" s="34"/>
      <c r="THS64" s="34"/>
      <c r="THT64" s="34"/>
      <c r="THU64" s="34"/>
      <c r="THV64" s="34"/>
      <c r="THW64" s="34"/>
      <c r="THX64" s="34"/>
      <c r="THY64" s="34"/>
      <c r="THZ64" s="34"/>
      <c r="TIA64" s="34"/>
      <c r="TIB64" s="34"/>
      <c r="TIC64" s="34"/>
      <c r="TID64" s="34"/>
      <c r="TIE64" s="34"/>
      <c r="TIF64" s="34"/>
      <c r="TIG64" s="34"/>
      <c r="TIH64" s="34"/>
      <c r="TII64" s="34"/>
      <c r="TIJ64" s="34"/>
      <c r="TIK64" s="34"/>
      <c r="TIL64" s="34"/>
      <c r="TIM64" s="34"/>
      <c r="TIN64" s="34"/>
      <c r="TIO64" s="34"/>
      <c r="TIP64" s="34"/>
      <c r="TIQ64" s="34"/>
      <c r="TIR64" s="34"/>
      <c r="TIS64" s="34"/>
      <c r="TIT64" s="34"/>
      <c r="TIU64" s="34"/>
      <c r="TIV64" s="34"/>
      <c r="TIW64" s="34"/>
      <c r="TIX64" s="34"/>
      <c r="TIY64" s="34"/>
      <c r="TIZ64" s="34"/>
      <c r="TJA64" s="34"/>
      <c r="TJB64" s="34"/>
      <c r="TJC64" s="34"/>
      <c r="TJD64" s="34"/>
      <c r="TJE64" s="34"/>
      <c r="TJF64" s="34"/>
      <c r="TJG64" s="34"/>
      <c r="TJH64" s="34"/>
      <c r="TJI64" s="34"/>
      <c r="TJJ64" s="34"/>
      <c r="TJK64" s="34"/>
      <c r="TJL64" s="34"/>
      <c r="TJM64" s="34"/>
      <c r="TJN64" s="34"/>
      <c r="TJO64" s="34"/>
      <c r="TJP64" s="34"/>
      <c r="TJQ64" s="34"/>
      <c r="TJR64" s="34"/>
      <c r="TJS64" s="34"/>
      <c r="TJT64" s="34"/>
      <c r="TJU64" s="34"/>
      <c r="TJV64" s="34"/>
      <c r="TJW64" s="34"/>
      <c r="TJX64" s="34"/>
      <c r="TJY64" s="34"/>
      <c r="TJZ64" s="34"/>
      <c r="TKA64" s="34"/>
      <c r="TKB64" s="34"/>
      <c r="TKC64" s="34"/>
      <c r="TKD64" s="34"/>
      <c r="TKE64" s="34"/>
      <c r="TKF64" s="34"/>
      <c r="TKG64" s="34"/>
      <c r="TKH64" s="34"/>
      <c r="TKI64" s="34"/>
      <c r="TKJ64" s="34"/>
      <c r="TKK64" s="34"/>
      <c r="TKL64" s="34"/>
      <c r="TKM64" s="34"/>
      <c r="TKN64" s="34"/>
      <c r="TKO64" s="34"/>
      <c r="TKP64" s="34"/>
      <c r="TKQ64" s="34"/>
      <c r="TKR64" s="34"/>
      <c r="TKS64" s="34"/>
      <c r="TKT64" s="34"/>
      <c r="TKU64" s="34"/>
      <c r="TKV64" s="34"/>
      <c r="TKW64" s="34"/>
      <c r="TKX64" s="34"/>
      <c r="TKY64" s="34"/>
      <c r="TKZ64" s="34"/>
      <c r="TLA64" s="34"/>
      <c r="TLB64" s="34"/>
      <c r="TLC64" s="34"/>
      <c r="TLD64" s="34"/>
      <c r="TLE64" s="34"/>
      <c r="TLF64" s="34"/>
      <c r="TLG64" s="34"/>
      <c r="TLH64" s="34"/>
      <c r="TLI64" s="34"/>
      <c r="TLJ64" s="34"/>
      <c r="TLK64" s="34"/>
      <c r="TLL64" s="34"/>
      <c r="TLM64" s="34"/>
      <c r="TLN64" s="34"/>
      <c r="TLO64" s="34"/>
      <c r="TLP64" s="34"/>
      <c r="TLQ64" s="34"/>
      <c r="TLR64" s="34"/>
      <c r="TLS64" s="34"/>
      <c r="TLT64" s="34"/>
      <c r="TLU64" s="34"/>
      <c r="TLV64" s="34"/>
      <c r="TLW64" s="34"/>
      <c r="TLX64" s="34"/>
      <c r="TLY64" s="34"/>
      <c r="TLZ64" s="34"/>
      <c r="TMA64" s="34"/>
      <c r="TMB64" s="34"/>
      <c r="TMC64" s="34"/>
      <c r="TMD64" s="34"/>
      <c r="TME64" s="34"/>
      <c r="TMF64" s="34"/>
      <c r="TMG64" s="34"/>
      <c r="TMH64" s="34"/>
      <c r="TMI64" s="34"/>
      <c r="TMJ64" s="34"/>
      <c r="TMK64" s="34"/>
      <c r="TML64" s="34"/>
      <c r="TMM64" s="34"/>
      <c r="TMN64" s="34"/>
      <c r="TMO64" s="34"/>
      <c r="TMP64" s="34"/>
      <c r="TMQ64" s="34"/>
      <c r="TMR64" s="34"/>
      <c r="TMS64" s="34"/>
      <c r="TMT64" s="34"/>
      <c r="TMU64" s="34"/>
      <c r="TMV64" s="34"/>
      <c r="TMW64" s="34"/>
      <c r="TMX64" s="34"/>
      <c r="TMY64" s="34"/>
      <c r="TMZ64" s="34"/>
      <c r="TNA64" s="34"/>
      <c r="TNB64" s="34"/>
      <c r="TNC64" s="34"/>
      <c r="TND64" s="34"/>
      <c r="TNE64" s="34"/>
      <c r="TNF64" s="34"/>
      <c r="TNG64" s="34"/>
      <c r="TNH64" s="34"/>
      <c r="TNI64" s="34"/>
      <c r="TNJ64" s="34"/>
      <c r="TNK64" s="34"/>
      <c r="TNL64" s="34"/>
      <c r="TNM64" s="34"/>
      <c r="TNN64" s="34"/>
      <c r="TNO64" s="34"/>
      <c r="TNP64" s="34"/>
      <c r="TNQ64" s="34"/>
      <c r="TNR64" s="34"/>
      <c r="TNS64" s="34"/>
      <c r="TNT64" s="34"/>
      <c r="TNU64" s="34"/>
      <c r="TNV64" s="34"/>
      <c r="TNW64" s="34"/>
      <c r="TNX64" s="34"/>
      <c r="TNY64" s="34"/>
      <c r="TNZ64" s="34"/>
      <c r="TOA64" s="34"/>
      <c r="TOB64" s="34"/>
      <c r="TOC64" s="34"/>
      <c r="TOD64" s="34"/>
      <c r="TOE64" s="34"/>
      <c r="TOF64" s="34"/>
      <c r="TOG64" s="34"/>
      <c r="TOH64" s="34"/>
      <c r="TOI64" s="34"/>
      <c r="TOJ64" s="34"/>
      <c r="TOK64" s="34"/>
      <c r="TOL64" s="34"/>
      <c r="TOM64" s="34"/>
      <c r="TON64" s="34"/>
      <c r="TOO64" s="34"/>
      <c r="TOP64" s="34"/>
      <c r="TOQ64" s="34"/>
      <c r="TOR64" s="34"/>
      <c r="TOS64" s="34"/>
      <c r="TOT64" s="34"/>
      <c r="TOU64" s="34"/>
      <c r="TOV64" s="34"/>
      <c r="TOW64" s="34"/>
      <c r="TOX64" s="34"/>
      <c r="TOY64" s="34"/>
      <c r="TOZ64" s="34"/>
      <c r="TPA64" s="34"/>
      <c r="TPB64" s="34"/>
      <c r="TPC64" s="34"/>
      <c r="TPD64" s="34"/>
      <c r="TPE64" s="34"/>
      <c r="TPF64" s="34"/>
      <c r="TPG64" s="34"/>
      <c r="TPH64" s="34"/>
      <c r="TPI64" s="34"/>
      <c r="TPJ64" s="34"/>
      <c r="TPK64" s="34"/>
      <c r="TPL64" s="34"/>
      <c r="TPM64" s="34"/>
      <c r="TPN64" s="34"/>
      <c r="TPO64" s="34"/>
      <c r="TPP64" s="34"/>
      <c r="TPQ64" s="34"/>
      <c r="TPR64" s="34"/>
      <c r="TPS64" s="34"/>
      <c r="TPT64" s="34"/>
      <c r="TPU64" s="34"/>
      <c r="TPV64" s="34"/>
      <c r="TPW64" s="34"/>
      <c r="TPX64" s="34"/>
      <c r="TPY64" s="34"/>
      <c r="TPZ64" s="34"/>
      <c r="TQA64" s="34"/>
      <c r="TQB64" s="34"/>
      <c r="TQC64" s="34"/>
      <c r="TQD64" s="34"/>
      <c r="TQE64" s="34"/>
      <c r="TQF64" s="34"/>
      <c r="TQG64" s="34"/>
      <c r="TQH64" s="34"/>
      <c r="TQI64" s="34"/>
      <c r="TQJ64" s="34"/>
      <c r="TQK64" s="34"/>
      <c r="TQL64" s="34"/>
      <c r="TQM64" s="34"/>
      <c r="TQN64" s="34"/>
      <c r="TQO64" s="34"/>
      <c r="TQP64" s="34"/>
      <c r="TQQ64" s="34"/>
      <c r="TQR64" s="34"/>
      <c r="TQS64" s="34"/>
      <c r="TQT64" s="34"/>
      <c r="TQU64" s="34"/>
      <c r="TQV64" s="34"/>
      <c r="TQW64" s="34"/>
      <c r="TQX64" s="34"/>
      <c r="TQY64" s="34"/>
      <c r="TQZ64" s="34"/>
      <c r="TRA64" s="34"/>
      <c r="TRB64" s="34"/>
      <c r="TRC64" s="34"/>
      <c r="TRD64" s="34"/>
      <c r="TRE64" s="34"/>
      <c r="TRF64" s="34"/>
      <c r="TRG64" s="34"/>
      <c r="TRH64" s="34"/>
      <c r="TRI64" s="34"/>
      <c r="TRJ64" s="34"/>
      <c r="TRK64" s="34"/>
      <c r="TRL64" s="34"/>
      <c r="TRM64" s="34"/>
      <c r="TRN64" s="34"/>
      <c r="TRO64" s="34"/>
      <c r="TRP64" s="34"/>
      <c r="TRQ64" s="34"/>
      <c r="TRR64" s="34"/>
      <c r="TRS64" s="34"/>
      <c r="TRT64" s="34"/>
      <c r="TRU64" s="34"/>
      <c r="TRV64" s="34"/>
      <c r="TRW64" s="34"/>
      <c r="TRX64" s="34"/>
      <c r="TRY64" s="34"/>
      <c r="TRZ64" s="34"/>
      <c r="TSA64" s="34"/>
      <c r="TSB64" s="34"/>
      <c r="TSC64" s="34"/>
      <c r="TSD64" s="34"/>
      <c r="TSE64" s="34"/>
      <c r="TSF64" s="34"/>
      <c r="TSG64" s="34"/>
      <c r="TSH64" s="34"/>
      <c r="TSI64" s="34"/>
      <c r="TSJ64" s="34"/>
      <c r="TSK64" s="34"/>
      <c r="TSL64" s="34"/>
      <c r="TSM64" s="34"/>
      <c r="TSN64" s="34"/>
      <c r="TSO64" s="34"/>
      <c r="TSP64" s="34"/>
      <c r="TSQ64" s="34"/>
      <c r="TSR64" s="34"/>
      <c r="TSS64" s="34"/>
      <c r="TST64" s="34"/>
      <c r="TSU64" s="34"/>
      <c r="TSV64" s="34"/>
      <c r="TSW64" s="34"/>
      <c r="TSX64" s="34"/>
      <c r="TSY64" s="34"/>
      <c r="TSZ64" s="34"/>
      <c r="TTA64" s="34"/>
      <c r="TTB64" s="34"/>
      <c r="TTC64" s="34"/>
      <c r="TTD64" s="34"/>
      <c r="TTE64" s="34"/>
      <c r="TTF64" s="34"/>
      <c r="TTG64" s="34"/>
      <c r="TTH64" s="34"/>
      <c r="TTI64" s="34"/>
      <c r="TTJ64" s="34"/>
      <c r="TTK64" s="34"/>
      <c r="TTL64" s="34"/>
      <c r="TTM64" s="34"/>
      <c r="TTN64" s="34"/>
      <c r="TTO64" s="34"/>
      <c r="TTP64" s="34"/>
      <c r="TTQ64" s="34"/>
      <c r="TTR64" s="34"/>
      <c r="TTS64" s="34"/>
      <c r="TTT64" s="34"/>
      <c r="TTU64" s="34"/>
      <c r="TTV64" s="34"/>
      <c r="TTW64" s="34"/>
      <c r="TTX64" s="34"/>
      <c r="TTY64" s="34"/>
      <c r="TTZ64" s="34"/>
      <c r="TUA64" s="34"/>
      <c r="TUB64" s="34"/>
      <c r="TUC64" s="34"/>
      <c r="TUD64" s="34"/>
      <c r="TUE64" s="34"/>
      <c r="TUF64" s="34"/>
      <c r="TUG64" s="34"/>
      <c r="TUH64" s="34"/>
      <c r="TUI64" s="34"/>
      <c r="TUJ64" s="34"/>
      <c r="TUK64" s="34"/>
      <c r="TUL64" s="34"/>
      <c r="TUM64" s="34"/>
      <c r="TUN64" s="34"/>
      <c r="TUO64" s="34"/>
      <c r="TUP64" s="34"/>
      <c r="TUQ64" s="34"/>
      <c r="TUR64" s="34"/>
      <c r="TUS64" s="34"/>
      <c r="TUT64" s="34"/>
      <c r="TUU64" s="34"/>
      <c r="TUV64" s="34"/>
      <c r="TUW64" s="34"/>
      <c r="TUX64" s="34"/>
      <c r="TUY64" s="34"/>
      <c r="TUZ64" s="34"/>
      <c r="TVA64" s="34"/>
      <c r="TVB64" s="34"/>
      <c r="TVC64" s="34"/>
      <c r="TVD64" s="34"/>
      <c r="TVE64" s="34"/>
      <c r="TVF64" s="34"/>
      <c r="TVG64" s="34"/>
      <c r="TVH64" s="34"/>
      <c r="TVI64" s="34"/>
      <c r="TVJ64" s="34"/>
      <c r="TVK64" s="34"/>
      <c r="TVL64" s="34"/>
      <c r="TVM64" s="34"/>
      <c r="TVN64" s="34"/>
      <c r="TVO64" s="34"/>
      <c r="TVP64" s="34"/>
      <c r="TVQ64" s="34"/>
      <c r="TVR64" s="34"/>
      <c r="TVS64" s="34"/>
      <c r="TVT64" s="34"/>
      <c r="TVU64" s="34"/>
      <c r="TVV64" s="34"/>
      <c r="TVW64" s="34"/>
      <c r="TVX64" s="34"/>
      <c r="TVY64" s="34"/>
      <c r="TVZ64" s="34"/>
      <c r="TWA64" s="34"/>
      <c r="TWB64" s="34"/>
      <c r="TWC64" s="34"/>
      <c r="TWD64" s="34"/>
      <c r="TWE64" s="34"/>
      <c r="TWF64" s="34"/>
      <c r="TWG64" s="34"/>
      <c r="TWH64" s="34"/>
      <c r="TWI64" s="34"/>
      <c r="TWJ64" s="34"/>
      <c r="TWK64" s="34"/>
      <c r="TWL64" s="34"/>
      <c r="TWM64" s="34"/>
      <c r="TWN64" s="34"/>
      <c r="TWO64" s="34"/>
      <c r="TWP64" s="34"/>
      <c r="TWQ64" s="34"/>
      <c r="TWR64" s="34"/>
      <c r="TWS64" s="34"/>
      <c r="TWT64" s="34"/>
      <c r="TWU64" s="34"/>
      <c r="TWV64" s="34"/>
      <c r="TWW64" s="34"/>
      <c r="TWX64" s="34"/>
      <c r="TWY64" s="34"/>
      <c r="TWZ64" s="34"/>
      <c r="TXA64" s="34"/>
      <c r="TXB64" s="34"/>
      <c r="TXC64" s="34"/>
      <c r="TXD64" s="34"/>
      <c r="TXE64" s="34"/>
      <c r="TXF64" s="34"/>
      <c r="TXG64" s="34"/>
      <c r="TXH64" s="34"/>
      <c r="TXI64" s="34"/>
      <c r="TXJ64" s="34"/>
      <c r="TXK64" s="34"/>
      <c r="TXL64" s="34"/>
      <c r="TXM64" s="34"/>
      <c r="TXN64" s="34"/>
      <c r="TXO64" s="34"/>
      <c r="TXP64" s="34"/>
      <c r="TXQ64" s="34"/>
      <c r="TXR64" s="34"/>
      <c r="TXS64" s="34"/>
      <c r="TXT64" s="34"/>
      <c r="TXU64" s="34"/>
      <c r="TXV64" s="34"/>
      <c r="TXW64" s="34"/>
      <c r="TXX64" s="34"/>
      <c r="TXY64" s="34"/>
      <c r="TXZ64" s="34"/>
      <c r="TYA64" s="34"/>
      <c r="TYB64" s="34"/>
      <c r="TYC64" s="34"/>
      <c r="TYD64" s="34"/>
      <c r="TYE64" s="34"/>
      <c r="TYF64" s="34"/>
      <c r="TYG64" s="34"/>
      <c r="TYH64" s="34"/>
      <c r="TYI64" s="34"/>
      <c r="TYJ64" s="34"/>
      <c r="TYK64" s="34"/>
      <c r="TYL64" s="34"/>
      <c r="TYM64" s="34"/>
      <c r="TYN64" s="34"/>
      <c r="TYO64" s="34"/>
      <c r="TYP64" s="34"/>
      <c r="TYQ64" s="34"/>
      <c r="TYR64" s="34"/>
      <c r="TYS64" s="34"/>
      <c r="TYT64" s="34"/>
      <c r="TYU64" s="34"/>
      <c r="TYV64" s="34"/>
      <c r="TYW64" s="34"/>
      <c r="TYX64" s="34"/>
      <c r="TYY64" s="34"/>
      <c r="TYZ64" s="34"/>
      <c r="TZA64" s="34"/>
      <c r="TZB64" s="34"/>
      <c r="TZC64" s="34"/>
      <c r="TZD64" s="34"/>
      <c r="TZE64" s="34"/>
      <c r="TZF64" s="34"/>
      <c r="TZG64" s="34"/>
      <c r="TZH64" s="34"/>
      <c r="TZI64" s="34"/>
      <c r="TZJ64" s="34"/>
      <c r="TZK64" s="34"/>
      <c r="TZL64" s="34"/>
      <c r="TZM64" s="34"/>
      <c r="TZN64" s="34"/>
      <c r="TZO64" s="34"/>
      <c r="TZP64" s="34"/>
      <c r="TZQ64" s="34"/>
      <c r="TZR64" s="34"/>
      <c r="TZS64" s="34"/>
      <c r="TZT64" s="34"/>
      <c r="TZU64" s="34"/>
      <c r="TZV64" s="34"/>
      <c r="TZW64" s="34"/>
      <c r="TZX64" s="34"/>
      <c r="TZY64" s="34"/>
      <c r="TZZ64" s="34"/>
      <c r="UAA64" s="34"/>
      <c r="UAB64" s="34"/>
      <c r="UAC64" s="34"/>
      <c r="UAD64" s="34"/>
      <c r="UAE64" s="34"/>
      <c r="UAF64" s="34"/>
      <c r="UAG64" s="34"/>
      <c r="UAH64" s="34"/>
      <c r="UAI64" s="34"/>
      <c r="UAJ64" s="34"/>
      <c r="UAK64" s="34"/>
      <c r="UAL64" s="34"/>
      <c r="UAM64" s="34"/>
      <c r="UAN64" s="34"/>
      <c r="UAO64" s="34"/>
      <c r="UAP64" s="34"/>
      <c r="UAQ64" s="34"/>
      <c r="UAR64" s="34"/>
      <c r="UAS64" s="34"/>
      <c r="UAT64" s="34"/>
      <c r="UAU64" s="34"/>
      <c r="UAV64" s="34"/>
      <c r="UAW64" s="34"/>
      <c r="UAX64" s="34"/>
      <c r="UAY64" s="34"/>
      <c r="UAZ64" s="34"/>
      <c r="UBA64" s="34"/>
      <c r="UBB64" s="34"/>
      <c r="UBC64" s="34"/>
      <c r="UBD64" s="34"/>
      <c r="UBE64" s="34"/>
      <c r="UBF64" s="34"/>
      <c r="UBG64" s="34"/>
      <c r="UBH64" s="34"/>
      <c r="UBI64" s="34"/>
      <c r="UBJ64" s="34"/>
      <c r="UBK64" s="34"/>
      <c r="UBL64" s="34"/>
      <c r="UBM64" s="34"/>
      <c r="UBN64" s="34"/>
      <c r="UBO64" s="34"/>
      <c r="UBP64" s="34"/>
      <c r="UBQ64" s="34"/>
      <c r="UBR64" s="34"/>
      <c r="UBS64" s="34"/>
      <c r="UBT64" s="34"/>
      <c r="UBU64" s="34"/>
      <c r="UBV64" s="34"/>
      <c r="UBW64" s="34"/>
      <c r="UBX64" s="34"/>
      <c r="UBY64" s="34"/>
      <c r="UBZ64" s="34"/>
      <c r="UCA64" s="34"/>
      <c r="UCB64" s="34"/>
      <c r="UCC64" s="34"/>
      <c r="UCD64" s="34"/>
      <c r="UCE64" s="34"/>
      <c r="UCF64" s="34"/>
      <c r="UCG64" s="34"/>
      <c r="UCH64" s="34"/>
      <c r="UCI64" s="34"/>
      <c r="UCJ64" s="34"/>
      <c r="UCK64" s="34"/>
      <c r="UCL64" s="34"/>
      <c r="UCM64" s="34"/>
      <c r="UCN64" s="34"/>
      <c r="UCO64" s="34"/>
      <c r="UCP64" s="34"/>
      <c r="UCQ64" s="34"/>
      <c r="UCR64" s="34"/>
      <c r="UCS64" s="34"/>
      <c r="UCT64" s="34"/>
      <c r="UCU64" s="34"/>
      <c r="UCV64" s="34"/>
      <c r="UCW64" s="34"/>
      <c r="UCX64" s="34"/>
      <c r="UCY64" s="34"/>
      <c r="UCZ64" s="34"/>
      <c r="UDA64" s="34"/>
      <c r="UDB64" s="34"/>
      <c r="UDC64" s="34"/>
      <c r="UDD64" s="34"/>
      <c r="UDE64" s="34"/>
      <c r="UDF64" s="34"/>
      <c r="UDG64" s="34"/>
      <c r="UDH64" s="34"/>
      <c r="UDI64" s="34"/>
      <c r="UDJ64" s="34"/>
      <c r="UDK64" s="34"/>
      <c r="UDL64" s="34"/>
      <c r="UDM64" s="34"/>
      <c r="UDN64" s="34"/>
      <c r="UDO64" s="34"/>
      <c r="UDP64" s="34"/>
      <c r="UDQ64" s="34"/>
      <c r="UDR64" s="34"/>
      <c r="UDS64" s="34"/>
      <c r="UDT64" s="34"/>
      <c r="UDU64" s="34"/>
      <c r="UDV64" s="34"/>
      <c r="UDW64" s="34"/>
      <c r="UDX64" s="34"/>
      <c r="UDY64" s="34"/>
      <c r="UDZ64" s="34"/>
      <c r="UEA64" s="34"/>
      <c r="UEB64" s="34"/>
      <c r="UEC64" s="34"/>
      <c r="UED64" s="34"/>
      <c r="UEE64" s="34"/>
      <c r="UEF64" s="34"/>
      <c r="UEG64" s="34"/>
      <c r="UEH64" s="34"/>
      <c r="UEI64" s="34"/>
      <c r="UEJ64" s="34"/>
      <c r="UEK64" s="34"/>
      <c r="UEL64" s="34"/>
      <c r="UEM64" s="34"/>
      <c r="UEN64" s="34"/>
      <c r="UEO64" s="34"/>
      <c r="UEP64" s="34"/>
      <c r="UEQ64" s="34"/>
      <c r="UER64" s="34"/>
      <c r="UES64" s="34"/>
      <c r="UET64" s="34"/>
      <c r="UEU64" s="34"/>
      <c r="UEV64" s="34"/>
      <c r="UEW64" s="34"/>
      <c r="UEX64" s="34"/>
      <c r="UEY64" s="34"/>
      <c r="UEZ64" s="34"/>
      <c r="UFA64" s="34"/>
      <c r="UFB64" s="34"/>
      <c r="UFC64" s="34"/>
      <c r="UFD64" s="34"/>
      <c r="UFE64" s="34"/>
      <c r="UFF64" s="34"/>
      <c r="UFG64" s="34"/>
      <c r="UFH64" s="34"/>
      <c r="UFI64" s="34"/>
      <c r="UFJ64" s="34"/>
      <c r="UFK64" s="34"/>
      <c r="UFL64" s="34"/>
      <c r="UFM64" s="34"/>
      <c r="UFN64" s="34"/>
      <c r="UFO64" s="34"/>
      <c r="UFP64" s="34"/>
      <c r="UFQ64" s="34"/>
      <c r="UFR64" s="34"/>
      <c r="UFS64" s="34"/>
      <c r="UFT64" s="34"/>
      <c r="UFU64" s="34"/>
      <c r="UFV64" s="34"/>
      <c r="UFW64" s="34"/>
      <c r="UFX64" s="34"/>
      <c r="UFY64" s="34"/>
      <c r="UFZ64" s="34"/>
      <c r="UGA64" s="34"/>
      <c r="UGB64" s="34"/>
      <c r="UGC64" s="34"/>
      <c r="UGD64" s="34"/>
      <c r="UGE64" s="34"/>
      <c r="UGF64" s="34"/>
      <c r="UGG64" s="34"/>
      <c r="UGH64" s="34"/>
      <c r="UGI64" s="34"/>
      <c r="UGJ64" s="34"/>
      <c r="UGK64" s="34"/>
      <c r="UGL64" s="34"/>
      <c r="UGM64" s="34"/>
      <c r="UGN64" s="34"/>
      <c r="UGO64" s="34"/>
      <c r="UGP64" s="34"/>
      <c r="UGQ64" s="34"/>
      <c r="UGR64" s="34"/>
      <c r="UGS64" s="34"/>
      <c r="UGT64" s="34"/>
      <c r="UGU64" s="34"/>
      <c r="UGV64" s="34"/>
      <c r="UGW64" s="34"/>
      <c r="UGX64" s="34"/>
      <c r="UGY64" s="34"/>
      <c r="UGZ64" s="34"/>
      <c r="UHA64" s="34"/>
      <c r="UHB64" s="34"/>
      <c r="UHC64" s="34"/>
      <c r="UHD64" s="34"/>
      <c r="UHE64" s="34"/>
      <c r="UHF64" s="34"/>
      <c r="UHG64" s="34"/>
      <c r="UHH64" s="34"/>
      <c r="UHI64" s="34"/>
      <c r="UHJ64" s="34"/>
      <c r="UHK64" s="34"/>
      <c r="UHL64" s="34"/>
      <c r="UHM64" s="34"/>
      <c r="UHN64" s="34"/>
      <c r="UHO64" s="34"/>
      <c r="UHP64" s="34"/>
      <c r="UHQ64" s="34"/>
      <c r="UHR64" s="34"/>
      <c r="UHS64" s="34"/>
      <c r="UHT64" s="34"/>
      <c r="UHU64" s="34"/>
      <c r="UHV64" s="34"/>
      <c r="UHW64" s="34"/>
      <c r="UHX64" s="34"/>
      <c r="UHY64" s="34"/>
      <c r="UHZ64" s="34"/>
      <c r="UIA64" s="34"/>
      <c r="UIB64" s="34"/>
      <c r="UIC64" s="34"/>
      <c r="UID64" s="34"/>
      <c r="UIE64" s="34"/>
      <c r="UIF64" s="34"/>
      <c r="UIG64" s="34"/>
      <c r="UIH64" s="34"/>
      <c r="UII64" s="34"/>
      <c r="UIJ64" s="34"/>
      <c r="UIK64" s="34"/>
      <c r="UIL64" s="34"/>
      <c r="UIM64" s="34"/>
      <c r="UIN64" s="34"/>
      <c r="UIO64" s="34"/>
      <c r="UIP64" s="34"/>
      <c r="UIQ64" s="34"/>
      <c r="UIR64" s="34"/>
      <c r="UIS64" s="34"/>
      <c r="UIT64" s="34"/>
      <c r="UIU64" s="34"/>
      <c r="UIV64" s="34"/>
      <c r="UIW64" s="34"/>
      <c r="UIX64" s="34"/>
      <c r="UIY64" s="34"/>
      <c r="UIZ64" s="34"/>
      <c r="UJA64" s="34"/>
      <c r="UJB64" s="34"/>
      <c r="UJC64" s="34"/>
      <c r="UJD64" s="34"/>
      <c r="UJE64" s="34"/>
      <c r="UJF64" s="34"/>
      <c r="UJG64" s="34"/>
      <c r="UJH64" s="34"/>
      <c r="UJI64" s="34"/>
      <c r="UJJ64" s="34"/>
      <c r="UJK64" s="34"/>
      <c r="UJL64" s="34"/>
      <c r="UJM64" s="34"/>
      <c r="UJN64" s="34"/>
      <c r="UJO64" s="34"/>
      <c r="UJP64" s="34"/>
      <c r="UJQ64" s="34"/>
      <c r="UJR64" s="34"/>
      <c r="UJS64" s="34"/>
      <c r="UJT64" s="34"/>
      <c r="UJU64" s="34"/>
      <c r="UJV64" s="34"/>
      <c r="UJW64" s="34"/>
      <c r="UJX64" s="34"/>
      <c r="UJY64" s="34"/>
      <c r="UJZ64" s="34"/>
      <c r="UKA64" s="34"/>
      <c r="UKB64" s="34"/>
      <c r="UKC64" s="34"/>
      <c r="UKD64" s="34"/>
      <c r="UKE64" s="34"/>
      <c r="UKF64" s="34"/>
      <c r="UKG64" s="34"/>
      <c r="UKH64" s="34"/>
      <c r="UKI64" s="34"/>
      <c r="UKJ64" s="34"/>
      <c r="UKK64" s="34"/>
      <c r="UKL64" s="34"/>
      <c r="UKM64" s="34"/>
      <c r="UKN64" s="34"/>
      <c r="UKO64" s="34"/>
      <c r="UKP64" s="34"/>
      <c r="UKQ64" s="34"/>
      <c r="UKR64" s="34"/>
      <c r="UKS64" s="34"/>
      <c r="UKT64" s="34"/>
      <c r="UKU64" s="34"/>
      <c r="UKV64" s="34"/>
      <c r="UKW64" s="34"/>
      <c r="UKX64" s="34"/>
      <c r="UKY64" s="34"/>
      <c r="UKZ64" s="34"/>
      <c r="ULA64" s="34"/>
      <c r="ULB64" s="34"/>
      <c r="ULC64" s="34"/>
      <c r="ULD64" s="34"/>
      <c r="ULE64" s="34"/>
      <c r="ULF64" s="34"/>
      <c r="ULG64" s="34"/>
      <c r="ULH64" s="34"/>
      <c r="ULI64" s="34"/>
      <c r="ULJ64" s="34"/>
      <c r="ULK64" s="34"/>
      <c r="ULL64" s="34"/>
      <c r="ULM64" s="34"/>
      <c r="ULN64" s="34"/>
      <c r="ULO64" s="34"/>
      <c r="ULP64" s="34"/>
      <c r="ULQ64" s="34"/>
      <c r="ULR64" s="34"/>
      <c r="ULS64" s="34"/>
      <c r="ULT64" s="34"/>
      <c r="ULU64" s="34"/>
      <c r="ULV64" s="34"/>
      <c r="ULW64" s="34"/>
      <c r="ULX64" s="34"/>
      <c r="ULY64" s="34"/>
      <c r="ULZ64" s="34"/>
      <c r="UMA64" s="34"/>
      <c r="UMB64" s="34"/>
      <c r="UMC64" s="34"/>
      <c r="UMD64" s="34"/>
      <c r="UME64" s="34"/>
      <c r="UMF64" s="34"/>
      <c r="UMG64" s="34"/>
      <c r="UMH64" s="34"/>
      <c r="UMI64" s="34"/>
      <c r="UMJ64" s="34"/>
      <c r="UMK64" s="34"/>
      <c r="UML64" s="34"/>
      <c r="UMM64" s="34"/>
      <c r="UMN64" s="34"/>
      <c r="UMO64" s="34"/>
      <c r="UMP64" s="34"/>
      <c r="UMQ64" s="34"/>
      <c r="UMR64" s="34"/>
      <c r="UMS64" s="34"/>
      <c r="UMT64" s="34"/>
      <c r="UMU64" s="34"/>
      <c r="UMV64" s="34"/>
      <c r="UMW64" s="34"/>
      <c r="UMX64" s="34"/>
      <c r="UMY64" s="34"/>
      <c r="UMZ64" s="34"/>
      <c r="UNA64" s="34"/>
      <c r="UNB64" s="34"/>
      <c r="UNC64" s="34"/>
      <c r="UND64" s="34"/>
      <c r="UNE64" s="34"/>
      <c r="UNF64" s="34"/>
      <c r="UNG64" s="34"/>
      <c r="UNH64" s="34"/>
      <c r="UNI64" s="34"/>
      <c r="UNJ64" s="34"/>
      <c r="UNK64" s="34"/>
      <c r="UNL64" s="34"/>
      <c r="UNM64" s="34"/>
      <c r="UNN64" s="34"/>
      <c r="UNO64" s="34"/>
      <c r="UNP64" s="34"/>
      <c r="UNQ64" s="34"/>
      <c r="UNR64" s="34"/>
      <c r="UNS64" s="34"/>
      <c r="UNT64" s="34"/>
      <c r="UNU64" s="34"/>
      <c r="UNV64" s="34"/>
      <c r="UNW64" s="34"/>
      <c r="UNX64" s="34"/>
      <c r="UNY64" s="34"/>
      <c r="UNZ64" s="34"/>
      <c r="UOA64" s="34"/>
      <c r="UOB64" s="34"/>
      <c r="UOC64" s="34"/>
      <c r="UOD64" s="34"/>
      <c r="UOE64" s="34"/>
      <c r="UOF64" s="34"/>
      <c r="UOG64" s="34"/>
      <c r="UOH64" s="34"/>
      <c r="UOI64" s="34"/>
      <c r="UOJ64" s="34"/>
      <c r="UOK64" s="34"/>
      <c r="UOL64" s="34"/>
      <c r="UOM64" s="34"/>
      <c r="UON64" s="34"/>
      <c r="UOO64" s="34"/>
      <c r="UOP64" s="34"/>
      <c r="UOQ64" s="34"/>
      <c r="UOR64" s="34"/>
      <c r="UOS64" s="34"/>
      <c r="UOT64" s="34"/>
      <c r="UOU64" s="34"/>
      <c r="UOV64" s="34"/>
      <c r="UOW64" s="34"/>
      <c r="UOX64" s="34"/>
      <c r="UOY64" s="34"/>
      <c r="UOZ64" s="34"/>
      <c r="UPA64" s="34"/>
      <c r="UPB64" s="34"/>
      <c r="UPC64" s="34"/>
      <c r="UPD64" s="34"/>
      <c r="UPE64" s="34"/>
      <c r="UPF64" s="34"/>
      <c r="UPG64" s="34"/>
      <c r="UPH64" s="34"/>
      <c r="UPI64" s="34"/>
      <c r="UPJ64" s="34"/>
      <c r="UPK64" s="34"/>
      <c r="UPL64" s="34"/>
      <c r="UPM64" s="34"/>
      <c r="UPN64" s="34"/>
      <c r="UPO64" s="34"/>
      <c r="UPP64" s="34"/>
      <c r="UPQ64" s="34"/>
      <c r="UPR64" s="34"/>
      <c r="UPS64" s="34"/>
      <c r="UPT64" s="34"/>
      <c r="UPU64" s="34"/>
      <c r="UPV64" s="34"/>
      <c r="UPW64" s="34"/>
      <c r="UPX64" s="34"/>
      <c r="UPY64" s="34"/>
      <c r="UPZ64" s="34"/>
      <c r="UQA64" s="34"/>
      <c r="UQB64" s="34"/>
      <c r="UQC64" s="34"/>
      <c r="UQD64" s="34"/>
      <c r="UQE64" s="34"/>
      <c r="UQF64" s="34"/>
      <c r="UQG64" s="34"/>
      <c r="UQH64" s="34"/>
      <c r="UQI64" s="34"/>
      <c r="UQJ64" s="34"/>
      <c r="UQK64" s="34"/>
      <c r="UQL64" s="34"/>
      <c r="UQM64" s="34"/>
      <c r="UQN64" s="34"/>
      <c r="UQO64" s="34"/>
      <c r="UQP64" s="34"/>
      <c r="UQQ64" s="34"/>
      <c r="UQR64" s="34"/>
      <c r="UQS64" s="34"/>
      <c r="UQT64" s="34"/>
      <c r="UQU64" s="34"/>
      <c r="UQV64" s="34"/>
      <c r="UQW64" s="34"/>
      <c r="UQX64" s="34"/>
      <c r="UQY64" s="34"/>
      <c r="UQZ64" s="34"/>
      <c r="URA64" s="34"/>
      <c r="URB64" s="34"/>
      <c r="URC64" s="34"/>
      <c r="URD64" s="34"/>
      <c r="URE64" s="34"/>
      <c r="URF64" s="34"/>
      <c r="URG64" s="34"/>
      <c r="URH64" s="34"/>
      <c r="URI64" s="34"/>
      <c r="URJ64" s="34"/>
      <c r="URK64" s="34"/>
      <c r="URL64" s="34"/>
      <c r="URM64" s="34"/>
      <c r="URN64" s="34"/>
      <c r="URO64" s="34"/>
      <c r="URP64" s="34"/>
      <c r="URQ64" s="34"/>
      <c r="URR64" s="34"/>
      <c r="URS64" s="34"/>
      <c r="URT64" s="34"/>
      <c r="URU64" s="34"/>
      <c r="URV64" s="34"/>
      <c r="URW64" s="34"/>
      <c r="URX64" s="34"/>
      <c r="URY64" s="34"/>
      <c r="URZ64" s="34"/>
      <c r="USA64" s="34"/>
      <c r="USB64" s="34"/>
      <c r="USC64" s="34"/>
      <c r="USD64" s="34"/>
      <c r="USE64" s="34"/>
      <c r="USF64" s="34"/>
      <c r="USG64" s="34"/>
      <c r="USH64" s="34"/>
      <c r="USI64" s="34"/>
      <c r="USJ64" s="34"/>
      <c r="USK64" s="34"/>
      <c r="USL64" s="34"/>
      <c r="USM64" s="34"/>
      <c r="USN64" s="34"/>
      <c r="USO64" s="34"/>
      <c r="USP64" s="34"/>
      <c r="USQ64" s="34"/>
      <c r="USR64" s="34"/>
      <c r="USS64" s="34"/>
      <c r="UST64" s="34"/>
      <c r="USU64" s="34"/>
      <c r="USV64" s="34"/>
      <c r="USW64" s="34"/>
      <c r="USX64" s="34"/>
      <c r="USY64" s="34"/>
      <c r="USZ64" s="34"/>
      <c r="UTA64" s="34"/>
      <c r="UTB64" s="34"/>
      <c r="UTC64" s="34"/>
      <c r="UTD64" s="34"/>
      <c r="UTE64" s="34"/>
      <c r="UTF64" s="34"/>
      <c r="UTG64" s="34"/>
      <c r="UTH64" s="34"/>
      <c r="UTI64" s="34"/>
      <c r="UTJ64" s="34"/>
      <c r="UTK64" s="34"/>
      <c r="UTL64" s="34"/>
      <c r="UTM64" s="34"/>
      <c r="UTN64" s="34"/>
      <c r="UTO64" s="34"/>
      <c r="UTP64" s="34"/>
      <c r="UTQ64" s="34"/>
      <c r="UTR64" s="34"/>
      <c r="UTS64" s="34"/>
      <c r="UTT64" s="34"/>
      <c r="UTU64" s="34"/>
      <c r="UTV64" s="34"/>
      <c r="UTW64" s="34"/>
      <c r="UTX64" s="34"/>
      <c r="UTY64" s="34"/>
      <c r="UTZ64" s="34"/>
      <c r="UUA64" s="34"/>
      <c r="UUB64" s="34"/>
      <c r="UUC64" s="34"/>
      <c r="UUD64" s="34"/>
      <c r="UUE64" s="34"/>
      <c r="UUF64" s="34"/>
      <c r="UUG64" s="34"/>
      <c r="UUH64" s="34"/>
      <c r="UUI64" s="34"/>
      <c r="UUJ64" s="34"/>
      <c r="UUK64" s="34"/>
      <c r="UUL64" s="34"/>
      <c r="UUM64" s="34"/>
      <c r="UUN64" s="34"/>
      <c r="UUO64" s="34"/>
      <c r="UUP64" s="34"/>
      <c r="UUQ64" s="34"/>
      <c r="UUR64" s="34"/>
      <c r="UUS64" s="34"/>
      <c r="UUT64" s="34"/>
      <c r="UUU64" s="34"/>
      <c r="UUV64" s="34"/>
      <c r="UUW64" s="34"/>
      <c r="UUX64" s="34"/>
      <c r="UUY64" s="34"/>
      <c r="UUZ64" s="34"/>
      <c r="UVA64" s="34"/>
      <c r="UVB64" s="34"/>
      <c r="UVC64" s="34"/>
      <c r="UVD64" s="34"/>
      <c r="UVE64" s="34"/>
      <c r="UVF64" s="34"/>
      <c r="UVG64" s="34"/>
      <c r="UVH64" s="34"/>
      <c r="UVI64" s="34"/>
      <c r="UVJ64" s="34"/>
      <c r="UVK64" s="34"/>
      <c r="UVL64" s="34"/>
      <c r="UVM64" s="34"/>
      <c r="UVN64" s="34"/>
      <c r="UVO64" s="34"/>
      <c r="UVP64" s="34"/>
      <c r="UVQ64" s="34"/>
      <c r="UVR64" s="34"/>
      <c r="UVS64" s="34"/>
      <c r="UVT64" s="34"/>
      <c r="UVU64" s="34"/>
      <c r="UVV64" s="34"/>
      <c r="UVW64" s="34"/>
      <c r="UVX64" s="34"/>
      <c r="UVY64" s="34"/>
      <c r="UVZ64" s="34"/>
      <c r="UWA64" s="34"/>
      <c r="UWB64" s="34"/>
      <c r="UWC64" s="34"/>
      <c r="UWD64" s="34"/>
      <c r="UWE64" s="34"/>
      <c r="UWF64" s="34"/>
      <c r="UWG64" s="34"/>
      <c r="UWH64" s="34"/>
      <c r="UWI64" s="34"/>
      <c r="UWJ64" s="34"/>
      <c r="UWK64" s="34"/>
      <c r="UWL64" s="34"/>
      <c r="UWM64" s="34"/>
      <c r="UWN64" s="34"/>
      <c r="UWO64" s="34"/>
      <c r="UWP64" s="34"/>
      <c r="UWQ64" s="34"/>
      <c r="UWR64" s="34"/>
      <c r="UWS64" s="34"/>
      <c r="UWT64" s="34"/>
      <c r="UWU64" s="34"/>
      <c r="UWV64" s="34"/>
      <c r="UWW64" s="34"/>
      <c r="UWX64" s="34"/>
      <c r="UWY64" s="34"/>
      <c r="UWZ64" s="34"/>
      <c r="UXA64" s="34"/>
      <c r="UXB64" s="34"/>
      <c r="UXC64" s="34"/>
      <c r="UXD64" s="34"/>
      <c r="UXE64" s="34"/>
      <c r="UXF64" s="34"/>
      <c r="UXG64" s="34"/>
      <c r="UXH64" s="34"/>
      <c r="UXI64" s="34"/>
      <c r="UXJ64" s="34"/>
      <c r="UXK64" s="34"/>
      <c r="UXL64" s="34"/>
      <c r="UXM64" s="34"/>
      <c r="UXN64" s="34"/>
      <c r="UXO64" s="34"/>
      <c r="UXP64" s="34"/>
      <c r="UXQ64" s="34"/>
      <c r="UXR64" s="34"/>
      <c r="UXS64" s="34"/>
      <c r="UXT64" s="34"/>
      <c r="UXU64" s="34"/>
      <c r="UXV64" s="34"/>
      <c r="UXW64" s="34"/>
      <c r="UXX64" s="34"/>
      <c r="UXY64" s="34"/>
      <c r="UXZ64" s="34"/>
      <c r="UYA64" s="34"/>
      <c r="UYB64" s="34"/>
      <c r="UYC64" s="34"/>
      <c r="UYD64" s="34"/>
      <c r="UYE64" s="34"/>
      <c r="UYF64" s="34"/>
      <c r="UYG64" s="34"/>
      <c r="UYH64" s="34"/>
      <c r="UYI64" s="34"/>
      <c r="UYJ64" s="34"/>
      <c r="UYK64" s="34"/>
      <c r="UYL64" s="34"/>
      <c r="UYM64" s="34"/>
      <c r="UYN64" s="34"/>
      <c r="UYO64" s="34"/>
      <c r="UYP64" s="34"/>
      <c r="UYQ64" s="34"/>
      <c r="UYR64" s="34"/>
      <c r="UYS64" s="34"/>
      <c r="UYT64" s="34"/>
      <c r="UYU64" s="34"/>
      <c r="UYV64" s="34"/>
      <c r="UYW64" s="34"/>
      <c r="UYX64" s="34"/>
      <c r="UYY64" s="34"/>
      <c r="UYZ64" s="34"/>
      <c r="UZA64" s="34"/>
      <c r="UZB64" s="34"/>
      <c r="UZC64" s="34"/>
      <c r="UZD64" s="34"/>
      <c r="UZE64" s="34"/>
      <c r="UZF64" s="34"/>
      <c r="UZG64" s="34"/>
      <c r="UZH64" s="34"/>
      <c r="UZI64" s="34"/>
      <c r="UZJ64" s="34"/>
      <c r="UZK64" s="34"/>
      <c r="UZL64" s="34"/>
      <c r="UZM64" s="34"/>
      <c r="UZN64" s="34"/>
      <c r="UZO64" s="34"/>
      <c r="UZP64" s="34"/>
      <c r="UZQ64" s="34"/>
      <c r="UZR64" s="34"/>
      <c r="UZS64" s="34"/>
      <c r="UZT64" s="34"/>
      <c r="UZU64" s="34"/>
      <c r="UZV64" s="34"/>
      <c r="UZW64" s="34"/>
      <c r="UZX64" s="34"/>
      <c r="UZY64" s="34"/>
      <c r="UZZ64" s="34"/>
      <c r="VAA64" s="34"/>
      <c r="VAB64" s="34"/>
      <c r="VAC64" s="34"/>
      <c r="VAD64" s="34"/>
      <c r="VAE64" s="34"/>
      <c r="VAF64" s="34"/>
      <c r="VAG64" s="34"/>
      <c r="VAH64" s="34"/>
      <c r="VAI64" s="34"/>
      <c r="VAJ64" s="34"/>
      <c r="VAK64" s="34"/>
      <c r="VAL64" s="34"/>
      <c r="VAM64" s="34"/>
      <c r="VAN64" s="34"/>
      <c r="VAO64" s="34"/>
      <c r="VAP64" s="34"/>
      <c r="VAQ64" s="34"/>
      <c r="VAR64" s="34"/>
      <c r="VAS64" s="34"/>
      <c r="VAT64" s="34"/>
      <c r="VAU64" s="34"/>
      <c r="VAV64" s="34"/>
      <c r="VAW64" s="34"/>
      <c r="VAX64" s="34"/>
      <c r="VAY64" s="34"/>
      <c r="VAZ64" s="34"/>
      <c r="VBA64" s="34"/>
      <c r="VBB64" s="34"/>
      <c r="VBC64" s="34"/>
      <c r="VBD64" s="34"/>
      <c r="VBE64" s="34"/>
      <c r="VBF64" s="34"/>
      <c r="VBG64" s="34"/>
      <c r="VBH64" s="34"/>
      <c r="VBI64" s="34"/>
      <c r="VBJ64" s="34"/>
      <c r="VBK64" s="34"/>
      <c r="VBL64" s="34"/>
      <c r="VBM64" s="34"/>
      <c r="VBN64" s="34"/>
      <c r="VBO64" s="34"/>
      <c r="VBP64" s="34"/>
      <c r="VBQ64" s="34"/>
      <c r="VBR64" s="34"/>
      <c r="VBS64" s="34"/>
      <c r="VBT64" s="34"/>
      <c r="VBU64" s="34"/>
      <c r="VBV64" s="34"/>
      <c r="VBW64" s="34"/>
      <c r="VBX64" s="34"/>
      <c r="VBY64" s="34"/>
      <c r="VBZ64" s="34"/>
      <c r="VCA64" s="34"/>
      <c r="VCB64" s="34"/>
      <c r="VCC64" s="34"/>
      <c r="VCD64" s="34"/>
      <c r="VCE64" s="34"/>
      <c r="VCF64" s="34"/>
      <c r="VCG64" s="34"/>
      <c r="VCH64" s="34"/>
      <c r="VCI64" s="34"/>
      <c r="VCJ64" s="34"/>
      <c r="VCK64" s="34"/>
      <c r="VCL64" s="34"/>
      <c r="VCM64" s="34"/>
      <c r="VCN64" s="34"/>
      <c r="VCO64" s="34"/>
      <c r="VCP64" s="34"/>
      <c r="VCQ64" s="34"/>
      <c r="VCR64" s="34"/>
      <c r="VCS64" s="34"/>
      <c r="VCT64" s="34"/>
      <c r="VCU64" s="34"/>
      <c r="VCV64" s="34"/>
      <c r="VCW64" s="34"/>
      <c r="VCX64" s="34"/>
      <c r="VCY64" s="34"/>
      <c r="VCZ64" s="34"/>
      <c r="VDA64" s="34"/>
      <c r="VDB64" s="34"/>
      <c r="VDC64" s="34"/>
      <c r="VDD64" s="34"/>
      <c r="VDE64" s="34"/>
      <c r="VDF64" s="34"/>
      <c r="VDG64" s="34"/>
      <c r="VDH64" s="34"/>
      <c r="VDI64" s="34"/>
      <c r="VDJ64" s="34"/>
      <c r="VDK64" s="34"/>
      <c r="VDL64" s="34"/>
      <c r="VDM64" s="34"/>
      <c r="VDN64" s="34"/>
      <c r="VDO64" s="34"/>
      <c r="VDP64" s="34"/>
      <c r="VDQ64" s="34"/>
      <c r="VDR64" s="34"/>
      <c r="VDS64" s="34"/>
      <c r="VDT64" s="34"/>
      <c r="VDU64" s="34"/>
      <c r="VDV64" s="34"/>
      <c r="VDW64" s="34"/>
      <c r="VDX64" s="34"/>
      <c r="VDY64" s="34"/>
      <c r="VDZ64" s="34"/>
      <c r="VEA64" s="34"/>
      <c r="VEB64" s="34"/>
      <c r="VEC64" s="34"/>
      <c r="VED64" s="34"/>
      <c r="VEE64" s="34"/>
      <c r="VEF64" s="34"/>
      <c r="VEG64" s="34"/>
      <c r="VEH64" s="34"/>
      <c r="VEI64" s="34"/>
      <c r="VEJ64" s="34"/>
      <c r="VEK64" s="34"/>
      <c r="VEL64" s="34"/>
      <c r="VEM64" s="34"/>
      <c r="VEN64" s="34"/>
      <c r="VEO64" s="34"/>
      <c r="VEP64" s="34"/>
      <c r="VEQ64" s="34"/>
      <c r="VER64" s="34"/>
      <c r="VES64" s="34"/>
      <c r="VET64" s="34"/>
      <c r="VEU64" s="34"/>
      <c r="VEV64" s="34"/>
      <c r="VEW64" s="34"/>
      <c r="VEX64" s="34"/>
      <c r="VEY64" s="34"/>
      <c r="VEZ64" s="34"/>
      <c r="VFA64" s="34"/>
      <c r="VFB64" s="34"/>
      <c r="VFC64" s="34"/>
      <c r="VFD64" s="34"/>
      <c r="VFE64" s="34"/>
      <c r="VFF64" s="34"/>
      <c r="VFG64" s="34"/>
      <c r="VFH64" s="34"/>
      <c r="VFI64" s="34"/>
      <c r="VFJ64" s="34"/>
      <c r="VFK64" s="34"/>
      <c r="VFL64" s="34"/>
      <c r="VFM64" s="34"/>
      <c r="VFN64" s="34"/>
      <c r="VFO64" s="34"/>
      <c r="VFP64" s="34"/>
      <c r="VFQ64" s="34"/>
      <c r="VFR64" s="34"/>
      <c r="VFS64" s="34"/>
      <c r="VFT64" s="34"/>
      <c r="VFU64" s="34"/>
      <c r="VFV64" s="34"/>
      <c r="VFW64" s="34"/>
      <c r="VFX64" s="34"/>
      <c r="VFY64" s="34"/>
      <c r="VFZ64" s="34"/>
      <c r="VGA64" s="34"/>
      <c r="VGB64" s="34"/>
      <c r="VGC64" s="34"/>
      <c r="VGD64" s="34"/>
      <c r="VGE64" s="34"/>
      <c r="VGF64" s="34"/>
      <c r="VGG64" s="34"/>
      <c r="VGH64" s="34"/>
      <c r="VGI64" s="34"/>
      <c r="VGJ64" s="34"/>
      <c r="VGK64" s="34"/>
      <c r="VGL64" s="34"/>
      <c r="VGM64" s="34"/>
      <c r="VGN64" s="34"/>
      <c r="VGO64" s="34"/>
      <c r="VGP64" s="34"/>
      <c r="VGQ64" s="34"/>
      <c r="VGR64" s="34"/>
      <c r="VGS64" s="34"/>
      <c r="VGT64" s="34"/>
      <c r="VGU64" s="34"/>
      <c r="VGV64" s="34"/>
      <c r="VGW64" s="34"/>
      <c r="VGX64" s="34"/>
      <c r="VGY64" s="34"/>
      <c r="VGZ64" s="34"/>
      <c r="VHA64" s="34"/>
      <c r="VHB64" s="34"/>
      <c r="VHC64" s="34"/>
      <c r="VHD64" s="34"/>
      <c r="VHE64" s="34"/>
      <c r="VHF64" s="34"/>
      <c r="VHG64" s="34"/>
      <c r="VHH64" s="34"/>
      <c r="VHI64" s="34"/>
      <c r="VHJ64" s="34"/>
      <c r="VHK64" s="34"/>
      <c r="VHL64" s="34"/>
      <c r="VHM64" s="34"/>
      <c r="VHN64" s="34"/>
      <c r="VHO64" s="34"/>
      <c r="VHP64" s="34"/>
      <c r="VHQ64" s="34"/>
      <c r="VHR64" s="34"/>
      <c r="VHS64" s="34"/>
      <c r="VHT64" s="34"/>
      <c r="VHU64" s="34"/>
      <c r="VHV64" s="34"/>
      <c r="VHW64" s="34"/>
      <c r="VHX64" s="34"/>
      <c r="VHY64" s="34"/>
      <c r="VHZ64" s="34"/>
      <c r="VIA64" s="34"/>
      <c r="VIB64" s="34"/>
      <c r="VIC64" s="34"/>
      <c r="VID64" s="34"/>
      <c r="VIE64" s="34"/>
      <c r="VIF64" s="34"/>
      <c r="VIG64" s="34"/>
      <c r="VIH64" s="34"/>
      <c r="VII64" s="34"/>
      <c r="VIJ64" s="34"/>
      <c r="VIK64" s="34"/>
      <c r="VIL64" s="34"/>
      <c r="VIM64" s="34"/>
      <c r="VIN64" s="34"/>
      <c r="VIO64" s="34"/>
      <c r="VIP64" s="34"/>
      <c r="VIQ64" s="34"/>
      <c r="VIR64" s="34"/>
      <c r="VIS64" s="34"/>
      <c r="VIT64" s="34"/>
      <c r="VIU64" s="34"/>
      <c r="VIV64" s="34"/>
      <c r="VIW64" s="34"/>
      <c r="VIX64" s="34"/>
      <c r="VIY64" s="34"/>
      <c r="VIZ64" s="34"/>
      <c r="VJA64" s="34"/>
      <c r="VJB64" s="34"/>
      <c r="VJC64" s="34"/>
      <c r="VJD64" s="34"/>
      <c r="VJE64" s="34"/>
      <c r="VJF64" s="34"/>
      <c r="VJG64" s="34"/>
      <c r="VJH64" s="34"/>
      <c r="VJI64" s="34"/>
      <c r="VJJ64" s="34"/>
      <c r="VJK64" s="34"/>
      <c r="VJL64" s="34"/>
      <c r="VJM64" s="34"/>
      <c r="VJN64" s="34"/>
      <c r="VJO64" s="34"/>
      <c r="VJP64" s="34"/>
      <c r="VJQ64" s="34"/>
      <c r="VJR64" s="34"/>
      <c r="VJS64" s="34"/>
      <c r="VJT64" s="34"/>
      <c r="VJU64" s="34"/>
      <c r="VJV64" s="34"/>
      <c r="VJW64" s="34"/>
      <c r="VJX64" s="34"/>
      <c r="VJY64" s="34"/>
      <c r="VJZ64" s="34"/>
      <c r="VKA64" s="34"/>
      <c r="VKB64" s="34"/>
      <c r="VKC64" s="34"/>
      <c r="VKD64" s="34"/>
      <c r="VKE64" s="34"/>
      <c r="VKF64" s="34"/>
      <c r="VKG64" s="34"/>
      <c r="VKH64" s="34"/>
      <c r="VKI64" s="34"/>
      <c r="VKJ64" s="34"/>
      <c r="VKK64" s="34"/>
      <c r="VKL64" s="34"/>
      <c r="VKM64" s="34"/>
      <c r="VKN64" s="34"/>
      <c r="VKO64" s="34"/>
      <c r="VKP64" s="34"/>
      <c r="VKQ64" s="34"/>
      <c r="VKR64" s="34"/>
      <c r="VKS64" s="34"/>
      <c r="VKT64" s="34"/>
      <c r="VKU64" s="34"/>
      <c r="VKV64" s="34"/>
      <c r="VKW64" s="34"/>
      <c r="VKX64" s="34"/>
      <c r="VKY64" s="34"/>
      <c r="VKZ64" s="34"/>
      <c r="VLA64" s="34"/>
      <c r="VLB64" s="34"/>
      <c r="VLC64" s="34"/>
      <c r="VLD64" s="34"/>
      <c r="VLE64" s="34"/>
      <c r="VLF64" s="34"/>
      <c r="VLG64" s="34"/>
      <c r="VLH64" s="34"/>
      <c r="VLI64" s="34"/>
      <c r="VLJ64" s="34"/>
      <c r="VLK64" s="34"/>
      <c r="VLL64" s="34"/>
      <c r="VLM64" s="34"/>
      <c r="VLN64" s="34"/>
      <c r="VLO64" s="34"/>
      <c r="VLP64" s="34"/>
      <c r="VLQ64" s="34"/>
      <c r="VLR64" s="34"/>
      <c r="VLS64" s="34"/>
      <c r="VLT64" s="34"/>
      <c r="VLU64" s="34"/>
      <c r="VLV64" s="34"/>
      <c r="VLW64" s="34"/>
      <c r="VLX64" s="34"/>
      <c r="VLY64" s="34"/>
      <c r="VLZ64" s="34"/>
      <c r="VMA64" s="34"/>
      <c r="VMB64" s="34"/>
      <c r="VMC64" s="34"/>
      <c r="VMD64" s="34"/>
      <c r="VME64" s="34"/>
      <c r="VMF64" s="34"/>
      <c r="VMG64" s="34"/>
      <c r="VMH64" s="34"/>
      <c r="VMI64" s="34"/>
      <c r="VMJ64" s="34"/>
      <c r="VMK64" s="34"/>
      <c r="VML64" s="34"/>
      <c r="VMM64" s="34"/>
      <c r="VMN64" s="34"/>
      <c r="VMO64" s="34"/>
      <c r="VMP64" s="34"/>
      <c r="VMQ64" s="34"/>
      <c r="VMR64" s="34"/>
      <c r="VMS64" s="34"/>
      <c r="VMT64" s="34"/>
      <c r="VMU64" s="34"/>
      <c r="VMV64" s="34"/>
      <c r="VMW64" s="34"/>
      <c r="VMX64" s="34"/>
      <c r="VMY64" s="34"/>
      <c r="VMZ64" s="34"/>
      <c r="VNA64" s="34"/>
      <c r="VNB64" s="34"/>
      <c r="VNC64" s="34"/>
      <c r="VND64" s="34"/>
      <c r="VNE64" s="34"/>
      <c r="VNF64" s="34"/>
      <c r="VNG64" s="34"/>
      <c r="VNH64" s="34"/>
      <c r="VNI64" s="34"/>
      <c r="VNJ64" s="34"/>
      <c r="VNK64" s="34"/>
      <c r="VNL64" s="34"/>
      <c r="VNM64" s="34"/>
      <c r="VNN64" s="34"/>
      <c r="VNO64" s="34"/>
      <c r="VNP64" s="34"/>
      <c r="VNQ64" s="34"/>
      <c r="VNR64" s="34"/>
      <c r="VNS64" s="34"/>
      <c r="VNT64" s="34"/>
      <c r="VNU64" s="34"/>
      <c r="VNV64" s="34"/>
      <c r="VNW64" s="34"/>
      <c r="VNX64" s="34"/>
      <c r="VNY64" s="34"/>
      <c r="VNZ64" s="34"/>
      <c r="VOA64" s="34"/>
      <c r="VOB64" s="34"/>
      <c r="VOC64" s="34"/>
      <c r="VOD64" s="34"/>
      <c r="VOE64" s="34"/>
      <c r="VOF64" s="34"/>
      <c r="VOG64" s="34"/>
      <c r="VOH64" s="34"/>
      <c r="VOI64" s="34"/>
      <c r="VOJ64" s="34"/>
      <c r="VOK64" s="34"/>
      <c r="VOL64" s="34"/>
      <c r="VOM64" s="34"/>
      <c r="VON64" s="34"/>
      <c r="VOO64" s="34"/>
      <c r="VOP64" s="34"/>
      <c r="VOQ64" s="34"/>
      <c r="VOR64" s="34"/>
      <c r="VOS64" s="34"/>
      <c r="VOT64" s="34"/>
      <c r="VOU64" s="34"/>
      <c r="VOV64" s="34"/>
      <c r="VOW64" s="34"/>
      <c r="VOX64" s="34"/>
      <c r="VOY64" s="34"/>
      <c r="VOZ64" s="34"/>
      <c r="VPA64" s="34"/>
      <c r="VPB64" s="34"/>
      <c r="VPC64" s="34"/>
      <c r="VPD64" s="34"/>
      <c r="VPE64" s="34"/>
      <c r="VPF64" s="34"/>
      <c r="VPG64" s="34"/>
      <c r="VPH64" s="34"/>
      <c r="VPI64" s="34"/>
      <c r="VPJ64" s="34"/>
      <c r="VPK64" s="34"/>
      <c r="VPL64" s="34"/>
      <c r="VPM64" s="34"/>
      <c r="VPN64" s="34"/>
      <c r="VPO64" s="34"/>
      <c r="VPP64" s="34"/>
      <c r="VPQ64" s="34"/>
      <c r="VPR64" s="34"/>
      <c r="VPS64" s="34"/>
      <c r="VPT64" s="34"/>
      <c r="VPU64" s="34"/>
      <c r="VPV64" s="34"/>
      <c r="VPW64" s="34"/>
      <c r="VPX64" s="34"/>
      <c r="VPY64" s="34"/>
      <c r="VPZ64" s="34"/>
      <c r="VQA64" s="34"/>
      <c r="VQB64" s="34"/>
      <c r="VQC64" s="34"/>
      <c r="VQD64" s="34"/>
      <c r="VQE64" s="34"/>
      <c r="VQF64" s="34"/>
      <c r="VQG64" s="34"/>
      <c r="VQH64" s="34"/>
      <c r="VQI64" s="34"/>
      <c r="VQJ64" s="34"/>
      <c r="VQK64" s="34"/>
      <c r="VQL64" s="34"/>
      <c r="VQM64" s="34"/>
      <c r="VQN64" s="34"/>
      <c r="VQO64" s="34"/>
      <c r="VQP64" s="34"/>
      <c r="VQQ64" s="34"/>
      <c r="VQR64" s="34"/>
      <c r="VQS64" s="34"/>
      <c r="VQT64" s="34"/>
      <c r="VQU64" s="34"/>
      <c r="VQV64" s="34"/>
      <c r="VQW64" s="34"/>
      <c r="VQX64" s="34"/>
      <c r="VQY64" s="34"/>
      <c r="VQZ64" s="34"/>
      <c r="VRA64" s="34"/>
      <c r="VRB64" s="34"/>
      <c r="VRC64" s="34"/>
      <c r="VRD64" s="34"/>
      <c r="VRE64" s="34"/>
      <c r="VRF64" s="34"/>
      <c r="VRG64" s="34"/>
      <c r="VRH64" s="34"/>
      <c r="VRI64" s="34"/>
      <c r="VRJ64" s="34"/>
      <c r="VRK64" s="34"/>
      <c r="VRL64" s="34"/>
      <c r="VRM64" s="34"/>
      <c r="VRN64" s="34"/>
      <c r="VRO64" s="34"/>
      <c r="VRP64" s="34"/>
      <c r="VRQ64" s="34"/>
      <c r="VRR64" s="34"/>
      <c r="VRS64" s="34"/>
      <c r="VRT64" s="34"/>
      <c r="VRU64" s="34"/>
      <c r="VRV64" s="34"/>
      <c r="VRW64" s="34"/>
      <c r="VRX64" s="34"/>
      <c r="VRY64" s="34"/>
      <c r="VRZ64" s="34"/>
      <c r="VSA64" s="34"/>
      <c r="VSB64" s="34"/>
      <c r="VSC64" s="34"/>
      <c r="VSD64" s="34"/>
      <c r="VSE64" s="34"/>
      <c r="VSF64" s="34"/>
      <c r="VSG64" s="34"/>
      <c r="VSH64" s="34"/>
      <c r="VSI64" s="34"/>
      <c r="VSJ64" s="34"/>
      <c r="VSK64" s="34"/>
      <c r="VSL64" s="34"/>
      <c r="VSM64" s="34"/>
      <c r="VSN64" s="34"/>
      <c r="VSO64" s="34"/>
      <c r="VSP64" s="34"/>
      <c r="VSQ64" s="34"/>
      <c r="VSR64" s="34"/>
      <c r="VSS64" s="34"/>
      <c r="VST64" s="34"/>
      <c r="VSU64" s="34"/>
      <c r="VSV64" s="34"/>
      <c r="VSW64" s="34"/>
      <c r="VSX64" s="34"/>
      <c r="VSY64" s="34"/>
      <c r="VSZ64" s="34"/>
      <c r="VTA64" s="34"/>
      <c r="VTB64" s="34"/>
      <c r="VTC64" s="34"/>
      <c r="VTD64" s="34"/>
      <c r="VTE64" s="34"/>
      <c r="VTF64" s="34"/>
      <c r="VTG64" s="34"/>
      <c r="VTH64" s="34"/>
      <c r="VTI64" s="34"/>
      <c r="VTJ64" s="34"/>
      <c r="VTK64" s="34"/>
      <c r="VTL64" s="34"/>
      <c r="VTM64" s="34"/>
      <c r="VTN64" s="34"/>
      <c r="VTO64" s="34"/>
      <c r="VTP64" s="34"/>
      <c r="VTQ64" s="34"/>
      <c r="VTR64" s="34"/>
      <c r="VTS64" s="34"/>
      <c r="VTT64" s="34"/>
      <c r="VTU64" s="34"/>
      <c r="VTV64" s="34"/>
      <c r="VTW64" s="34"/>
      <c r="VTX64" s="34"/>
      <c r="VTY64" s="34"/>
      <c r="VTZ64" s="34"/>
      <c r="VUA64" s="34"/>
      <c r="VUB64" s="34"/>
      <c r="VUC64" s="34"/>
      <c r="VUD64" s="34"/>
      <c r="VUE64" s="34"/>
      <c r="VUF64" s="34"/>
      <c r="VUG64" s="34"/>
      <c r="VUH64" s="34"/>
      <c r="VUI64" s="34"/>
      <c r="VUJ64" s="34"/>
      <c r="VUK64" s="34"/>
      <c r="VUL64" s="34"/>
      <c r="VUM64" s="34"/>
      <c r="VUN64" s="34"/>
      <c r="VUO64" s="34"/>
      <c r="VUP64" s="34"/>
      <c r="VUQ64" s="34"/>
      <c r="VUR64" s="34"/>
      <c r="VUS64" s="34"/>
      <c r="VUT64" s="34"/>
      <c r="VUU64" s="34"/>
      <c r="VUV64" s="34"/>
      <c r="VUW64" s="34"/>
      <c r="VUX64" s="34"/>
      <c r="VUY64" s="34"/>
      <c r="VUZ64" s="34"/>
      <c r="VVA64" s="34"/>
      <c r="VVB64" s="34"/>
      <c r="VVC64" s="34"/>
      <c r="VVD64" s="34"/>
      <c r="VVE64" s="34"/>
      <c r="VVF64" s="34"/>
      <c r="VVG64" s="34"/>
      <c r="VVH64" s="34"/>
      <c r="VVI64" s="34"/>
      <c r="VVJ64" s="34"/>
      <c r="VVK64" s="34"/>
      <c r="VVL64" s="34"/>
      <c r="VVM64" s="34"/>
      <c r="VVN64" s="34"/>
      <c r="VVO64" s="34"/>
      <c r="VVP64" s="34"/>
      <c r="VVQ64" s="34"/>
      <c r="VVR64" s="34"/>
      <c r="VVS64" s="34"/>
      <c r="VVT64" s="34"/>
      <c r="VVU64" s="34"/>
      <c r="VVV64" s="34"/>
      <c r="VVW64" s="34"/>
      <c r="VVX64" s="34"/>
      <c r="VVY64" s="34"/>
      <c r="VVZ64" s="34"/>
      <c r="VWA64" s="34"/>
      <c r="VWB64" s="34"/>
      <c r="VWC64" s="34"/>
      <c r="VWD64" s="34"/>
      <c r="VWE64" s="34"/>
      <c r="VWF64" s="34"/>
      <c r="VWG64" s="34"/>
      <c r="VWH64" s="34"/>
      <c r="VWI64" s="34"/>
      <c r="VWJ64" s="34"/>
      <c r="VWK64" s="34"/>
      <c r="VWL64" s="34"/>
      <c r="VWM64" s="34"/>
      <c r="VWN64" s="34"/>
      <c r="VWO64" s="34"/>
      <c r="VWP64" s="34"/>
      <c r="VWQ64" s="34"/>
      <c r="VWR64" s="34"/>
      <c r="VWS64" s="34"/>
      <c r="VWT64" s="34"/>
      <c r="VWU64" s="34"/>
      <c r="VWV64" s="34"/>
      <c r="VWW64" s="34"/>
      <c r="VWX64" s="34"/>
      <c r="VWY64" s="34"/>
      <c r="VWZ64" s="34"/>
      <c r="VXA64" s="34"/>
      <c r="VXB64" s="34"/>
      <c r="VXC64" s="34"/>
      <c r="VXD64" s="34"/>
      <c r="VXE64" s="34"/>
      <c r="VXF64" s="34"/>
      <c r="VXG64" s="34"/>
      <c r="VXH64" s="34"/>
      <c r="VXI64" s="34"/>
      <c r="VXJ64" s="34"/>
      <c r="VXK64" s="34"/>
      <c r="VXL64" s="34"/>
      <c r="VXM64" s="34"/>
      <c r="VXN64" s="34"/>
      <c r="VXO64" s="34"/>
      <c r="VXP64" s="34"/>
      <c r="VXQ64" s="34"/>
      <c r="VXR64" s="34"/>
      <c r="VXS64" s="34"/>
      <c r="VXT64" s="34"/>
      <c r="VXU64" s="34"/>
      <c r="VXV64" s="34"/>
      <c r="VXW64" s="34"/>
      <c r="VXX64" s="34"/>
      <c r="VXY64" s="34"/>
      <c r="VXZ64" s="34"/>
      <c r="VYA64" s="34"/>
      <c r="VYB64" s="34"/>
      <c r="VYC64" s="34"/>
      <c r="VYD64" s="34"/>
      <c r="VYE64" s="34"/>
      <c r="VYF64" s="34"/>
      <c r="VYG64" s="34"/>
      <c r="VYH64" s="34"/>
      <c r="VYI64" s="34"/>
      <c r="VYJ64" s="34"/>
      <c r="VYK64" s="34"/>
      <c r="VYL64" s="34"/>
      <c r="VYM64" s="34"/>
      <c r="VYN64" s="34"/>
      <c r="VYO64" s="34"/>
      <c r="VYP64" s="34"/>
      <c r="VYQ64" s="34"/>
      <c r="VYR64" s="34"/>
      <c r="VYS64" s="34"/>
      <c r="VYT64" s="34"/>
      <c r="VYU64" s="34"/>
      <c r="VYV64" s="34"/>
      <c r="VYW64" s="34"/>
      <c r="VYX64" s="34"/>
      <c r="VYY64" s="34"/>
      <c r="VYZ64" s="34"/>
      <c r="VZA64" s="34"/>
      <c r="VZB64" s="34"/>
      <c r="VZC64" s="34"/>
      <c r="VZD64" s="34"/>
      <c r="VZE64" s="34"/>
      <c r="VZF64" s="34"/>
      <c r="VZG64" s="34"/>
      <c r="VZH64" s="34"/>
      <c r="VZI64" s="34"/>
      <c r="VZJ64" s="34"/>
      <c r="VZK64" s="34"/>
      <c r="VZL64" s="34"/>
      <c r="VZM64" s="34"/>
      <c r="VZN64" s="34"/>
      <c r="VZO64" s="34"/>
      <c r="VZP64" s="34"/>
      <c r="VZQ64" s="34"/>
      <c r="VZR64" s="34"/>
      <c r="VZS64" s="34"/>
      <c r="VZT64" s="34"/>
      <c r="VZU64" s="34"/>
      <c r="VZV64" s="34"/>
      <c r="VZW64" s="34"/>
      <c r="VZX64" s="34"/>
      <c r="VZY64" s="34"/>
      <c r="VZZ64" s="34"/>
      <c r="WAA64" s="34"/>
      <c r="WAB64" s="34"/>
      <c r="WAC64" s="34"/>
      <c r="WAD64" s="34"/>
      <c r="WAE64" s="34"/>
      <c r="WAF64" s="34"/>
      <c r="WAG64" s="34"/>
      <c r="WAH64" s="34"/>
      <c r="WAI64" s="34"/>
      <c r="WAJ64" s="34"/>
      <c r="WAK64" s="34"/>
      <c r="WAL64" s="34"/>
      <c r="WAM64" s="34"/>
      <c r="WAN64" s="34"/>
      <c r="WAO64" s="34"/>
      <c r="WAP64" s="34"/>
      <c r="WAQ64" s="34"/>
      <c r="WAR64" s="34"/>
      <c r="WAS64" s="34"/>
      <c r="WAT64" s="34"/>
      <c r="WAU64" s="34"/>
      <c r="WAV64" s="34"/>
      <c r="WAW64" s="34"/>
      <c r="WAX64" s="34"/>
      <c r="WAY64" s="34"/>
      <c r="WAZ64" s="34"/>
      <c r="WBA64" s="34"/>
      <c r="WBB64" s="34"/>
      <c r="WBC64" s="34"/>
      <c r="WBD64" s="34"/>
      <c r="WBE64" s="34"/>
      <c r="WBF64" s="34"/>
      <c r="WBG64" s="34"/>
      <c r="WBH64" s="34"/>
      <c r="WBI64" s="34"/>
      <c r="WBJ64" s="34"/>
      <c r="WBK64" s="34"/>
      <c r="WBL64" s="34"/>
      <c r="WBM64" s="34"/>
      <c r="WBN64" s="34"/>
      <c r="WBO64" s="34"/>
      <c r="WBP64" s="34"/>
      <c r="WBQ64" s="34"/>
      <c r="WBR64" s="34"/>
      <c r="WBS64" s="34"/>
      <c r="WBT64" s="34"/>
      <c r="WBU64" s="34"/>
      <c r="WBV64" s="34"/>
      <c r="WBW64" s="34"/>
      <c r="WBX64" s="34"/>
      <c r="WBY64" s="34"/>
      <c r="WBZ64" s="34"/>
      <c r="WCA64" s="34"/>
      <c r="WCB64" s="34"/>
      <c r="WCC64" s="34"/>
      <c r="WCD64" s="34"/>
      <c r="WCE64" s="34"/>
      <c r="WCF64" s="34"/>
      <c r="WCG64" s="34"/>
      <c r="WCH64" s="34"/>
      <c r="WCI64" s="34"/>
      <c r="WCJ64" s="34"/>
      <c r="WCK64" s="34"/>
      <c r="WCL64" s="34"/>
      <c r="WCM64" s="34"/>
      <c r="WCN64" s="34"/>
      <c r="WCO64" s="34"/>
      <c r="WCP64" s="34"/>
      <c r="WCQ64" s="34"/>
      <c r="WCR64" s="34"/>
      <c r="WCS64" s="34"/>
      <c r="WCT64" s="34"/>
      <c r="WCU64" s="34"/>
      <c r="WCV64" s="34"/>
      <c r="WCW64" s="34"/>
      <c r="WCX64" s="34"/>
      <c r="WCY64" s="34"/>
      <c r="WCZ64" s="34"/>
      <c r="WDA64" s="34"/>
      <c r="WDB64" s="34"/>
      <c r="WDC64" s="34"/>
      <c r="WDD64" s="34"/>
      <c r="WDE64" s="34"/>
      <c r="WDF64" s="34"/>
      <c r="WDG64" s="34"/>
      <c r="WDH64" s="34"/>
      <c r="WDI64" s="34"/>
      <c r="WDJ64" s="34"/>
      <c r="WDK64" s="34"/>
      <c r="WDL64" s="34"/>
      <c r="WDM64" s="34"/>
      <c r="WDN64" s="34"/>
      <c r="WDO64" s="34"/>
      <c r="WDP64" s="34"/>
      <c r="WDQ64" s="34"/>
      <c r="WDR64" s="34"/>
      <c r="WDS64" s="34"/>
      <c r="WDT64" s="34"/>
      <c r="WDU64" s="34"/>
      <c r="WDV64" s="34"/>
      <c r="WDW64" s="34"/>
      <c r="WDX64" s="34"/>
      <c r="WDY64" s="34"/>
      <c r="WDZ64" s="34"/>
      <c r="WEA64" s="34"/>
      <c r="WEB64" s="34"/>
      <c r="WEC64" s="34"/>
      <c r="WED64" s="34"/>
      <c r="WEE64" s="34"/>
      <c r="WEF64" s="34"/>
      <c r="WEG64" s="34"/>
      <c r="WEH64" s="34"/>
      <c r="WEI64" s="34"/>
      <c r="WEJ64" s="34"/>
      <c r="WEK64" s="34"/>
      <c r="WEL64" s="34"/>
      <c r="WEM64" s="34"/>
      <c r="WEN64" s="34"/>
      <c r="WEO64" s="34"/>
      <c r="WEP64" s="34"/>
      <c r="WEQ64" s="34"/>
      <c r="WER64" s="34"/>
      <c r="WES64" s="34"/>
      <c r="WET64" s="34"/>
      <c r="WEU64" s="34"/>
      <c r="WEV64" s="34"/>
      <c r="WEW64" s="34"/>
      <c r="WEX64" s="34"/>
      <c r="WEY64" s="34"/>
      <c r="WEZ64" s="34"/>
      <c r="WFA64" s="34"/>
      <c r="WFB64" s="34"/>
      <c r="WFC64" s="34"/>
      <c r="WFD64" s="34"/>
      <c r="WFE64" s="34"/>
      <c r="WFF64" s="34"/>
      <c r="WFG64" s="34"/>
      <c r="WFH64" s="34"/>
      <c r="WFI64" s="34"/>
      <c r="WFJ64" s="34"/>
      <c r="WFK64" s="34"/>
      <c r="WFL64" s="34"/>
      <c r="WFM64" s="34"/>
      <c r="WFN64" s="34"/>
      <c r="WFO64" s="34"/>
      <c r="WFP64" s="34"/>
      <c r="WFQ64" s="34"/>
      <c r="WFR64" s="34"/>
      <c r="WFS64" s="34"/>
      <c r="WFT64" s="34"/>
      <c r="WFU64" s="34"/>
      <c r="WFV64" s="34"/>
      <c r="WFW64" s="34"/>
      <c r="WFX64" s="34"/>
      <c r="WFY64" s="34"/>
      <c r="WFZ64" s="34"/>
      <c r="WGA64" s="34"/>
      <c r="WGB64" s="34"/>
      <c r="WGC64" s="34"/>
      <c r="WGD64" s="34"/>
      <c r="WGE64" s="34"/>
      <c r="WGF64" s="34"/>
      <c r="WGG64" s="34"/>
      <c r="WGH64" s="34"/>
      <c r="WGI64" s="34"/>
      <c r="WGJ64" s="34"/>
      <c r="WGK64" s="34"/>
      <c r="WGL64" s="34"/>
      <c r="WGM64" s="34"/>
      <c r="WGN64" s="34"/>
      <c r="WGO64" s="34"/>
      <c r="WGP64" s="34"/>
      <c r="WGQ64" s="34"/>
      <c r="WGR64" s="34"/>
      <c r="WGS64" s="34"/>
      <c r="WGT64" s="34"/>
      <c r="WGU64" s="34"/>
      <c r="WGV64" s="34"/>
      <c r="WGW64" s="34"/>
      <c r="WGX64" s="34"/>
      <c r="WGY64" s="34"/>
      <c r="WGZ64" s="34"/>
      <c r="WHA64" s="34"/>
      <c r="WHB64" s="34"/>
      <c r="WHC64" s="34"/>
      <c r="WHD64" s="34"/>
      <c r="WHE64" s="34"/>
      <c r="WHF64" s="34"/>
      <c r="WHG64" s="34"/>
      <c r="WHH64" s="34"/>
      <c r="WHI64" s="34"/>
      <c r="WHJ64" s="34"/>
      <c r="WHK64" s="34"/>
      <c r="WHL64" s="34"/>
      <c r="WHM64" s="34"/>
      <c r="WHN64" s="34"/>
      <c r="WHO64" s="34"/>
      <c r="WHP64" s="34"/>
      <c r="WHQ64" s="34"/>
      <c r="WHR64" s="34"/>
      <c r="WHS64" s="34"/>
      <c r="WHT64" s="34"/>
      <c r="WHU64" s="34"/>
      <c r="WHV64" s="34"/>
      <c r="WHW64" s="34"/>
      <c r="WHX64" s="34"/>
      <c r="WHY64" s="34"/>
      <c r="WHZ64" s="34"/>
      <c r="WIA64" s="34"/>
      <c r="WIB64" s="34"/>
      <c r="WIC64" s="34"/>
      <c r="WID64" s="34"/>
      <c r="WIE64" s="34"/>
      <c r="WIF64" s="34"/>
      <c r="WIG64" s="34"/>
      <c r="WIH64" s="34"/>
      <c r="WII64" s="34"/>
      <c r="WIJ64" s="34"/>
      <c r="WIK64" s="34"/>
      <c r="WIL64" s="34"/>
      <c r="WIM64" s="34"/>
      <c r="WIN64" s="34"/>
      <c r="WIO64" s="34"/>
      <c r="WIP64" s="34"/>
      <c r="WIQ64" s="34"/>
      <c r="WIR64" s="34"/>
      <c r="WIS64" s="34"/>
      <c r="WIT64" s="34"/>
      <c r="WIU64" s="34"/>
      <c r="WIV64" s="34"/>
      <c r="WIW64" s="34"/>
      <c r="WIX64" s="34"/>
      <c r="WIY64" s="34"/>
      <c r="WIZ64" s="34"/>
      <c r="WJA64" s="34"/>
      <c r="WJB64" s="34"/>
      <c r="WJC64" s="34"/>
      <c r="WJD64" s="34"/>
      <c r="WJE64" s="34"/>
      <c r="WJF64" s="34"/>
      <c r="WJG64" s="34"/>
      <c r="WJH64" s="34"/>
      <c r="WJI64" s="34"/>
      <c r="WJJ64" s="34"/>
      <c r="WJK64" s="34"/>
      <c r="WJL64" s="34"/>
      <c r="WJM64" s="34"/>
      <c r="WJN64" s="34"/>
      <c r="WJO64" s="34"/>
      <c r="WJP64" s="34"/>
      <c r="WJQ64" s="34"/>
      <c r="WJR64" s="34"/>
      <c r="WJS64" s="34"/>
      <c r="WJT64" s="34"/>
      <c r="WJU64" s="34"/>
      <c r="WJV64" s="34"/>
      <c r="WJW64" s="34"/>
      <c r="WJX64" s="34"/>
      <c r="WJY64" s="34"/>
      <c r="WJZ64" s="34"/>
      <c r="WKA64" s="34"/>
      <c r="WKB64" s="34"/>
      <c r="WKC64" s="34"/>
      <c r="WKD64" s="34"/>
      <c r="WKE64" s="34"/>
      <c r="WKF64" s="34"/>
      <c r="WKG64" s="34"/>
      <c r="WKH64" s="34"/>
      <c r="WKI64" s="34"/>
      <c r="WKJ64" s="34"/>
      <c r="WKK64" s="34"/>
      <c r="WKL64" s="34"/>
      <c r="WKM64" s="34"/>
      <c r="WKN64" s="34"/>
      <c r="WKO64" s="34"/>
      <c r="WKP64" s="34"/>
      <c r="WKQ64" s="34"/>
      <c r="WKR64" s="34"/>
      <c r="WKS64" s="34"/>
      <c r="WKT64" s="34"/>
      <c r="WKU64" s="34"/>
      <c r="WKV64" s="34"/>
      <c r="WKW64" s="34"/>
      <c r="WKX64" s="34"/>
      <c r="WKY64" s="34"/>
      <c r="WKZ64" s="34"/>
      <c r="WLA64" s="34"/>
      <c r="WLB64" s="34"/>
      <c r="WLC64" s="34"/>
      <c r="WLD64" s="34"/>
      <c r="WLE64" s="34"/>
      <c r="WLF64" s="34"/>
      <c r="WLG64" s="34"/>
      <c r="WLH64" s="34"/>
      <c r="WLI64" s="34"/>
      <c r="WLJ64" s="34"/>
      <c r="WLK64" s="34"/>
      <c r="WLL64" s="34"/>
      <c r="WLM64" s="34"/>
      <c r="WLN64" s="34"/>
      <c r="WLO64" s="34"/>
      <c r="WLP64" s="34"/>
      <c r="WLQ64" s="34"/>
      <c r="WLR64" s="34"/>
      <c r="WLS64" s="34"/>
      <c r="WLT64" s="34"/>
      <c r="WLU64" s="34"/>
      <c r="WLV64" s="34"/>
      <c r="WLW64" s="34"/>
      <c r="WLX64" s="34"/>
      <c r="WLY64" s="34"/>
      <c r="WLZ64" s="34"/>
      <c r="WMA64" s="34"/>
      <c r="WMB64" s="34"/>
      <c r="WMC64" s="34"/>
      <c r="WMD64" s="34"/>
      <c r="WME64" s="34"/>
      <c r="WMF64" s="34"/>
      <c r="WMG64" s="34"/>
      <c r="WMH64" s="34"/>
      <c r="WMI64" s="34"/>
      <c r="WMJ64" s="34"/>
      <c r="WMK64" s="34"/>
      <c r="WML64" s="34"/>
      <c r="WMM64" s="34"/>
      <c r="WMN64" s="34"/>
      <c r="WMO64" s="34"/>
      <c r="WMP64" s="34"/>
      <c r="WMQ64" s="34"/>
      <c r="WMR64" s="34"/>
      <c r="WMS64" s="34"/>
      <c r="WMT64" s="34"/>
      <c r="WMU64" s="34"/>
      <c r="WMV64" s="34"/>
      <c r="WMW64" s="34"/>
      <c r="WMX64" s="34"/>
      <c r="WMY64" s="34"/>
      <c r="WMZ64" s="34"/>
      <c r="WNA64" s="34"/>
      <c r="WNB64" s="34"/>
      <c r="WNC64" s="34"/>
      <c r="WND64" s="34"/>
      <c r="WNE64" s="34"/>
      <c r="WNF64" s="34"/>
      <c r="WNG64" s="34"/>
      <c r="WNH64" s="34"/>
      <c r="WNI64" s="34"/>
      <c r="WNJ64" s="34"/>
      <c r="WNK64" s="34"/>
      <c r="WNL64" s="34"/>
      <c r="WNM64" s="34"/>
      <c r="WNN64" s="34"/>
      <c r="WNO64" s="34"/>
      <c r="WNP64" s="34"/>
      <c r="WNQ64" s="34"/>
      <c r="WNR64" s="34"/>
      <c r="WNS64" s="34"/>
      <c r="WNT64" s="34"/>
      <c r="WNU64" s="34"/>
      <c r="WNV64" s="34"/>
      <c r="WNW64" s="34"/>
      <c r="WNX64" s="34"/>
      <c r="WNY64" s="34"/>
      <c r="WNZ64" s="34"/>
      <c r="WOA64" s="34"/>
      <c r="WOB64" s="34"/>
      <c r="WOC64" s="34"/>
      <c r="WOD64" s="34"/>
      <c r="WOE64" s="34"/>
      <c r="WOF64" s="34"/>
      <c r="WOG64" s="34"/>
      <c r="WOH64" s="34"/>
      <c r="WOI64" s="34"/>
      <c r="WOJ64" s="34"/>
      <c r="WOK64" s="34"/>
      <c r="WOL64" s="34"/>
      <c r="WOM64" s="34"/>
      <c r="WON64" s="34"/>
      <c r="WOO64" s="34"/>
      <c r="WOP64" s="34"/>
      <c r="WOQ64" s="34"/>
      <c r="WOR64" s="34"/>
      <c r="WOS64" s="34"/>
      <c r="WOT64" s="34"/>
      <c r="WOU64" s="34"/>
      <c r="WOV64" s="34"/>
      <c r="WOW64" s="34"/>
      <c r="WOX64" s="34"/>
      <c r="WOY64" s="34"/>
      <c r="WOZ64" s="34"/>
      <c r="WPA64" s="34"/>
      <c r="WPB64" s="34"/>
      <c r="WPC64" s="34"/>
      <c r="WPD64" s="34"/>
      <c r="WPE64" s="34"/>
      <c r="WPF64" s="34"/>
      <c r="WPG64" s="34"/>
      <c r="WPH64" s="34"/>
      <c r="WPI64" s="34"/>
      <c r="WPJ64" s="34"/>
      <c r="WPK64" s="34"/>
      <c r="WPL64" s="34"/>
      <c r="WPM64" s="34"/>
      <c r="WPN64" s="34"/>
      <c r="WPO64" s="34"/>
      <c r="WPP64" s="34"/>
      <c r="WPQ64" s="34"/>
      <c r="WPR64" s="34"/>
      <c r="WPS64" s="34"/>
      <c r="WPT64" s="34"/>
      <c r="WPU64" s="34"/>
      <c r="WPV64" s="34"/>
      <c r="WPW64" s="34"/>
      <c r="WPX64" s="34"/>
      <c r="WPY64" s="34"/>
      <c r="WPZ64" s="34"/>
      <c r="WQA64" s="34"/>
      <c r="WQB64" s="34"/>
      <c r="WQC64" s="34"/>
      <c r="WQD64" s="34"/>
      <c r="WQE64" s="34"/>
      <c r="WQF64" s="34"/>
      <c r="WQG64" s="34"/>
      <c r="WQH64" s="34"/>
      <c r="WQI64" s="34"/>
      <c r="WQJ64" s="34"/>
      <c r="WQK64" s="34"/>
      <c r="WQL64" s="34"/>
      <c r="WQM64" s="34"/>
      <c r="WQN64" s="34"/>
      <c r="WQO64" s="34"/>
      <c r="WQP64" s="34"/>
      <c r="WQQ64" s="34"/>
      <c r="WQR64" s="34"/>
      <c r="WQS64" s="34"/>
      <c r="WQT64" s="34"/>
      <c r="WQU64" s="34"/>
      <c r="WQV64" s="34"/>
      <c r="WQW64" s="34"/>
      <c r="WQX64" s="34"/>
      <c r="WQY64" s="34"/>
      <c r="WQZ64" s="34"/>
      <c r="WRA64" s="34"/>
      <c r="WRB64" s="34"/>
      <c r="WRC64" s="34"/>
      <c r="WRD64" s="34"/>
      <c r="WRE64" s="34"/>
      <c r="WRF64" s="34"/>
      <c r="WRG64" s="34"/>
      <c r="WRH64" s="34"/>
      <c r="WRI64" s="34"/>
      <c r="WRJ64" s="34"/>
      <c r="WRK64" s="34"/>
      <c r="WRL64" s="34"/>
      <c r="WRM64" s="34"/>
      <c r="WRN64" s="34"/>
      <c r="WRO64" s="34"/>
      <c r="WRP64" s="34"/>
      <c r="WRQ64" s="34"/>
      <c r="WRR64" s="34"/>
      <c r="WRS64" s="34"/>
      <c r="WRT64" s="34"/>
      <c r="WRU64" s="34"/>
      <c r="WRV64" s="34"/>
      <c r="WRW64" s="34"/>
      <c r="WRX64" s="34"/>
      <c r="WRY64" s="34"/>
      <c r="WRZ64" s="34"/>
      <c r="WSA64" s="34"/>
      <c r="WSB64" s="34"/>
      <c r="WSC64" s="34"/>
      <c r="WSD64" s="34"/>
      <c r="WSE64" s="34"/>
      <c r="WSF64" s="34"/>
      <c r="WSG64" s="34"/>
      <c r="WSH64" s="34"/>
      <c r="WSI64" s="34"/>
      <c r="WSJ64" s="34"/>
      <c r="WSK64" s="34"/>
      <c r="WSL64" s="34"/>
      <c r="WSM64" s="34"/>
      <c r="WSN64" s="34"/>
      <c r="WSO64" s="34"/>
      <c r="WSP64" s="34"/>
      <c r="WSQ64" s="34"/>
      <c r="WSR64" s="34"/>
      <c r="WSS64" s="34"/>
      <c r="WST64" s="34"/>
      <c r="WSU64" s="34"/>
      <c r="WSV64" s="34"/>
      <c r="WSW64" s="34"/>
      <c r="WSX64" s="34"/>
      <c r="WSY64" s="34"/>
      <c r="WSZ64" s="34"/>
      <c r="WTA64" s="34"/>
      <c r="WTB64" s="34"/>
      <c r="WTC64" s="34"/>
      <c r="WTD64" s="34"/>
      <c r="WTE64" s="34"/>
      <c r="WTF64" s="34"/>
      <c r="WTG64" s="34"/>
      <c r="WTH64" s="34"/>
      <c r="WTI64" s="34"/>
      <c r="WTJ64" s="34"/>
      <c r="WTK64" s="34"/>
      <c r="WTL64" s="34"/>
      <c r="WTM64" s="34"/>
      <c r="WTN64" s="34"/>
      <c r="WTO64" s="34"/>
      <c r="WTP64" s="34"/>
      <c r="WTQ64" s="34"/>
      <c r="WTR64" s="34"/>
      <c r="WTS64" s="34"/>
      <c r="WTT64" s="34"/>
      <c r="WTU64" s="34"/>
      <c r="WTV64" s="34"/>
      <c r="WTW64" s="34"/>
      <c r="WTX64" s="34"/>
      <c r="WTY64" s="34"/>
      <c r="WTZ64" s="34"/>
      <c r="WUA64" s="34"/>
      <c r="WUB64" s="34"/>
      <c r="WUC64" s="34"/>
      <c r="WUD64" s="34"/>
      <c r="WUE64" s="34"/>
      <c r="WUF64" s="34"/>
      <c r="WUG64" s="34"/>
      <c r="WUH64" s="34"/>
      <c r="WUI64" s="34"/>
      <c r="WUJ64" s="34"/>
      <c r="WUK64" s="34"/>
      <c r="WUL64" s="34"/>
      <c r="WUM64" s="34"/>
      <c r="WUN64" s="34"/>
      <c r="WUO64" s="34"/>
      <c r="WUP64" s="34"/>
      <c r="WUQ64" s="34"/>
      <c r="WUR64" s="34"/>
      <c r="WUS64" s="34"/>
      <c r="WUT64" s="34"/>
      <c r="WUU64" s="34"/>
      <c r="WUV64" s="34"/>
      <c r="WUW64" s="34"/>
      <c r="WUX64" s="34"/>
      <c r="WUY64" s="34"/>
      <c r="WUZ64" s="34"/>
      <c r="WVA64" s="34"/>
      <c r="WVB64" s="34"/>
      <c r="WVC64" s="34"/>
      <c r="WVD64" s="34"/>
      <c r="WVE64" s="34"/>
      <c r="WVF64" s="34"/>
      <c r="WVG64" s="34"/>
      <c r="WVH64" s="34"/>
      <c r="WVI64" s="34"/>
      <c r="WVJ64" s="34"/>
      <c r="WVK64" s="34"/>
      <c r="WVL64" s="34"/>
      <c r="WVM64" s="34"/>
      <c r="WVN64" s="34"/>
      <c r="WVO64" s="34"/>
      <c r="WVP64" s="34"/>
      <c r="WVQ64" s="34"/>
      <c r="WVR64" s="34"/>
      <c r="WVS64" s="34"/>
      <c r="WVT64" s="34"/>
      <c r="WVU64" s="34"/>
      <c r="WVV64" s="34"/>
      <c r="WVW64" s="34"/>
      <c r="WVX64" s="34"/>
      <c r="WVY64" s="34"/>
      <c r="WVZ64" s="34"/>
      <c r="WWA64" s="34"/>
      <c r="WWB64" s="34"/>
      <c r="WWC64" s="34"/>
      <c r="WWD64" s="34"/>
      <c r="WWE64" s="34"/>
      <c r="WWF64" s="34"/>
      <c r="WWG64" s="34"/>
      <c r="WWH64" s="34"/>
      <c r="WWI64" s="34"/>
      <c r="WWJ64" s="34"/>
      <c r="WWK64" s="34"/>
      <c r="WWL64" s="34"/>
      <c r="WWM64" s="34"/>
      <c r="WWN64" s="34"/>
      <c r="WWO64" s="34"/>
      <c r="WWP64" s="34"/>
      <c r="WWQ64" s="34"/>
      <c r="WWR64" s="34"/>
      <c r="WWS64" s="34"/>
      <c r="WWT64" s="34"/>
      <c r="WWU64" s="34"/>
      <c r="WWV64" s="34"/>
      <c r="WWW64" s="34"/>
      <c r="WWX64" s="34"/>
      <c r="WWY64" s="34"/>
      <c r="WWZ64" s="34"/>
      <c r="WXA64" s="34"/>
      <c r="WXB64" s="34"/>
      <c r="WXC64" s="34"/>
      <c r="WXD64" s="34"/>
      <c r="WXE64" s="34"/>
      <c r="WXF64" s="34"/>
      <c r="WXG64" s="34"/>
      <c r="WXH64" s="34"/>
      <c r="WXI64" s="34"/>
      <c r="WXJ64" s="34"/>
      <c r="WXK64" s="34"/>
      <c r="WXL64" s="34"/>
      <c r="WXM64" s="34"/>
      <c r="WXN64" s="34"/>
      <c r="WXO64" s="34"/>
      <c r="WXP64" s="34"/>
      <c r="WXQ64" s="34"/>
      <c r="WXR64" s="34"/>
      <c r="WXS64" s="34"/>
      <c r="WXT64" s="34"/>
      <c r="WXU64" s="34"/>
      <c r="WXV64" s="34"/>
      <c r="WXW64" s="34"/>
      <c r="WXX64" s="34"/>
      <c r="WXY64" s="34"/>
      <c r="WXZ64" s="34"/>
      <c r="WYA64" s="34"/>
      <c r="WYB64" s="34"/>
      <c r="WYC64" s="34"/>
      <c r="WYD64" s="34"/>
      <c r="WYE64" s="34"/>
      <c r="WYF64" s="34"/>
      <c r="WYG64" s="34"/>
      <c r="WYH64" s="34"/>
      <c r="WYI64" s="34"/>
      <c r="WYJ64" s="34"/>
      <c r="WYK64" s="34"/>
      <c r="WYL64" s="34"/>
      <c r="WYM64" s="34"/>
      <c r="WYN64" s="34"/>
      <c r="WYO64" s="34"/>
      <c r="WYP64" s="34"/>
      <c r="WYQ64" s="34"/>
      <c r="WYR64" s="34"/>
      <c r="WYS64" s="34"/>
      <c r="WYT64" s="34"/>
      <c r="WYU64" s="34"/>
      <c r="WYV64" s="34"/>
      <c r="WYW64" s="34"/>
      <c r="WYX64" s="34"/>
      <c r="WYY64" s="34"/>
      <c r="WYZ64" s="34"/>
      <c r="WZA64" s="34"/>
      <c r="WZB64" s="34"/>
      <c r="WZC64" s="34"/>
      <c r="WZD64" s="34"/>
      <c r="WZE64" s="34"/>
      <c r="WZF64" s="34"/>
      <c r="WZG64" s="34"/>
      <c r="WZH64" s="34"/>
      <c r="WZI64" s="34"/>
      <c r="WZJ64" s="34"/>
      <c r="WZK64" s="34"/>
      <c r="WZL64" s="34"/>
      <c r="WZM64" s="34"/>
      <c r="WZN64" s="34"/>
      <c r="WZO64" s="34"/>
      <c r="WZP64" s="34"/>
      <c r="WZQ64" s="34"/>
      <c r="WZR64" s="34"/>
      <c r="WZS64" s="34"/>
      <c r="WZT64" s="34"/>
      <c r="WZU64" s="34"/>
      <c r="WZV64" s="34"/>
      <c r="WZW64" s="34"/>
      <c r="WZX64" s="34"/>
      <c r="WZY64" s="34"/>
      <c r="WZZ64" s="34"/>
      <c r="XAA64" s="34"/>
      <c r="XAB64" s="34"/>
      <c r="XAC64" s="34"/>
      <c r="XAD64" s="34"/>
      <c r="XAE64" s="34"/>
      <c r="XAF64" s="34"/>
      <c r="XAG64" s="34"/>
      <c r="XAH64" s="34"/>
      <c r="XAI64" s="34"/>
      <c r="XAJ64" s="34"/>
      <c r="XAK64" s="34"/>
      <c r="XAL64" s="34"/>
      <c r="XAM64" s="34"/>
      <c r="XAN64" s="34"/>
      <c r="XAO64" s="34"/>
      <c r="XAP64" s="34"/>
      <c r="XAQ64" s="34"/>
      <c r="XAR64" s="34"/>
      <c r="XAS64" s="34"/>
      <c r="XAT64" s="34"/>
      <c r="XAU64" s="34"/>
      <c r="XAV64" s="34"/>
      <c r="XAW64" s="34"/>
      <c r="XAX64" s="34"/>
      <c r="XAY64" s="34"/>
      <c r="XAZ64" s="34"/>
      <c r="XBA64" s="34"/>
      <c r="XBB64" s="34"/>
      <c r="XBC64" s="34"/>
      <c r="XBD64" s="34"/>
      <c r="XBE64" s="34"/>
      <c r="XBF64" s="34"/>
      <c r="XBG64" s="34"/>
      <c r="XBH64" s="34"/>
      <c r="XBI64" s="34"/>
      <c r="XBJ64" s="34"/>
      <c r="XBK64" s="34"/>
      <c r="XBL64" s="34"/>
      <c r="XBM64" s="34"/>
      <c r="XBN64" s="34"/>
      <c r="XBO64" s="34"/>
      <c r="XBP64" s="34"/>
      <c r="XBQ64" s="34"/>
      <c r="XBR64" s="34"/>
      <c r="XBS64" s="34"/>
      <c r="XBT64" s="34"/>
      <c r="XBU64" s="34"/>
      <c r="XBV64" s="34"/>
      <c r="XBW64" s="34"/>
      <c r="XBX64" s="34"/>
      <c r="XBY64" s="34"/>
      <c r="XBZ64" s="34"/>
      <c r="XCA64" s="34"/>
      <c r="XCB64" s="34"/>
      <c r="XCC64" s="34"/>
      <c r="XCD64" s="34"/>
      <c r="XCE64" s="34"/>
      <c r="XCF64" s="34"/>
      <c r="XCG64" s="34"/>
      <c r="XCH64" s="34"/>
      <c r="XCI64" s="34"/>
      <c r="XCJ64" s="34"/>
      <c r="XCK64" s="34"/>
      <c r="XCL64" s="34"/>
      <c r="XCM64" s="34"/>
      <c r="XCN64" s="34"/>
      <c r="XCO64" s="34"/>
      <c r="XCP64" s="34"/>
      <c r="XCQ64" s="34"/>
      <c r="XCR64" s="34"/>
      <c r="XCS64" s="34"/>
      <c r="XCT64" s="34"/>
      <c r="XCU64" s="34"/>
      <c r="XCV64" s="34"/>
      <c r="XCW64" s="34"/>
      <c r="XCX64" s="34"/>
      <c r="XCY64" s="34"/>
      <c r="XCZ64" s="34"/>
      <c r="XDA64" s="34"/>
      <c r="XDB64" s="34"/>
      <c r="XDC64" s="34"/>
      <c r="XDD64" s="34"/>
      <c r="XDE64" s="34"/>
      <c r="XDF64" s="34"/>
      <c r="XDG64" s="34"/>
      <c r="XDH64" s="34"/>
      <c r="XDI64" s="34"/>
      <c r="XDJ64" s="34"/>
      <c r="XDK64" s="34"/>
      <c r="XDL64" s="34"/>
      <c r="XDM64" s="34"/>
      <c r="XDN64" s="34"/>
      <c r="XDO64" s="34"/>
      <c r="XDP64" s="34"/>
      <c r="XDQ64" s="34"/>
      <c r="XDR64" s="34"/>
      <c r="XDS64" s="34"/>
      <c r="XDT64" s="34"/>
      <c r="XDU64" s="34"/>
      <c r="XDV64" s="34"/>
      <c r="XDW64" s="34"/>
      <c r="XDX64" s="34"/>
      <c r="XDY64" s="34"/>
      <c r="XDZ64" s="34"/>
      <c r="XEA64" s="34"/>
      <c r="XEB64" s="34"/>
      <c r="XEC64" s="34"/>
      <c r="XED64" s="34"/>
      <c r="XEE64" s="34"/>
      <c r="XEF64" s="34"/>
      <c r="XEG64" s="34"/>
      <c r="XEH64" s="34"/>
      <c r="XEI64" s="34"/>
      <c r="XEJ64" s="34"/>
      <c r="XEK64" s="34"/>
      <c r="XEL64" s="34"/>
      <c r="XEM64" s="34"/>
      <c r="XEN64" s="34"/>
      <c r="XEO64" s="34"/>
      <c r="XEP64" s="34"/>
      <c r="XEQ64" s="34"/>
      <c r="XER64" s="34"/>
      <c r="XES64" s="34"/>
      <c r="XET64" s="34"/>
      <c r="XEU64" s="34"/>
      <c r="XEV64" s="34"/>
      <c r="XEW64" s="34"/>
      <c r="XEX64" s="34"/>
      <c r="XEY64" s="34"/>
      <c r="XEZ64" s="34"/>
      <c r="XFA64" s="34"/>
      <c r="XFB64" s="34"/>
      <c r="XFC64" s="34"/>
    </row>
    <row r="65" spans="1:16383" s="34" customFormat="1" ht="27" x14ac:dyDescent="0.25">
      <c r="A65" s="6" t="s">
        <v>3201</v>
      </c>
      <c r="B65" s="6" t="s">
        <v>3683</v>
      </c>
      <c r="C65" s="26" t="s">
        <v>3868</v>
      </c>
      <c r="D65" s="26" t="s">
        <v>3869</v>
      </c>
      <c r="E65" s="4">
        <v>2601801000</v>
      </c>
      <c r="F65" s="6" t="s">
        <v>3870</v>
      </c>
      <c r="G65" s="42" t="s">
        <v>3871</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3202</v>
      </c>
      <c r="B66" s="6" t="s">
        <v>3661</v>
      </c>
      <c r="C66" s="26" t="s">
        <v>3872</v>
      </c>
      <c r="D66" s="26" t="s">
        <v>3873</v>
      </c>
      <c r="E66" s="4">
        <v>2604314000</v>
      </c>
      <c r="F66" s="6" t="s">
        <v>3874</v>
      </c>
      <c r="G66" s="29" t="s">
        <v>3734</v>
      </c>
      <c r="H66" s="8">
        <f t="shared" si="11"/>
        <v>27</v>
      </c>
    </row>
    <row r="67" spans="1:16383" ht="40.5" x14ac:dyDescent="0.25">
      <c r="A67" s="6" t="s">
        <v>3203</v>
      </c>
      <c r="B67" s="6" t="s">
        <v>3683</v>
      </c>
      <c r="C67" s="26" t="s">
        <v>3875</v>
      </c>
      <c r="D67" s="26" t="s">
        <v>3876</v>
      </c>
      <c r="E67" s="4">
        <v>2701801104</v>
      </c>
      <c r="F67" s="6" t="s">
        <v>3877</v>
      </c>
      <c r="G67" s="29" t="s">
        <v>3734</v>
      </c>
      <c r="H67" s="8">
        <f t="shared" si="11"/>
        <v>27</v>
      </c>
    </row>
    <row r="68" spans="1:16383" ht="27" x14ac:dyDescent="0.25">
      <c r="A68" s="6" t="s">
        <v>3204</v>
      </c>
      <c r="B68" s="6" t="s">
        <v>3683</v>
      </c>
      <c r="C68" s="26" t="s">
        <v>3878</v>
      </c>
      <c r="D68" s="26" t="s">
        <v>3879</v>
      </c>
      <c r="E68" s="4">
        <v>2804101102</v>
      </c>
      <c r="F68" s="6" t="s">
        <v>3880</v>
      </c>
      <c r="G68" s="29" t="s">
        <v>3881</v>
      </c>
      <c r="H68" s="8">
        <f t="shared" si="11"/>
        <v>27</v>
      </c>
    </row>
    <row r="69" spans="1:16383" ht="40.5" x14ac:dyDescent="0.25">
      <c r="A69" s="6" t="s">
        <v>3205</v>
      </c>
      <c r="B69" s="6" t="s">
        <v>3683</v>
      </c>
      <c r="C69" s="26" t="s">
        <v>3882</v>
      </c>
      <c r="D69" s="26" t="s">
        <v>3883</v>
      </c>
      <c r="E69" s="4" t="s">
        <v>3884</v>
      </c>
      <c r="F69" s="6" t="s">
        <v>3885</v>
      </c>
      <c r="G69" s="29" t="s">
        <v>3886</v>
      </c>
      <c r="H69" s="8">
        <f t="shared" si="11"/>
        <v>26</v>
      </c>
    </row>
    <row r="70" spans="1:16383" ht="27" x14ac:dyDescent="0.25">
      <c r="A70" s="6" t="s">
        <v>3206</v>
      </c>
      <c r="B70" s="6" t="s">
        <v>3683</v>
      </c>
      <c r="C70" s="26" t="s">
        <v>3887</v>
      </c>
      <c r="D70" s="26" t="s">
        <v>3888</v>
      </c>
      <c r="E70" s="4" t="s">
        <v>3889</v>
      </c>
      <c r="F70" s="6" t="s">
        <v>3890</v>
      </c>
      <c r="G70" s="29" t="s">
        <v>3891</v>
      </c>
      <c r="H70" s="8">
        <f t="shared" si="11"/>
        <v>23</v>
      </c>
    </row>
    <row r="71" spans="1:16383" ht="27" x14ac:dyDescent="0.25">
      <c r="A71" s="6" t="s">
        <v>3207</v>
      </c>
      <c r="B71" s="6" t="s">
        <v>3661</v>
      </c>
      <c r="C71" s="26" t="s">
        <v>3892</v>
      </c>
      <c r="D71" s="26" t="s">
        <v>3893</v>
      </c>
      <c r="E71" s="4">
        <v>2803810000</v>
      </c>
      <c r="F71" s="6" t="s">
        <v>3894</v>
      </c>
      <c r="G71" s="29" t="s">
        <v>3895</v>
      </c>
      <c r="H71" s="8">
        <f t="shared" si="11"/>
        <v>24</v>
      </c>
    </row>
    <row r="72" spans="1:16383" ht="40.5" x14ac:dyDescent="0.25">
      <c r="A72" s="6" t="s">
        <v>3208</v>
      </c>
      <c r="B72" s="6" t="s">
        <v>3683</v>
      </c>
      <c r="C72" s="26" t="s">
        <v>3896</v>
      </c>
      <c r="D72" s="26" t="s">
        <v>3897</v>
      </c>
      <c r="E72" s="4" t="s">
        <v>3898</v>
      </c>
      <c r="F72" s="6" t="s">
        <v>3899</v>
      </c>
      <c r="G72" s="29" t="s">
        <v>3900</v>
      </c>
      <c r="H72" s="8">
        <f t="shared" si="11"/>
        <v>23</v>
      </c>
    </row>
    <row r="73" spans="1:16383" ht="27" x14ac:dyDescent="0.25">
      <c r="A73" s="6" t="s">
        <v>3209</v>
      </c>
      <c r="B73" s="6" t="s">
        <v>3683</v>
      </c>
      <c r="C73" s="26" t="s">
        <v>3901</v>
      </c>
      <c r="D73" s="26" t="s">
        <v>3902</v>
      </c>
      <c r="E73" s="4" t="s">
        <v>3903</v>
      </c>
      <c r="F73" s="6" t="s">
        <v>3904</v>
      </c>
      <c r="G73" s="29" t="s">
        <v>3905</v>
      </c>
      <c r="H73" s="8">
        <f t="shared" si="11"/>
        <v>19</v>
      </c>
    </row>
    <row r="74" spans="1:16383" ht="27" x14ac:dyDescent="0.25">
      <c r="A74" s="6" t="s">
        <v>3210</v>
      </c>
      <c r="B74" s="6" t="s">
        <v>3683</v>
      </c>
      <c r="C74" s="26" t="s">
        <v>3906</v>
      </c>
      <c r="D74" s="26" t="s">
        <v>3907</v>
      </c>
      <c r="E74" s="4">
        <v>3002801112</v>
      </c>
      <c r="F74" s="6" t="s">
        <v>3908</v>
      </c>
      <c r="G74" s="29" t="s">
        <v>3909</v>
      </c>
      <c r="H74" s="8">
        <f t="shared" ref="H74:H137" si="12">LEN(A74)</f>
        <v>28</v>
      </c>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c r="FN74" s="34"/>
      <c r="FO74" s="34"/>
      <c r="FP74" s="34"/>
      <c r="FQ74" s="34"/>
      <c r="FR74" s="34"/>
      <c r="FS74" s="34"/>
      <c r="FT74" s="34"/>
      <c r="FU74" s="34"/>
      <c r="FV74" s="34"/>
      <c r="FW74" s="34"/>
      <c r="FX74" s="34"/>
      <c r="FY74" s="34"/>
      <c r="FZ74" s="34"/>
      <c r="GA74" s="34"/>
      <c r="GB74" s="34"/>
      <c r="GC74" s="34"/>
      <c r="GD74" s="34"/>
      <c r="GE74" s="34"/>
      <c r="GF74" s="34"/>
      <c r="GG74" s="34"/>
      <c r="GH74" s="34"/>
      <c r="GI74" s="34"/>
      <c r="GJ74" s="34"/>
      <c r="GK74" s="34"/>
      <c r="GL74" s="34"/>
      <c r="GM74" s="34"/>
      <c r="GN74" s="34"/>
      <c r="GO74" s="34"/>
      <c r="GP74" s="34"/>
      <c r="GQ74" s="34"/>
      <c r="GR74" s="34"/>
      <c r="GS74" s="34"/>
      <c r="GT74" s="34"/>
      <c r="GU74" s="34"/>
      <c r="GV74" s="34"/>
      <c r="GW74" s="34"/>
      <c r="GX74" s="34"/>
      <c r="GY74" s="34"/>
      <c r="GZ74" s="34"/>
      <c r="HA74" s="34"/>
      <c r="HB74" s="34"/>
      <c r="HC74" s="34"/>
      <c r="HD74" s="34"/>
      <c r="HE74" s="34"/>
      <c r="HF74" s="34"/>
      <c r="HG74" s="34"/>
      <c r="HH74" s="34"/>
      <c r="HI74" s="34"/>
      <c r="HJ74" s="34"/>
      <c r="HK74" s="34"/>
      <c r="HL74" s="34"/>
      <c r="HM74" s="34"/>
      <c r="HN74" s="34"/>
      <c r="HO74" s="34"/>
      <c r="HP74" s="34"/>
      <c r="HQ74" s="34"/>
      <c r="HR74" s="34"/>
      <c r="HS74" s="34"/>
      <c r="HT74" s="34"/>
      <c r="HU74" s="34"/>
      <c r="HV74" s="34"/>
      <c r="HW74" s="34"/>
      <c r="HX74" s="34"/>
      <c r="HY74" s="34"/>
      <c r="HZ74" s="34"/>
      <c r="IA74" s="34"/>
      <c r="IB74" s="34"/>
      <c r="IC74" s="34"/>
      <c r="ID74" s="34"/>
      <c r="IE74" s="34"/>
      <c r="IF74" s="34"/>
      <c r="IG74" s="34"/>
      <c r="IH74" s="34"/>
      <c r="II74" s="34"/>
      <c r="IJ74" s="34"/>
      <c r="IK74" s="34"/>
      <c r="IL74" s="34"/>
      <c r="IM74" s="34"/>
      <c r="IN74" s="34"/>
      <c r="IO74" s="34"/>
      <c r="IP74" s="34"/>
      <c r="IQ74" s="34"/>
      <c r="IR74" s="34"/>
      <c r="IS74" s="34"/>
      <c r="IT74" s="34"/>
      <c r="IU74" s="34"/>
      <c r="IV74" s="34"/>
      <c r="IW74" s="34"/>
      <c r="IX74" s="34"/>
      <c r="IY74" s="34"/>
      <c r="IZ74" s="34"/>
      <c r="JA74" s="34"/>
      <c r="JB74" s="34"/>
      <c r="JC74" s="34"/>
      <c r="JD74" s="34"/>
      <c r="JE74" s="34"/>
      <c r="JF74" s="34"/>
      <c r="JG74" s="34"/>
      <c r="JH74" s="34"/>
      <c r="JI74" s="34"/>
      <c r="JJ74" s="34"/>
      <c r="JK74" s="34"/>
      <c r="JL74" s="34"/>
      <c r="JM74" s="34"/>
      <c r="JN74" s="34"/>
      <c r="JO74" s="34"/>
      <c r="JP74" s="34"/>
      <c r="JQ74" s="34"/>
      <c r="JR74" s="34"/>
      <c r="JS74" s="34"/>
      <c r="JT74" s="34"/>
      <c r="JU74" s="34"/>
      <c r="JV74" s="34"/>
      <c r="JW74" s="34"/>
      <c r="JX74" s="34"/>
      <c r="JY74" s="34"/>
      <c r="JZ74" s="34"/>
      <c r="KA74" s="34"/>
      <c r="KB74" s="34"/>
      <c r="KC74" s="34"/>
      <c r="KD74" s="34"/>
      <c r="KE74" s="34"/>
      <c r="KF74" s="34"/>
      <c r="KG74" s="34"/>
      <c r="KH74" s="34"/>
      <c r="KI74" s="34"/>
      <c r="KJ74" s="34"/>
      <c r="KK74" s="34"/>
      <c r="KL74" s="34"/>
      <c r="KM74" s="34"/>
      <c r="KN74" s="34"/>
      <c r="KO74" s="34"/>
      <c r="KP74" s="34"/>
      <c r="KQ74" s="34"/>
      <c r="KR74" s="34"/>
      <c r="KS74" s="34"/>
      <c r="KT74" s="34"/>
      <c r="KU74" s="34"/>
      <c r="KV74" s="34"/>
      <c r="KW74" s="34"/>
      <c r="KX74" s="34"/>
      <c r="KY74" s="34"/>
      <c r="KZ74" s="34"/>
      <c r="LA74" s="34"/>
      <c r="LB74" s="34"/>
      <c r="LC74" s="34"/>
      <c r="LD74" s="34"/>
      <c r="LE74" s="34"/>
      <c r="LF74" s="34"/>
      <c r="LG74" s="34"/>
      <c r="LH74" s="34"/>
      <c r="LI74" s="34"/>
      <c r="LJ74" s="34"/>
      <c r="LK74" s="34"/>
      <c r="LL74" s="34"/>
      <c r="LM74" s="34"/>
      <c r="LN74" s="34"/>
      <c r="LO74" s="34"/>
      <c r="LP74" s="34"/>
      <c r="LQ74" s="34"/>
      <c r="LR74" s="34"/>
      <c r="LS74" s="34"/>
      <c r="LT74" s="34"/>
      <c r="LU74" s="34"/>
      <c r="LV74" s="34"/>
      <c r="LW74" s="34"/>
      <c r="LX74" s="34"/>
      <c r="LY74" s="34"/>
      <c r="LZ74" s="34"/>
      <c r="MA74" s="34"/>
      <c r="MB74" s="34"/>
      <c r="MC74" s="34"/>
      <c r="MD74" s="34"/>
      <c r="ME74" s="34"/>
      <c r="MF74" s="34"/>
      <c r="MG74" s="34"/>
      <c r="MH74" s="34"/>
      <c r="MI74" s="34"/>
      <c r="MJ74" s="34"/>
      <c r="MK74" s="34"/>
      <c r="ML74" s="34"/>
      <c r="MM74" s="34"/>
      <c r="MN74" s="34"/>
      <c r="MO74" s="34"/>
      <c r="MP74" s="34"/>
      <c r="MQ74" s="34"/>
      <c r="MR74" s="34"/>
      <c r="MS74" s="34"/>
      <c r="MT74" s="34"/>
      <c r="MU74" s="34"/>
      <c r="MV74" s="34"/>
      <c r="MW74" s="34"/>
      <c r="MX74" s="34"/>
      <c r="MY74" s="34"/>
      <c r="MZ74" s="34"/>
      <c r="NA74" s="34"/>
      <c r="NB74" s="34"/>
      <c r="NC74" s="34"/>
      <c r="ND74" s="34"/>
      <c r="NE74" s="34"/>
      <c r="NF74" s="34"/>
      <c r="NG74" s="34"/>
      <c r="NH74" s="34"/>
      <c r="NI74" s="34"/>
      <c r="NJ74" s="34"/>
      <c r="NK74" s="34"/>
      <c r="NL74" s="34"/>
      <c r="NM74" s="34"/>
      <c r="NN74" s="34"/>
      <c r="NO74" s="34"/>
      <c r="NP74" s="34"/>
      <c r="NQ74" s="34"/>
      <c r="NR74" s="34"/>
      <c r="NS74" s="34"/>
      <c r="NT74" s="34"/>
      <c r="NU74" s="34"/>
      <c r="NV74" s="34"/>
      <c r="NW74" s="34"/>
      <c r="NX74" s="34"/>
      <c r="NY74" s="34"/>
      <c r="NZ74" s="34"/>
      <c r="OA74" s="34"/>
      <c r="OB74" s="34"/>
      <c r="OC74" s="34"/>
      <c r="OD74" s="34"/>
      <c r="OE74" s="34"/>
      <c r="OF74" s="34"/>
      <c r="OG74" s="34"/>
      <c r="OH74" s="34"/>
      <c r="OI74" s="34"/>
      <c r="OJ74" s="34"/>
      <c r="OK74" s="34"/>
      <c r="OL74" s="34"/>
      <c r="OM74" s="34"/>
      <c r="ON74" s="34"/>
      <c r="OO74" s="34"/>
      <c r="OP74" s="34"/>
      <c r="OQ74" s="34"/>
      <c r="OR74" s="34"/>
      <c r="OS74" s="34"/>
      <c r="OT74" s="34"/>
      <c r="OU74" s="34"/>
      <c r="OV74" s="34"/>
      <c r="OW74" s="34"/>
      <c r="OX74" s="34"/>
      <c r="OY74" s="34"/>
      <c r="OZ74" s="34"/>
      <c r="PA74" s="34"/>
      <c r="PB74" s="34"/>
      <c r="PC74" s="34"/>
      <c r="PD74" s="34"/>
      <c r="PE74" s="34"/>
      <c r="PF74" s="34"/>
      <c r="PG74" s="34"/>
      <c r="PH74" s="34"/>
      <c r="PI74" s="34"/>
      <c r="PJ74" s="34"/>
      <c r="PK74" s="34"/>
      <c r="PL74" s="34"/>
      <c r="PM74" s="34"/>
      <c r="PN74" s="34"/>
      <c r="PO74" s="34"/>
      <c r="PP74" s="34"/>
      <c r="PQ74" s="34"/>
      <c r="PR74" s="34"/>
      <c r="PS74" s="34"/>
      <c r="PT74" s="34"/>
      <c r="PU74" s="34"/>
      <c r="PV74" s="34"/>
      <c r="PW74" s="34"/>
      <c r="PX74" s="34"/>
      <c r="PY74" s="34"/>
      <c r="PZ74" s="34"/>
      <c r="QA74" s="34"/>
      <c r="QB74" s="34"/>
      <c r="QC74" s="34"/>
      <c r="QD74" s="34"/>
      <c r="QE74" s="34"/>
      <c r="QF74" s="34"/>
      <c r="QG74" s="34"/>
      <c r="QH74" s="34"/>
      <c r="QI74" s="34"/>
      <c r="QJ74" s="34"/>
      <c r="QK74" s="34"/>
      <c r="QL74" s="34"/>
      <c r="QM74" s="34"/>
      <c r="QN74" s="34"/>
      <c r="QO74" s="34"/>
      <c r="QP74" s="34"/>
      <c r="QQ74" s="34"/>
      <c r="QR74" s="34"/>
      <c r="QS74" s="34"/>
      <c r="QT74" s="34"/>
      <c r="QU74" s="34"/>
      <c r="QV74" s="34"/>
      <c r="QW74" s="34"/>
      <c r="QX74" s="34"/>
      <c r="QY74" s="34"/>
      <c r="QZ74" s="34"/>
      <c r="RA74" s="34"/>
      <c r="RB74" s="34"/>
      <c r="RC74" s="34"/>
      <c r="RD74" s="34"/>
      <c r="RE74" s="34"/>
      <c r="RF74" s="34"/>
      <c r="RG74" s="34"/>
      <c r="RH74" s="34"/>
      <c r="RI74" s="34"/>
      <c r="RJ74" s="34"/>
      <c r="RK74" s="34"/>
      <c r="RL74" s="34"/>
      <c r="RM74" s="34"/>
      <c r="RN74" s="34"/>
      <c r="RO74" s="34"/>
      <c r="RP74" s="34"/>
      <c r="RQ74" s="34"/>
      <c r="RR74" s="34"/>
      <c r="RS74" s="34"/>
      <c r="RT74" s="34"/>
      <c r="RU74" s="34"/>
      <c r="RV74" s="34"/>
      <c r="RW74" s="34"/>
      <c r="RX74" s="34"/>
      <c r="RY74" s="34"/>
      <c r="RZ74" s="34"/>
      <c r="SA74" s="34"/>
      <c r="SB74" s="34"/>
      <c r="SC74" s="34"/>
      <c r="SD74" s="34"/>
      <c r="SE74" s="34"/>
      <c r="SF74" s="34"/>
      <c r="SG74" s="34"/>
      <c r="SH74" s="34"/>
      <c r="SI74" s="34"/>
      <c r="SJ74" s="34"/>
      <c r="SK74" s="34"/>
      <c r="SL74" s="34"/>
      <c r="SM74" s="34"/>
      <c r="SN74" s="34"/>
      <c r="SO74" s="34"/>
      <c r="SP74" s="34"/>
      <c r="SQ74" s="34"/>
      <c r="SR74" s="34"/>
      <c r="SS74" s="34"/>
      <c r="ST74" s="34"/>
      <c r="SU74" s="34"/>
      <c r="SV74" s="34"/>
      <c r="SW74" s="34"/>
      <c r="SX74" s="34"/>
      <c r="SY74" s="34"/>
      <c r="SZ74" s="34"/>
      <c r="TA74" s="34"/>
      <c r="TB74" s="34"/>
      <c r="TC74" s="34"/>
      <c r="TD74" s="34"/>
      <c r="TE74" s="34"/>
      <c r="TF74" s="34"/>
      <c r="TG74" s="34"/>
      <c r="TH74" s="34"/>
      <c r="TI74" s="34"/>
      <c r="TJ74" s="34"/>
      <c r="TK74" s="34"/>
      <c r="TL74" s="34"/>
      <c r="TM74" s="34"/>
      <c r="TN74" s="34"/>
      <c r="TO74" s="34"/>
      <c r="TP74" s="34"/>
      <c r="TQ74" s="34"/>
      <c r="TR74" s="34"/>
      <c r="TS74" s="34"/>
      <c r="TT74" s="34"/>
      <c r="TU74" s="34"/>
      <c r="TV74" s="34"/>
      <c r="TW74" s="34"/>
      <c r="TX74" s="34"/>
      <c r="TY74" s="34"/>
      <c r="TZ74" s="34"/>
      <c r="UA74" s="34"/>
      <c r="UB74" s="34"/>
      <c r="UC74" s="34"/>
      <c r="UD74" s="34"/>
      <c r="UE74" s="34"/>
      <c r="UF74" s="34"/>
      <c r="UG74" s="34"/>
      <c r="UH74" s="34"/>
      <c r="UI74" s="34"/>
      <c r="UJ74" s="34"/>
      <c r="UK74" s="34"/>
      <c r="UL74" s="34"/>
      <c r="UM74" s="34"/>
      <c r="UN74" s="34"/>
      <c r="UO74" s="34"/>
      <c r="UP74" s="34"/>
      <c r="UQ74" s="34"/>
      <c r="UR74" s="34"/>
      <c r="US74" s="34"/>
      <c r="UT74" s="34"/>
      <c r="UU74" s="34"/>
      <c r="UV74" s="34"/>
      <c r="UW74" s="34"/>
      <c r="UX74" s="34"/>
      <c r="UY74" s="34"/>
      <c r="UZ74" s="34"/>
      <c r="VA74" s="34"/>
      <c r="VB74" s="34"/>
      <c r="VC74" s="34"/>
      <c r="VD74" s="34"/>
      <c r="VE74" s="34"/>
      <c r="VF74" s="34"/>
      <c r="VG74" s="34"/>
      <c r="VH74" s="34"/>
      <c r="VI74" s="34"/>
      <c r="VJ74" s="34"/>
      <c r="VK74" s="34"/>
      <c r="VL74" s="34"/>
      <c r="VM74" s="34"/>
      <c r="VN74" s="34"/>
      <c r="VO74" s="34"/>
      <c r="VP74" s="34"/>
      <c r="VQ74" s="34"/>
      <c r="VR74" s="34"/>
      <c r="VS74" s="34"/>
      <c r="VT74" s="34"/>
      <c r="VU74" s="34"/>
      <c r="VV74" s="34"/>
      <c r="VW74" s="34"/>
      <c r="VX74" s="34"/>
      <c r="VY74" s="34"/>
      <c r="VZ74" s="34"/>
      <c r="WA74" s="34"/>
      <c r="WB74" s="34"/>
      <c r="WC74" s="34"/>
      <c r="WD74" s="34"/>
      <c r="WE74" s="34"/>
      <c r="WF74" s="34"/>
      <c r="WG74" s="34"/>
      <c r="WH74" s="34"/>
      <c r="WI74" s="34"/>
      <c r="WJ74" s="34"/>
      <c r="WK74" s="34"/>
      <c r="WL74" s="34"/>
      <c r="WM74" s="34"/>
      <c r="WN74" s="34"/>
      <c r="WO74" s="34"/>
      <c r="WP74" s="34"/>
      <c r="WQ74" s="34"/>
      <c r="WR74" s="34"/>
      <c r="WS74" s="34"/>
      <c r="WT74" s="34"/>
      <c r="WU74" s="34"/>
      <c r="WV74" s="34"/>
      <c r="WW74" s="34"/>
      <c r="WX74" s="34"/>
      <c r="WY74" s="34"/>
      <c r="WZ74" s="34"/>
      <c r="XA74" s="34"/>
      <c r="XB74" s="34"/>
      <c r="XC74" s="34"/>
      <c r="XD74" s="34"/>
      <c r="XE74" s="34"/>
      <c r="XF74" s="34"/>
      <c r="XG74" s="34"/>
      <c r="XH74" s="34"/>
      <c r="XI74" s="34"/>
      <c r="XJ74" s="34"/>
      <c r="XK74" s="34"/>
      <c r="XL74" s="34"/>
      <c r="XM74" s="34"/>
      <c r="XN74" s="34"/>
      <c r="XO74" s="34"/>
      <c r="XP74" s="34"/>
      <c r="XQ74" s="34"/>
      <c r="XR74" s="34"/>
      <c r="XS74" s="34"/>
      <c r="XT74" s="34"/>
      <c r="XU74" s="34"/>
      <c r="XV74" s="34"/>
      <c r="XW74" s="34"/>
      <c r="XX74" s="34"/>
      <c r="XY74" s="34"/>
      <c r="XZ74" s="34"/>
      <c r="YA74" s="34"/>
      <c r="YB74" s="34"/>
      <c r="YC74" s="34"/>
      <c r="YD74" s="34"/>
      <c r="YE74" s="34"/>
      <c r="YF74" s="34"/>
      <c r="YG74" s="34"/>
      <c r="YH74" s="34"/>
      <c r="YI74" s="34"/>
      <c r="YJ74" s="34"/>
      <c r="YK74" s="34"/>
      <c r="YL74" s="34"/>
      <c r="YM74" s="34"/>
      <c r="YN74" s="34"/>
      <c r="YO74" s="34"/>
      <c r="YP74" s="34"/>
      <c r="YQ74" s="34"/>
      <c r="YR74" s="34"/>
      <c r="YS74" s="34"/>
      <c r="YT74" s="34"/>
      <c r="YU74" s="34"/>
      <c r="YV74" s="34"/>
      <c r="YW74" s="34"/>
      <c r="YX74" s="34"/>
      <c r="YY74" s="34"/>
      <c r="YZ74" s="34"/>
      <c r="ZA74" s="34"/>
      <c r="ZB74" s="34"/>
      <c r="ZC74" s="34"/>
      <c r="ZD74" s="34"/>
      <c r="ZE74" s="34"/>
      <c r="ZF74" s="34"/>
      <c r="ZG74" s="34"/>
      <c r="ZH74" s="34"/>
      <c r="ZI74" s="34"/>
      <c r="ZJ74" s="34"/>
      <c r="ZK74" s="34"/>
      <c r="ZL74" s="34"/>
      <c r="ZM74" s="34"/>
      <c r="ZN74" s="34"/>
      <c r="ZO74" s="34"/>
      <c r="ZP74" s="34"/>
      <c r="ZQ74" s="34"/>
      <c r="ZR74" s="34"/>
      <c r="ZS74" s="34"/>
      <c r="ZT74" s="34"/>
      <c r="ZU74" s="34"/>
      <c r="ZV74" s="34"/>
      <c r="ZW74" s="34"/>
      <c r="ZX74" s="34"/>
      <c r="ZY74" s="34"/>
      <c r="ZZ74" s="34"/>
      <c r="AAA74" s="34"/>
      <c r="AAB74" s="34"/>
      <c r="AAC74" s="34"/>
      <c r="AAD74" s="34"/>
      <c r="AAE74" s="34"/>
      <c r="AAF74" s="34"/>
      <c r="AAG74" s="34"/>
      <c r="AAH74" s="34"/>
      <c r="AAI74" s="34"/>
      <c r="AAJ74" s="34"/>
      <c r="AAK74" s="34"/>
      <c r="AAL74" s="34"/>
      <c r="AAM74" s="34"/>
      <c r="AAN74" s="34"/>
      <c r="AAO74" s="34"/>
      <c r="AAP74" s="34"/>
      <c r="AAQ74" s="34"/>
      <c r="AAR74" s="34"/>
      <c r="AAS74" s="34"/>
      <c r="AAT74" s="34"/>
      <c r="AAU74" s="34"/>
      <c r="AAV74" s="34"/>
      <c r="AAW74" s="34"/>
      <c r="AAX74" s="34"/>
      <c r="AAY74" s="34"/>
      <c r="AAZ74" s="34"/>
      <c r="ABA74" s="34"/>
      <c r="ABB74" s="34"/>
      <c r="ABC74" s="34"/>
      <c r="ABD74" s="34"/>
      <c r="ABE74" s="34"/>
      <c r="ABF74" s="34"/>
      <c r="ABG74" s="34"/>
      <c r="ABH74" s="34"/>
      <c r="ABI74" s="34"/>
      <c r="ABJ74" s="34"/>
      <c r="ABK74" s="34"/>
      <c r="ABL74" s="34"/>
      <c r="ABM74" s="34"/>
      <c r="ABN74" s="34"/>
      <c r="ABO74" s="34"/>
      <c r="ABP74" s="34"/>
      <c r="ABQ74" s="34"/>
      <c r="ABR74" s="34"/>
      <c r="ABS74" s="34"/>
      <c r="ABT74" s="34"/>
      <c r="ABU74" s="34"/>
      <c r="ABV74" s="34"/>
      <c r="ABW74" s="34"/>
      <c r="ABX74" s="34"/>
      <c r="ABY74" s="34"/>
      <c r="ABZ74" s="34"/>
      <c r="ACA74" s="34"/>
      <c r="ACB74" s="34"/>
      <c r="ACC74" s="34"/>
      <c r="ACD74" s="34"/>
      <c r="ACE74" s="34"/>
      <c r="ACF74" s="34"/>
      <c r="ACG74" s="34"/>
      <c r="ACH74" s="34"/>
      <c r="ACI74" s="34"/>
      <c r="ACJ74" s="34"/>
      <c r="ACK74" s="34"/>
      <c r="ACL74" s="34"/>
      <c r="ACM74" s="34"/>
      <c r="ACN74" s="34"/>
      <c r="ACO74" s="34"/>
      <c r="ACP74" s="34"/>
      <c r="ACQ74" s="34"/>
      <c r="ACR74" s="34"/>
      <c r="ACS74" s="34"/>
      <c r="ACT74" s="34"/>
      <c r="ACU74" s="34"/>
      <c r="ACV74" s="34"/>
      <c r="ACW74" s="34"/>
      <c r="ACX74" s="34"/>
      <c r="ACY74" s="34"/>
      <c r="ACZ74" s="34"/>
      <c r="ADA74" s="34"/>
      <c r="ADB74" s="34"/>
      <c r="ADC74" s="34"/>
      <c r="ADD74" s="34"/>
      <c r="ADE74" s="34"/>
      <c r="ADF74" s="34"/>
      <c r="ADG74" s="34"/>
      <c r="ADH74" s="34"/>
      <c r="ADI74" s="34"/>
      <c r="ADJ74" s="34"/>
      <c r="ADK74" s="34"/>
      <c r="ADL74" s="34"/>
      <c r="ADM74" s="34"/>
      <c r="ADN74" s="34"/>
      <c r="ADO74" s="34"/>
      <c r="ADP74" s="34"/>
      <c r="ADQ74" s="34"/>
      <c r="ADR74" s="34"/>
      <c r="ADS74" s="34"/>
      <c r="ADT74" s="34"/>
      <c r="ADU74" s="34"/>
      <c r="ADV74" s="34"/>
      <c r="ADW74" s="34"/>
      <c r="ADX74" s="34"/>
      <c r="ADY74" s="34"/>
      <c r="ADZ74" s="34"/>
      <c r="AEA74" s="34"/>
      <c r="AEB74" s="34"/>
      <c r="AEC74" s="34"/>
      <c r="AED74" s="34"/>
      <c r="AEE74" s="34"/>
      <c r="AEF74" s="34"/>
      <c r="AEG74" s="34"/>
      <c r="AEH74" s="34"/>
      <c r="AEI74" s="34"/>
      <c r="AEJ74" s="34"/>
      <c r="AEK74" s="34"/>
      <c r="AEL74" s="34"/>
      <c r="AEM74" s="34"/>
      <c r="AEN74" s="34"/>
      <c r="AEO74" s="34"/>
      <c r="AEP74" s="34"/>
      <c r="AEQ74" s="34"/>
      <c r="AER74" s="34"/>
      <c r="AES74" s="34"/>
      <c r="AET74" s="34"/>
      <c r="AEU74" s="34"/>
      <c r="AEV74" s="34"/>
      <c r="AEW74" s="34"/>
      <c r="AEX74" s="34"/>
      <c r="AEY74" s="34"/>
      <c r="AEZ74" s="34"/>
      <c r="AFA74" s="34"/>
      <c r="AFB74" s="34"/>
      <c r="AFC74" s="34"/>
      <c r="AFD74" s="34"/>
      <c r="AFE74" s="34"/>
      <c r="AFF74" s="34"/>
      <c r="AFG74" s="34"/>
      <c r="AFH74" s="34"/>
      <c r="AFI74" s="34"/>
      <c r="AFJ74" s="34"/>
      <c r="AFK74" s="34"/>
      <c r="AFL74" s="34"/>
      <c r="AFM74" s="34"/>
      <c r="AFN74" s="34"/>
      <c r="AFO74" s="34"/>
      <c r="AFP74" s="34"/>
      <c r="AFQ74" s="34"/>
      <c r="AFR74" s="34"/>
      <c r="AFS74" s="34"/>
      <c r="AFT74" s="34"/>
      <c r="AFU74" s="34"/>
      <c r="AFV74" s="34"/>
      <c r="AFW74" s="34"/>
      <c r="AFX74" s="34"/>
      <c r="AFY74" s="34"/>
      <c r="AFZ74" s="34"/>
      <c r="AGA74" s="34"/>
      <c r="AGB74" s="34"/>
      <c r="AGC74" s="34"/>
      <c r="AGD74" s="34"/>
      <c r="AGE74" s="34"/>
      <c r="AGF74" s="34"/>
      <c r="AGG74" s="34"/>
      <c r="AGH74" s="34"/>
      <c r="AGI74" s="34"/>
      <c r="AGJ74" s="34"/>
      <c r="AGK74" s="34"/>
      <c r="AGL74" s="34"/>
      <c r="AGM74" s="34"/>
      <c r="AGN74" s="34"/>
      <c r="AGO74" s="34"/>
      <c r="AGP74" s="34"/>
      <c r="AGQ74" s="34"/>
      <c r="AGR74" s="34"/>
      <c r="AGS74" s="34"/>
      <c r="AGT74" s="34"/>
      <c r="AGU74" s="34"/>
      <c r="AGV74" s="34"/>
      <c r="AGW74" s="34"/>
      <c r="AGX74" s="34"/>
      <c r="AGY74" s="34"/>
      <c r="AGZ74" s="34"/>
      <c r="AHA74" s="34"/>
      <c r="AHB74" s="34"/>
      <c r="AHC74" s="34"/>
      <c r="AHD74" s="34"/>
      <c r="AHE74" s="34"/>
      <c r="AHF74" s="34"/>
      <c r="AHG74" s="34"/>
      <c r="AHH74" s="34"/>
      <c r="AHI74" s="34"/>
      <c r="AHJ74" s="34"/>
      <c r="AHK74" s="34"/>
      <c r="AHL74" s="34"/>
      <c r="AHM74" s="34"/>
      <c r="AHN74" s="34"/>
      <c r="AHO74" s="34"/>
      <c r="AHP74" s="34"/>
      <c r="AHQ74" s="34"/>
      <c r="AHR74" s="34"/>
      <c r="AHS74" s="34"/>
      <c r="AHT74" s="34"/>
      <c r="AHU74" s="34"/>
      <c r="AHV74" s="34"/>
      <c r="AHW74" s="34"/>
      <c r="AHX74" s="34"/>
      <c r="AHY74" s="34"/>
      <c r="AHZ74" s="34"/>
      <c r="AIA74" s="34"/>
      <c r="AIB74" s="34"/>
      <c r="AIC74" s="34"/>
      <c r="AID74" s="34"/>
      <c r="AIE74" s="34"/>
      <c r="AIF74" s="34"/>
      <c r="AIG74" s="34"/>
      <c r="AIH74" s="34"/>
      <c r="AII74" s="34"/>
      <c r="AIJ74" s="34"/>
      <c r="AIK74" s="34"/>
      <c r="AIL74" s="34"/>
      <c r="AIM74" s="34"/>
      <c r="AIN74" s="34"/>
      <c r="AIO74" s="34"/>
      <c r="AIP74" s="34"/>
      <c r="AIQ74" s="34"/>
      <c r="AIR74" s="34"/>
      <c r="AIS74" s="34"/>
      <c r="AIT74" s="34"/>
      <c r="AIU74" s="34"/>
      <c r="AIV74" s="34"/>
      <c r="AIW74" s="34"/>
      <c r="AIX74" s="34"/>
      <c r="AIY74" s="34"/>
      <c r="AIZ74" s="34"/>
      <c r="AJA74" s="34"/>
      <c r="AJB74" s="34"/>
      <c r="AJC74" s="34"/>
      <c r="AJD74" s="34"/>
      <c r="AJE74" s="34"/>
      <c r="AJF74" s="34"/>
      <c r="AJG74" s="34"/>
      <c r="AJH74" s="34"/>
      <c r="AJI74" s="34"/>
      <c r="AJJ74" s="34"/>
      <c r="AJK74" s="34"/>
      <c r="AJL74" s="34"/>
      <c r="AJM74" s="34"/>
      <c r="AJN74" s="34"/>
      <c r="AJO74" s="34"/>
      <c r="AJP74" s="34"/>
      <c r="AJQ74" s="34"/>
      <c r="AJR74" s="34"/>
      <c r="AJS74" s="34"/>
      <c r="AJT74" s="34"/>
      <c r="AJU74" s="34"/>
      <c r="AJV74" s="34"/>
      <c r="AJW74" s="34"/>
      <c r="AJX74" s="34"/>
      <c r="AJY74" s="34"/>
      <c r="AJZ74" s="34"/>
      <c r="AKA74" s="34"/>
      <c r="AKB74" s="34"/>
      <c r="AKC74" s="34"/>
      <c r="AKD74" s="34"/>
      <c r="AKE74" s="34"/>
      <c r="AKF74" s="34"/>
      <c r="AKG74" s="34"/>
      <c r="AKH74" s="34"/>
      <c r="AKI74" s="34"/>
      <c r="AKJ74" s="34"/>
      <c r="AKK74" s="34"/>
      <c r="AKL74" s="34"/>
      <c r="AKM74" s="34"/>
      <c r="AKN74" s="34"/>
      <c r="AKO74" s="34"/>
      <c r="AKP74" s="34"/>
      <c r="AKQ74" s="34"/>
      <c r="AKR74" s="34"/>
      <c r="AKS74" s="34"/>
      <c r="AKT74" s="34"/>
      <c r="AKU74" s="34"/>
      <c r="AKV74" s="34"/>
      <c r="AKW74" s="34"/>
      <c r="AKX74" s="34"/>
      <c r="AKY74" s="34"/>
      <c r="AKZ74" s="34"/>
      <c r="ALA74" s="34"/>
      <c r="ALB74" s="34"/>
      <c r="ALC74" s="34"/>
      <c r="ALD74" s="34"/>
      <c r="ALE74" s="34"/>
      <c r="ALF74" s="34"/>
      <c r="ALG74" s="34"/>
      <c r="ALH74" s="34"/>
      <c r="ALI74" s="34"/>
      <c r="ALJ74" s="34"/>
      <c r="ALK74" s="34"/>
      <c r="ALL74" s="34"/>
      <c r="ALM74" s="34"/>
      <c r="ALN74" s="34"/>
      <c r="ALO74" s="34"/>
      <c r="ALP74" s="34"/>
      <c r="ALQ74" s="34"/>
      <c r="ALR74" s="34"/>
      <c r="ALS74" s="34"/>
      <c r="ALT74" s="34"/>
      <c r="ALU74" s="34"/>
      <c r="ALV74" s="34"/>
      <c r="ALW74" s="34"/>
      <c r="ALX74" s="34"/>
      <c r="ALY74" s="34"/>
      <c r="ALZ74" s="34"/>
      <c r="AMA74" s="34"/>
      <c r="AMB74" s="34"/>
      <c r="AMC74" s="34"/>
      <c r="AMD74" s="34"/>
      <c r="AME74" s="34"/>
      <c r="AMF74" s="34"/>
      <c r="AMG74" s="34"/>
      <c r="AMH74" s="34"/>
      <c r="AMI74" s="34"/>
      <c r="AMJ74" s="34"/>
      <c r="AMK74" s="34"/>
      <c r="AML74" s="34"/>
      <c r="AMM74" s="34"/>
      <c r="AMN74" s="34"/>
      <c r="AMO74" s="34"/>
      <c r="AMP74" s="34"/>
      <c r="AMQ74" s="34"/>
      <c r="AMR74" s="34"/>
      <c r="AMS74" s="34"/>
      <c r="AMT74" s="34"/>
      <c r="AMU74" s="34"/>
      <c r="AMV74" s="34"/>
      <c r="AMW74" s="34"/>
      <c r="AMX74" s="34"/>
      <c r="AMY74" s="34"/>
      <c r="AMZ74" s="34"/>
      <c r="ANA74" s="34"/>
      <c r="ANB74" s="34"/>
      <c r="ANC74" s="34"/>
      <c r="AND74" s="34"/>
      <c r="ANE74" s="34"/>
      <c r="ANF74" s="34"/>
      <c r="ANG74" s="34"/>
      <c r="ANH74" s="34"/>
      <c r="ANI74" s="34"/>
      <c r="ANJ74" s="34"/>
      <c r="ANK74" s="34"/>
      <c r="ANL74" s="34"/>
      <c r="ANM74" s="34"/>
      <c r="ANN74" s="34"/>
      <c r="ANO74" s="34"/>
      <c r="ANP74" s="34"/>
      <c r="ANQ74" s="34"/>
      <c r="ANR74" s="34"/>
      <c r="ANS74" s="34"/>
      <c r="ANT74" s="34"/>
      <c r="ANU74" s="34"/>
      <c r="ANV74" s="34"/>
      <c r="ANW74" s="34"/>
      <c r="ANX74" s="34"/>
      <c r="ANY74" s="34"/>
      <c r="ANZ74" s="34"/>
      <c r="AOA74" s="34"/>
      <c r="AOB74" s="34"/>
      <c r="AOC74" s="34"/>
      <c r="AOD74" s="34"/>
      <c r="AOE74" s="34"/>
      <c r="AOF74" s="34"/>
      <c r="AOG74" s="34"/>
      <c r="AOH74" s="34"/>
      <c r="AOI74" s="34"/>
      <c r="AOJ74" s="34"/>
      <c r="AOK74" s="34"/>
      <c r="AOL74" s="34"/>
      <c r="AOM74" s="34"/>
      <c r="AON74" s="34"/>
      <c r="AOO74" s="34"/>
      <c r="AOP74" s="34"/>
      <c r="AOQ74" s="34"/>
      <c r="AOR74" s="34"/>
      <c r="AOS74" s="34"/>
      <c r="AOT74" s="34"/>
      <c r="AOU74" s="34"/>
      <c r="AOV74" s="34"/>
      <c r="AOW74" s="34"/>
      <c r="AOX74" s="34"/>
      <c r="AOY74" s="34"/>
      <c r="AOZ74" s="34"/>
      <c r="APA74" s="34"/>
      <c r="APB74" s="34"/>
      <c r="APC74" s="34"/>
      <c r="APD74" s="34"/>
      <c r="APE74" s="34"/>
      <c r="APF74" s="34"/>
      <c r="APG74" s="34"/>
      <c r="APH74" s="34"/>
      <c r="API74" s="34"/>
      <c r="APJ74" s="34"/>
      <c r="APK74" s="34"/>
      <c r="APL74" s="34"/>
      <c r="APM74" s="34"/>
      <c r="APN74" s="34"/>
      <c r="APO74" s="34"/>
      <c r="APP74" s="34"/>
      <c r="APQ74" s="34"/>
      <c r="APR74" s="34"/>
      <c r="APS74" s="34"/>
      <c r="APT74" s="34"/>
      <c r="APU74" s="34"/>
      <c r="APV74" s="34"/>
      <c r="APW74" s="34"/>
      <c r="APX74" s="34"/>
      <c r="APY74" s="34"/>
      <c r="APZ74" s="34"/>
      <c r="AQA74" s="34"/>
      <c r="AQB74" s="34"/>
      <c r="AQC74" s="34"/>
      <c r="AQD74" s="34"/>
      <c r="AQE74" s="34"/>
      <c r="AQF74" s="34"/>
      <c r="AQG74" s="34"/>
      <c r="AQH74" s="34"/>
      <c r="AQI74" s="34"/>
      <c r="AQJ74" s="34"/>
      <c r="AQK74" s="34"/>
      <c r="AQL74" s="34"/>
      <c r="AQM74" s="34"/>
      <c r="AQN74" s="34"/>
      <c r="AQO74" s="34"/>
      <c r="AQP74" s="34"/>
      <c r="AQQ74" s="34"/>
      <c r="AQR74" s="34"/>
      <c r="AQS74" s="34"/>
      <c r="AQT74" s="34"/>
      <c r="AQU74" s="34"/>
      <c r="AQV74" s="34"/>
      <c r="AQW74" s="34"/>
      <c r="AQX74" s="34"/>
      <c r="AQY74" s="34"/>
      <c r="AQZ74" s="34"/>
      <c r="ARA74" s="34"/>
      <c r="ARB74" s="34"/>
      <c r="ARC74" s="34"/>
      <c r="ARD74" s="34"/>
      <c r="ARE74" s="34"/>
      <c r="ARF74" s="34"/>
      <c r="ARG74" s="34"/>
      <c r="ARH74" s="34"/>
      <c r="ARI74" s="34"/>
      <c r="ARJ74" s="34"/>
      <c r="ARK74" s="34"/>
      <c r="ARL74" s="34"/>
      <c r="ARM74" s="34"/>
      <c r="ARN74" s="34"/>
      <c r="ARO74" s="34"/>
      <c r="ARP74" s="34"/>
      <c r="ARQ74" s="34"/>
      <c r="ARR74" s="34"/>
      <c r="ARS74" s="34"/>
      <c r="ART74" s="34"/>
      <c r="ARU74" s="34"/>
      <c r="ARV74" s="34"/>
      <c r="ARW74" s="34"/>
      <c r="ARX74" s="34"/>
      <c r="ARY74" s="34"/>
      <c r="ARZ74" s="34"/>
      <c r="ASA74" s="34"/>
      <c r="ASB74" s="34"/>
      <c r="ASC74" s="34"/>
      <c r="ASD74" s="34"/>
      <c r="ASE74" s="34"/>
      <c r="ASF74" s="34"/>
      <c r="ASG74" s="34"/>
      <c r="ASH74" s="34"/>
      <c r="ASI74" s="34"/>
      <c r="ASJ74" s="34"/>
      <c r="ASK74" s="34"/>
      <c r="ASL74" s="34"/>
      <c r="ASM74" s="34"/>
      <c r="ASN74" s="34"/>
      <c r="ASO74" s="34"/>
      <c r="ASP74" s="34"/>
      <c r="ASQ74" s="34"/>
      <c r="ASR74" s="34"/>
      <c r="ASS74" s="34"/>
      <c r="AST74" s="34"/>
      <c r="ASU74" s="34"/>
      <c r="ASV74" s="34"/>
      <c r="ASW74" s="34"/>
      <c r="ASX74" s="34"/>
      <c r="ASY74" s="34"/>
      <c r="ASZ74" s="34"/>
      <c r="ATA74" s="34"/>
      <c r="ATB74" s="34"/>
      <c r="ATC74" s="34"/>
      <c r="ATD74" s="34"/>
      <c r="ATE74" s="34"/>
      <c r="ATF74" s="34"/>
      <c r="ATG74" s="34"/>
      <c r="ATH74" s="34"/>
      <c r="ATI74" s="34"/>
      <c r="ATJ74" s="34"/>
      <c r="ATK74" s="34"/>
      <c r="ATL74" s="34"/>
      <c r="ATM74" s="34"/>
      <c r="ATN74" s="34"/>
      <c r="ATO74" s="34"/>
      <c r="ATP74" s="34"/>
      <c r="ATQ74" s="34"/>
      <c r="ATR74" s="34"/>
      <c r="ATS74" s="34"/>
      <c r="ATT74" s="34"/>
      <c r="ATU74" s="34"/>
      <c r="ATV74" s="34"/>
      <c r="ATW74" s="34"/>
      <c r="ATX74" s="34"/>
      <c r="ATY74" s="34"/>
      <c r="ATZ74" s="34"/>
      <c r="AUA74" s="34"/>
      <c r="AUB74" s="34"/>
      <c r="AUC74" s="34"/>
      <c r="AUD74" s="34"/>
      <c r="AUE74" s="34"/>
      <c r="AUF74" s="34"/>
      <c r="AUG74" s="34"/>
      <c r="AUH74" s="34"/>
      <c r="AUI74" s="34"/>
      <c r="AUJ74" s="34"/>
      <c r="AUK74" s="34"/>
      <c r="AUL74" s="34"/>
      <c r="AUM74" s="34"/>
      <c r="AUN74" s="34"/>
      <c r="AUO74" s="34"/>
      <c r="AUP74" s="34"/>
      <c r="AUQ74" s="34"/>
      <c r="AUR74" s="34"/>
      <c r="AUS74" s="34"/>
      <c r="AUT74" s="34"/>
      <c r="AUU74" s="34"/>
      <c r="AUV74" s="34"/>
      <c r="AUW74" s="34"/>
      <c r="AUX74" s="34"/>
      <c r="AUY74" s="34"/>
      <c r="AUZ74" s="34"/>
      <c r="AVA74" s="34"/>
      <c r="AVB74" s="34"/>
      <c r="AVC74" s="34"/>
      <c r="AVD74" s="34"/>
      <c r="AVE74" s="34"/>
      <c r="AVF74" s="34"/>
      <c r="AVG74" s="34"/>
      <c r="AVH74" s="34"/>
      <c r="AVI74" s="34"/>
      <c r="AVJ74" s="34"/>
      <c r="AVK74" s="34"/>
      <c r="AVL74" s="34"/>
      <c r="AVM74" s="34"/>
      <c r="AVN74" s="34"/>
      <c r="AVO74" s="34"/>
      <c r="AVP74" s="34"/>
      <c r="AVQ74" s="34"/>
      <c r="AVR74" s="34"/>
      <c r="AVS74" s="34"/>
      <c r="AVT74" s="34"/>
      <c r="AVU74" s="34"/>
      <c r="AVV74" s="34"/>
      <c r="AVW74" s="34"/>
      <c r="AVX74" s="34"/>
      <c r="AVY74" s="34"/>
      <c r="AVZ74" s="34"/>
      <c r="AWA74" s="34"/>
      <c r="AWB74" s="34"/>
      <c r="AWC74" s="34"/>
      <c r="AWD74" s="34"/>
      <c r="AWE74" s="34"/>
      <c r="AWF74" s="34"/>
      <c r="AWG74" s="34"/>
      <c r="AWH74" s="34"/>
      <c r="AWI74" s="34"/>
      <c r="AWJ74" s="34"/>
      <c r="AWK74" s="34"/>
      <c r="AWL74" s="34"/>
      <c r="AWM74" s="34"/>
      <c r="AWN74" s="34"/>
      <c r="AWO74" s="34"/>
      <c r="AWP74" s="34"/>
      <c r="AWQ74" s="34"/>
      <c r="AWR74" s="34"/>
      <c r="AWS74" s="34"/>
      <c r="AWT74" s="34"/>
      <c r="AWU74" s="34"/>
      <c r="AWV74" s="34"/>
      <c r="AWW74" s="34"/>
      <c r="AWX74" s="34"/>
      <c r="AWY74" s="34"/>
      <c r="AWZ74" s="34"/>
      <c r="AXA74" s="34"/>
      <c r="AXB74" s="34"/>
      <c r="AXC74" s="34"/>
      <c r="AXD74" s="34"/>
      <c r="AXE74" s="34"/>
      <c r="AXF74" s="34"/>
      <c r="AXG74" s="34"/>
      <c r="AXH74" s="34"/>
      <c r="AXI74" s="34"/>
      <c r="AXJ74" s="34"/>
      <c r="AXK74" s="34"/>
      <c r="AXL74" s="34"/>
      <c r="AXM74" s="34"/>
      <c r="AXN74" s="34"/>
      <c r="AXO74" s="34"/>
      <c r="AXP74" s="34"/>
      <c r="AXQ74" s="34"/>
      <c r="AXR74" s="34"/>
      <c r="AXS74" s="34"/>
      <c r="AXT74" s="34"/>
      <c r="AXU74" s="34"/>
      <c r="AXV74" s="34"/>
      <c r="AXW74" s="34"/>
      <c r="AXX74" s="34"/>
      <c r="AXY74" s="34"/>
      <c r="AXZ74" s="34"/>
      <c r="AYA74" s="34"/>
      <c r="AYB74" s="34"/>
      <c r="AYC74" s="34"/>
      <c r="AYD74" s="34"/>
      <c r="AYE74" s="34"/>
      <c r="AYF74" s="34"/>
      <c r="AYG74" s="34"/>
      <c r="AYH74" s="34"/>
      <c r="AYI74" s="34"/>
      <c r="AYJ74" s="34"/>
      <c r="AYK74" s="34"/>
      <c r="AYL74" s="34"/>
      <c r="AYM74" s="34"/>
      <c r="AYN74" s="34"/>
      <c r="AYO74" s="34"/>
      <c r="AYP74" s="34"/>
      <c r="AYQ74" s="34"/>
      <c r="AYR74" s="34"/>
      <c r="AYS74" s="34"/>
      <c r="AYT74" s="34"/>
      <c r="AYU74" s="34"/>
      <c r="AYV74" s="34"/>
      <c r="AYW74" s="34"/>
      <c r="AYX74" s="34"/>
      <c r="AYY74" s="34"/>
      <c r="AYZ74" s="34"/>
      <c r="AZA74" s="34"/>
      <c r="AZB74" s="34"/>
      <c r="AZC74" s="34"/>
      <c r="AZD74" s="34"/>
      <c r="AZE74" s="34"/>
      <c r="AZF74" s="34"/>
      <c r="AZG74" s="34"/>
      <c r="AZH74" s="34"/>
      <c r="AZI74" s="34"/>
      <c r="AZJ74" s="34"/>
      <c r="AZK74" s="34"/>
      <c r="AZL74" s="34"/>
      <c r="AZM74" s="34"/>
      <c r="AZN74" s="34"/>
      <c r="AZO74" s="34"/>
      <c r="AZP74" s="34"/>
      <c r="AZQ74" s="34"/>
      <c r="AZR74" s="34"/>
      <c r="AZS74" s="34"/>
      <c r="AZT74" s="34"/>
      <c r="AZU74" s="34"/>
      <c r="AZV74" s="34"/>
      <c r="AZW74" s="34"/>
      <c r="AZX74" s="34"/>
      <c r="AZY74" s="34"/>
      <c r="AZZ74" s="34"/>
      <c r="BAA74" s="34"/>
      <c r="BAB74" s="34"/>
      <c r="BAC74" s="34"/>
      <c r="BAD74" s="34"/>
      <c r="BAE74" s="34"/>
      <c r="BAF74" s="34"/>
      <c r="BAG74" s="34"/>
      <c r="BAH74" s="34"/>
      <c r="BAI74" s="34"/>
      <c r="BAJ74" s="34"/>
      <c r="BAK74" s="34"/>
      <c r="BAL74" s="34"/>
      <c r="BAM74" s="34"/>
      <c r="BAN74" s="34"/>
      <c r="BAO74" s="34"/>
      <c r="BAP74" s="34"/>
      <c r="BAQ74" s="34"/>
      <c r="BAR74" s="34"/>
      <c r="BAS74" s="34"/>
      <c r="BAT74" s="34"/>
      <c r="BAU74" s="34"/>
      <c r="BAV74" s="34"/>
      <c r="BAW74" s="34"/>
      <c r="BAX74" s="34"/>
      <c r="BAY74" s="34"/>
      <c r="BAZ74" s="34"/>
      <c r="BBA74" s="34"/>
      <c r="BBB74" s="34"/>
      <c r="BBC74" s="34"/>
      <c r="BBD74" s="34"/>
      <c r="BBE74" s="34"/>
      <c r="BBF74" s="34"/>
      <c r="BBG74" s="34"/>
      <c r="BBH74" s="34"/>
      <c r="BBI74" s="34"/>
      <c r="BBJ74" s="34"/>
      <c r="BBK74" s="34"/>
      <c r="BBL74" s="34"/>
      <c r="BBM74" s="34"/>
      <c r="BBN74" s="34"/>
      <c r="BBO74" s="34"/>
      <c r="BBP74" s="34"/>
      <c r="BBQ74" s="34"/>
      <c r="BBR74" s="34"/>
      <c r="BBS74" s="34"/>
      <c r="BBT74" s="34"/>
      <c r="BBU74" s="34"/>
      <c r="BBV74" s="34"/>
      <c r="BBW74" s="34"/>
      <c r="BBX74" s="34"/>
      <c r="BBY74" s="34"/>
      <c r="BBZ74" s="34"/>
      <c r="BCA74" s="34"/>
      <c r="BCB74" s="34"/>
      <c r="BCC74" s="34"/>
      <c r="BCD74" s="34"/>
      <c r="BCE74" s="34"/>
      <c r="BCF74" s="34"/>
      <c r="BCG74" s="34"/>
      <c r="BCH74" s="34"/>
      <c r="BCI74" s="34"/>
      <c r="BCJ74" s="34"/>
      <c r="BCK74" s="34"/>
      <c r="BCL74" s="34"/>
      <c r="BCM74" s="34"/>
      <c r="BCN74" s="34"/>
      <c r="BCO74" s="34"/>
      <c r="BCP74" s="34"/>
      <c r="BCQ74" s="34"/>
      <c r="BCR74" s="34"/>
      <c r="BCS74" s="34"/>
      <c r="BCT74" s="34"/>
      <c r="BCU74" s="34"/>
      <c r="BCV74" s="34"/>
      <c r="BCW74" s="34"/>
      <c r="BCX74" s="34"/>
      <c r="BCY74" s="34"/>
      <c r="BCZ74" s="34"/>
      <c r="BDA74" s="34"/>
      <c r="BDB74" s="34"/>
      <c r="BDC74" s="34"/>
      <c r="BDD74" s="34"/>
      <c r="BDE74" s="34"/>
      <c r="BDF74" s="34"/>
      <c r="BDG74" s="34"/>
      <c r="BDH74" s="34"/>
      <c r="BDI74" s="34"/>
      <c r="BDJ74" s="34"/>
      <c r="BDK74" s="34"/>
      <c r="BDL74" s="34"/>
      <c r="BDM74" s="34"/>
      <c r="BDN74" s="34"/>
      <c r="BDO74" s="34"/>
      <c r="BDP74" s="34"/>
      <c r="BDQ74" s="34"/>
      <c r="BDR74" s="34"/>
      <c r="BDS74" s="34"/>
      <c r="BDT74" s="34"/>
      <c r="BDU74" s="34"/>
      <c r="BDV74" s="34"/>
      <c r="BDW74" s="34"/>
      <c r="BDX74" s="34"/>
      <c r="BDY74" s="34"/>
      <c r="BDZ74" s="34"/>
      <c r="BEA74" s="34"/>
      <c r="BEB74" s="34"/>
      <c r="BEC74" s="34"/>
      <c r="BED74" s="34"/>
      <c r="BEE74" s="34"/>
      <c r="BEF74" s="34"/>
      <c r="BEG74" s="34"/>
      <c r="BEH74" s="34"/>
      <c r="BEI74" s="34"/>
      <c r="BEJ74" s="34"/>
      <c r="BEK74" s="34"/>
      <c r="BEL74" s="34"/>
      <c r="BEM74" s="34"/>
      <c r="BEN74" s="34"/>
      <c r="BEO74" s="34"/>
      <c r="BEP74" s="34"/>
      <c r="BEQ74" s="34"/>
      <c r="BER74" s="34"/>
      <c r="BES74" s="34"/>
      <c r="BET74" s="34"/>
      <c r="BEU74" s="34"/>
      <c r="BEV74" s="34"/>
      <c r="BEW74" s="34"/>
      <c r="BEX74" s="34"/>
      <c r="BEY74" s="34"/>
      <c r="BEZ74" s="34"/>
      <c r="BFA74" s="34"/>
      <c r="BFB74" s="34"/>
      <c r="BFC74" s="34"/>
      <c r="BFD74" s="34"/>
      <c r="BFE74" s="34"/>
      <c r="BFF74" s="34"/>
      <c r="BFG74" s="34"/>
      <c r="BFH74" s="34"/>
      <c r="BFI74" s="34"/>
      <c r="BFJ74" s="34"/>
      <c r="BFK74" s="34"/>
      <c r="BFL74" s="34"/>
      <c r="BFM74" s="34"/>
      <c r="BFN74" s="34"/>
      <c r="BFO74" s="34"/>
      <c r="BFP74" s="34"/>
      <c r="BFQ74" s="34"/>
      <c r="BFR74" s="34"/>
      <c r="BFS74" s="34"/>
      <c r="BFT74" s="34"/>
      <c r="BFU74" s="34"/>
      <c r="BFV74" s="34"/>
      <c r="BFW74" s="34"/>
      <c r="BFX74" s="34"/>
      <c r="BFY74" s="34"/>
      <c r="BFZ74" s="34"/>
      <c r="BGA74" s="34"/>
      <c r="BGB74" s="34"/>
      <c r="BGC74" s="34"/>
      <c r="BGD74" s="34"/>
      <c r="BGE74" s="34"/>
      <c r="BGF74" s="34"/>
      <c r="BGG74" s="34"/>
      <c r="BGH74" s="34"/>
      <c r="BGI74" s="34"/>
      <c r="BGJ74" s="34"/>
      <c r="BGK74" s="34"/>
      <c r="BGL74" s="34"/>
      <c r="BGM74" s="34"/>
      <c r="BGN74" s="34"/>
      <c r="BGO74" s="34"/>
      <c r="BGP74" s="34"/>
      <c r="BGQ74" s="34"/>
      <c r="BGR74" s="34"/>
      <c r="BGS74" s="34"/>
      <c r="BGT74" s="34"/>
      <c r="BGU74" s="34"/>
      <c r="BGV74" s="34"/>
      <c r="BGW74" s="34"/>
      <c r="BGX74" s="34"/>
      <c r="BGY74" s="34"/>
      <c r="BGZ74" s="34"/>
      <c r="BHA74" s="34"/>
      <c r="BHB74" s="34"/>
      <c r="BHC74" s="34"/>
      <c r="BHD74" s="34"/>
      <c r="BHE74" s="34"/>
      <c r="BHF74" s="34"/>
      <c r="BHG74" s="34"/>
      <c r="BHH74" s="34"/>
      <c r="BHI74" s="34"/>
      <c r="BHJ74" s="34"/>
      <c r="BHK74" s="34"/>
      <c r="BHL74" s="34"/>
      <c r="BHM74" s="34"/>
      <c r="BHN74" s="34"/>
      <c r="BHO74" s="34"/>
      <c r="BHP74" s="34"/>
      <c r="BHQ74" s="34"/>
      <c r="BHR74" s="34"/>
      <c r="BHS74" s="34"/>
      <c r="BHT74" s="34"/>
      <c r="BHU74" s="34"/>
      <c r="BHV74" s="34"/>
      <c r="BHW74" s="34"/>
      <c r="BHX74" s="34"/>
      <c r="BHY74" s="34"/>
      <c r="BHZ74" s="34"/>
      <c r="BIA74" s="34"/>
      <c r="BIB74" s="34"/>
      <c r="BIC74" s="34"/>
      <c r="BID74" s="34"/>
      <c r="BIE74" s="34"/>
      <c r="BIF74" s="34"/>
      <c r="BIG74" s="34"/>
      <c r="BIH74" s="34"/>
      <c r="BII74" s="34"/>
      <c r="BIJ74" s="34"/>
      <c r="BIK74" s="34"/>
      <c r="BIL74" s="34"/>
      <c r="BIM74" s="34"/>
      <c r="BIN74" s="34"/>
      <c r="BIO74" s="34"/>
      <c r="BIP74" s="34"/>
      <c r="BIQ74" s="34"/>
      <c r="BIR74" s="34"/>
      <c r="BIS74" s="34"/>
      <c r="BIT74" s="34"/>
      <c r="BIU74" s="34"/>
      <c r="BIV74" s="34"/>
      <c r="BIW74" s="34"/>
      <c r="BIX74" s="34"/>
      <c r="BIY74" s="34"/>
      <c r="BIZ74" s="34"/>
      <c r="BJA74" s="34"/>
      <c r="BJB74" s="34"/>
      <c r="BJC74" s="34"/>
      <c r="BJD74" s="34"/>
      <c r="BJE74" s="34"/>
      <c r="BJF74" s="34"/>
      <c r="BJG74" s="34"/>
      <c r="BJH74" s="34"/>
      <c r="BJI74" s="34"/>
      <c r="BJJ74" s="34"/>
      <c r="BJK74" s="34"/>
      <c r="BJL74" s="34"/>
      <c r="BJM74" s="34"/>
      <c r="BJN74" s="34"/>
      <c r="BJO74" s="34"/>
      <c r="BJP74" s="34"/>
      <c r="BJQ74" s="34"/>
      <c r="BJR74" s="34"/>
      <c r="BJS74" s="34"/>
      <c r="BJT74" s="34"/>
      <c r="BJU74" s="34"/>
      <c r="BJV74" s="34"/>
      <c r="BJW74" s="34"/>
      <c r="BJX74" s="34"/>
      <c r="BJY74" s="34"/>
      <c r="BJZ74" s="34"/>
      <c r="BKA74" s="34"/>
      <c r="BKB74" s="34"/>
      <c r="BKC74" s="34"/>
      <c r="BKD74" s="34"/>
      <c r="BKE74" s="34"/>
      <c r="BKF74" s="34"/>
      <c r="BKG74" s="34"/>
      <c r="BKH74" s="34"/>
      <c r="BKI74" s="34"/>
      <c r="BKJ74" s="34"/>
      <c r="BKK74" s="34"/>
      <c r="BKL74" s="34"/>
      <c r="BKM74" s="34"/>
      <c r="BKN74" s="34"/>
      <c r="BKO74" s="34"/>
      <c r="BKP74" s="34"/>
      <c r="BKQ74" s="34"/>
      <c r="BKR74" s="34"/>
      <c r="BKS74" s="34"/>
      <c r="BKT74" s="34"/>
      <c r="BKU74" s="34"/>
      <c r="BKV74" s="34"/>
      <c r="BKW74" s="34"/>
      <c r="BKX74" s="34"/>
      <c r="BKY74" s="34"/>
      <c r="BKZ74" s="34"/>
      <c r="BLA74" s="34"/>
      <c r="BLB74" s="34"/>
      <c r="BLC74" s="34"/>
      <c r="BLD74" s="34"/>
      <c r="BLE74" s="34"/>
      <c r="BLF74" s="34"/>
      <c r="BLG74" s="34"/>
      <c r="BLH74" s="34"/>
      <c r="BLI74" s="34"/>
      <c r="BLJ74" s="34"/>
      <c r="BLK74" s="34"/>
      <c r="BLL74" s="34"/>
      <c r="BLM74" s="34"/>
      <c r="BLN74" s="34"/>
      <c r="BLO74" s="34"/>
      <c r="BLP74" s="34"/>
      <c r="BLQ74" s="34"/>
      <c r="BLR74" s="34"/>
      <c r="BLS74" s="34"/>
      <c r="BLT74" s="34"/>
      <c r="BLU74" s="34"/>
      <c r="BLV74" s="34"/>
      <c r="BLW74" s="34"/>
      <c r="BLX74" s="34"/>
      <c r="BLY74" s="34"/>
      <c r="BLZ74" s="34"/>
      <c r="BMA74" s="34"/>
      <c r="BMB74" s="34"/>
      <c r="BMC74" s="34"/>
      <c r="BMD74" s="34"/>
      <c r="BME74" s="34"/>
      <c r="BMF74" s="34"/>
      <c r="BMG74" s="34"/>
      <c r="BMH74" s="34"/>
      <c r="BMI74" s="34"/>
      <c r="BMJ74" s="34"/>
      <c r="BMK74" s="34"/>
      <c r="BML74" s="34"/>
      <c r="BMM74" s="34"/>
      <c r="BMN74" s="34"/>
      <c r="BMO74" s="34"/>
      <c r="BMP74" s="34"/>
      <c r="BMQ74" s="34"/>
      <c r="BMR74" s="34"/>
      <c r="BMS74" s="34"/>
      <c r="BMT74" s="34"/>
      <c r="BMU74" s="34"/>
      <c r="BMV74" s="34"/>
      <c r="BMW74" s="34"/>
      <c r="BMX74" s="34"/>
      <c r="BMY74" s="34"/>
      <c r="BMZ74" s="34"/>
      <c r="BNA74" s="34"/>
      <c r="BNB74" s="34"/>
      <c r="BNC74" s="34"/>
      <c r="BND74" s="34"/>
      <c r="BNE74" s="34"/>
      <c r="BNF74" s="34"/>
      <c r="BNG74" s="34"/>
      <c r="BNH74" s="34"/>
      <c r="BNI74" s="34"/>
      <c r="BNJ74" s="34"/>
      <c r="BNK74" s="34"/>
      <c r="BNL74" s="34"/>
      <c r="BNM74" s="34"/>
      <c r="BNN74" s="34"/>
      <c r="BNO74" s="34"/>
      <c r="BNP74" s="34"/>
      <c r="BNQ74" s="34"/>
      <c r="BNR74" s="34"/>
      <c r="BNS74" s="34"/>
      <c r="BNT74" s="34"/>
      <c r="BNU74" s="34"/>
      <c r="BNV74" s="34"/>
      <c r="BNW74" s="34"/>
      <c r="BNX74" s="34"/>
      <c r="BNY74" s="34"/>
      <c r="BNZ74" s="34"/>
      <c r="BOA74" s="34"/>
      <c r="BOB74" s="34"/>
      <c r="BOC74" s="34"/>
      <c r="BOD74" s="34"/>
      <c r="BOE74" s="34"/>
      <c r="BOF74" s="34"/>
      <c r="BOG74" s="34"/>
      <c r="BOH74" s="34"/>
      <c r="BOI74" s="34"/>
      <c r="BOJ74" s="34"/>
      <c r="BOK74" s="34"/>
      <c r="BOL74" s="34"/>
      <c r="BOM74" s="34"/>
      <c r="BON74" s="34"/>
      <c r="BOO74" s="34"/>
      <c r="BOP74" s="34"/>
      <c r="BOQ74" s="34"/>
      <c r="BOR74" s="34"/>
      <c r="BOS74" s="34"/>
      <c r="BOT74" s="34"/>
      <c r="BOU74" s="34"/>
      <c r="BOV74" s="34"/>
      <c r="BOW74" s="34"/>
      <c r="BOX74" s="34"/>
      <c r="BOY74" s="34"/>
      <c r="BOZ74" s="34"/>
      <c r="BPA74" s="34"/>
      <c r="BPB74" s="34"/>
      <c r="BPC74" s="34"/>
      <c r="BPD74" s="34"/>
      <c r="BPE74" s="34"/>
      <c r="BPF74" s="34"/>
      <c r="BPG74" s="34"/>
      <c r="BPH74" s="34"/>
      <c r="BPI74" s="34"/>
      <c r="BPJ74" s="34"/>
      <c r="BPK74" s="34"/>
      <c r="BPL74" s="34"/>
      <c r="BPM74" s="34"/>
      <c r="BPN74" s="34"/>
      <c r="BPO74" s="34"/>
      <c r="BPP74" s="34"/>
      <c r="BPQ74" s="34"/>
      <c r="BPR74" s="34"/>
      <c r="BPS74" s="34"/>
      <c r="BPT74" s="34"/>
      <c r="BPU74" s="34"/>
      <c r="BPV74" s="34"/>
      <c r="BPW74" s="34"/>
      <c r="BPX74" s="34"/>
      <c r="BPY74" s="34"/>
      <c r="BPZ74" s="34"/>
      <c r="BQA74" s="34"/>
      <c r="BQB74" s="34"/>
      <c r="BQC74" s="34"/>
      <c r="BQD74" s="34"/>
      <c r="BQE74" s="34"/>
      <c r="BQF74" s="34"/>
      <c r="BQG74" s="34"/>
      <c r="BQH74" s="34"/>
      <c r="BQI74" s="34"/>
      <c r="BQJ74" s="34"/>
      <c r="BQK74" s="34"/>
      <c r="BQL74" s="34"/>
      <c r="BQM74" s="34"/>
      <c r="BQN74" s="34"/>
      <c r="BQO74" s="34"/>
      <c r="BQP74" s="34"/>
      <c r="BQQ74" s="34"/>
      <c r="BQR74" s="34"/>
      <c r="BQS74" s="34"/>
      <c r="BQT74" s="34"/>
      <c r="BQU74" s="34"/>
      <c r="BQV74" s="34"/>
      <c r="BQW74" s="34"/>
      <c r="BQX74" s="34"/>
      <c r="BQY74" s="34"/>
      <c r="BQZ74" s="34"/>
      <c r="BRA74" s="34"/>
      <c r="BRB74" s="34"/>
      <c r="BRC74" s="34"/>
      <c r="BRD74" s="34"/>
      <c r="BRE74" s="34"/>
      <c r="BRF74" s="34"/>
      <c r="BRG74" s="34"/>
      <c r="BRH74" s="34"/>
      <c r="BRI74" s="34"/>
      <c r="BRJ74" s="34"/>
      <c r="BRK74" s="34"/>
      <c r="BRL74" s="34"/>
      <c r="BRM74" s="34"/>
      <c r="BRN74" s="34"/>
      <c r="BRO74" s="34"/>
      <c r="BRP74" s="34"/>
      <c r="BRQ74" s="34"/>
      <c r="BRR74" s="34"/>
      <c r="BRS74" s="34"/>
      <c r="BRT74" s="34"/>
      <c r="BRU74" s="34"/>
      <c r="BRV74" s="34"/>
      <c r="BRW74" s="34"/>
      <c r="BRX74" s="34"/>
      <c r="BRY74" s="34"/>
      <c r="BRZ74" s="34"/>
      <c r="BSA74" s="34"/>
      <c r="BSB74" s="34"/>
      <c r="BSC74" s="34"/>
      <c r="BSD74" s="34"/>
      <c r="BSE74" s="34"/>
      <c r="BSF74" s="34"/>
      <c r="BSG74" s="34"/>
      <c r="BSH74" s="34"/>
      <c r="BSI74" s="34"/>
      <c r="BSJ74" s="34"/>
      <c r="BSK74" s="34"/>
      <c r="BSL74" s="34"/>
      <c r="BSM74" s="34"/>
      <c r="BSN74" s="34"/>
      <c r="BSO74" s="34"/>
      <c r="BSP74" s="34"/>
      <c r="BSQ74" s="34"/>
      <c r="BSR74" s="34"/>
      <c r="BSS74" s="34"/>
      <c r="BST74" s="34"/>
      <c r="BSU74" s="34"/>
      <c r="BSV74" s="34"/>
      <c r="BSW74" s="34"/>
      <c r="BSX74" s="34"/>
      <c r="BSY74" s="34"/>
      <c r="BSZ74" s="34"/>
      <c r="BTA74" s="34"/>
      <c r="BTB74" s="34"/>
      <c r="BTC74" s="34"/>
      <c r="BTD74" s="34"/>
      <c r="BTE74" s="34"/>
      <c r="BTF74" s="34"/>
      <c r="BTG74" s="34"/>
      <c r="BTH74" s="34"/>
      <c r="BTI74" s="34"/>
      <c r="BTJ74" s="34"/>
      <c r="BTK74" s="34"/>
      <c r="BTL74" s="34"/>
      <c r="BTM74" s="34"/>
      <c r="BTN74" s="34"/>
      <c r="BTO74" s="34"/>
      <c r="BTP74" s="34"/>
      <c r="BTQ74" s="34"/>
      <c r="BTR74" s="34"/>
      <c r="BTS74" s="34"/>
      <c r="BTT74" s="34"/>
      <c r="BTU74" s="34"/>
      <c r="BTV74" s="34"/>
      <c r="BTW74" s="34"/>
      <c r="BTX74" s="34"/>
      <c r="BTY74" s="34"/>
      <c r="BTZ74" s="34"/>
      <c r="BUA74" s="34"/>
      <c r="BUB74" s="34"/>
      <c r="BUC74" s="34"/>
      <c r="BUD74" s="34"/>
      <c r="BUE74" s="34"/>
      <c r="BUF74" s="34"/>
      <c r="BUG74" s="34"/>
      <c r="BUH74" s="34"/>
      <c r="BUI74" s="34"/>
      <c r="BUJ74" s="34"/>
      <c r="BUK74" s="34"/>
      <c r="BUL74" s="34"/>
      <c r="BUM74" s="34"/>
      <c r="BUN74" s="34"/>
      <c r="BUO74" s="34"/>
      <c r="BUP74" s="34"/>
      <c r="BUQ74" s="34"/>
      <c r="BUR74" s="34"/>
      <c r="BUS74" s="34"/>
      <c r="BUT74" s="34"/>
      <c r="BUU74" s="34"/>
      <c r="BUV74" s="34"/>
      <c r="BUW74" s="34"/>
      <c r="BUX74" s="34"/>
      <c r="BUY74" s="34"/>
      <c r="BUZ74" s="34"/>
      <c r="BVA74" s="34"/>
      <c r="BVB74" s="34"/>
      <c r="BVC74" s="34"/>
      <c r="BVD74" s="34"/>
      <c r="BVE74" s="34"/>
      <c r="BVF74" s="34"/>
      <c r="BVG74" s="34"/>
      <c r="BVH74" s="34"/>
      <c r="BVI74" s="34"/>
      <c r="BVJ74" s="34"/>
      <c r="BVK74" s="34"/>
      <c r="BVL74" s="34"/>
      <c r="BVM74" s="34"/>
      <c r="BVN74" s="34"/>
      <c r="BVO74" s="34"/>
      <c r="BVP74" s="34"/>
      <c r="BVQ74" s="34"/>
      <c r="BVR74" s="34"/>
      <c r="BVS74" s="34"/>
      <c r="BVT74" s="34"/>
      <c r="BVU74" s="34"/>
      <c r="BVV74" s="34"/>
      <c r="BVW74" s="34"/>
      <c r="BVX74" s="34"/>
      <c r="BVY74" s="34"/>
      <c r="BVZ74" s="34"/>
      <c r="BWA74" s="34"/>
      <c r="BWB74" s="34"/>
      <c r="BWC74" s="34"/>
      <c r="BWD74" s="34"/>
      <c r="BWE74" s="34"/>
      <c r="BWF74" s="34"/>
      <c r="BWG74" s="34"/>
      <c r="BWH74" s="34"/>
      <c r="BWI74" s="34"/>
      <c r="BWJ74" s="34"/>
      <c r="BWK74" s="34"/>
      <c r="BWL74" s="34"/>
      <c r="BWM74" s="34"/>
      <c r="BWN74" s="34"/>
      <c r="BWO74" s="34"/>
      <c r="BWP74" s="34"/>
      <c r="BWQ74" s="34"/>
      <c r="BWR74" s="34"/>
      <c r="BWS74" s="34"/>
      <c r="BWT74" s="34"/>
      <c r="BWU74" s="34"/>
      <c r="BWV74" s="34"/>
      <c r="BWW74" s="34"/>
      <c r="BWX74" s="34"/>
      <c r="BWY74" s="34"/>
      <c r="BWZ74" s="34"/>
      <c r="BXA74" s="34"/>
      <c r="BXB74" s="34"/>
      <c r="BXC74" s="34"/>
      <c r="BXD74" s="34"/>
      <c r="BXE74" s="34"/>
      <c r="BXF74" s="34"/>
      <c r="BXG74" s="34"/>
      <c r="BXH74" s="34"/>
      <c r="BXI74" s="34"/>
      <c r="BXJ74" s="34"/>
      <c r="BXK74" s="34"/>
      <c r="BXL74" s="34"/>
      <c r="BXM74" s="34"/>
      <c r="BXN74" s="34"/>
      <c r="BXO74" s="34"/>
      <c r="BXP74" s="34"/>
      <c r="BXQ74" s="34"/>
      <c r="BXR74" s="34"/>
      <c r="BXS74" s="34"/>
      <c r="BXT74" s="34"/>
      <c r="BXU74" s="34"/>
      <c r="BXV74" s="34"/>
      <c r="BXW74" s="34"/>
      <c r="BXX74" s="34"/>
      <c r="BXY74" s="34"/>
      <c r="BXZ74" s="34"/>
      <c r="BYA74" s="34"/>
      <c r="BYB74" s="34"/>
      <c r="BYC74" s="34"/>
      <c r="BYD74" s="34"/>
      <c r="BYE74" s="34"/>
      <c r="BYF74" s="34"/>
      <c r="BYG74" s="34"/>
      <c r="BYH74" s="34"/>
      <c r="BYI74" s="34"/>
      <c r="BYJ74" s="34"/>
      <c r="BYK74" s="34"/>
      <c r="BYL74" s="34"/>
      <c r="BYM74" s="34"/>
      <c r="BYN74" s="34"/>
      <c r="BYO74" s="34"/>
      <c r="BYP74" s="34"/>
      <c r="BYQ74" s="34"/>
      <c r="BYR74" s="34"/>
      <c r="BYS74" s="34"/>
      <c r="BYT74" s="34"/>
      <c r="BYU74" s="34"/>
      <c r="BYV74" s="34"/>
      <c r="BYW74" s="34"/>
      <c r="BYX74" s="34"/>
      <c r="BYY74" s="34"/>
      <c r="BYZ74" s="34"/>
      <c r="BZA74" s="34"/>
      <c r="BZB74" s="34"/>
      <c r="BZC74" s="34"/>
      <c r="BZD74" s="34"/>
      <c r="BZE74" s="34"/>
      <c r="BZF74" s="34"/>
      <c r="BZG74" s="34"/>
      <c r="BZH74" s="34"/>
      <c r="BZI74" s="34"/>
      <c r="BZJ74" s="34"/>
      <c r="BZK74" s="34"/>
      <c r="BZL74" s="34"/>
      <c r="BZM74" s="34"/>
      <c r="BZN74" s="34"/>
      <c r="BZO74" s="34"/>
      <c r="BZP74" s="34"/>
      <c r="BZQ74" s="34"/>
      <c r="BZR74" s="34"/>
      <c r="BZS74" s="34"/>
      <c r="BZT74" s="34"/>
      <c r="BZU74" s="34"/>
      <c r="BZV74" s="34"/>
      <c r="BZW74" s="34"/>
      <c r="BZX74" s="34"/>
      <c r="BZY74" s="34"/>
      <c r="BZZ74" s="34"/>
      <c r="CAA74" s="34"/>
      <c r="CAB74" s="34"/>
      <c r="CAC74" s="34"/>
      <c r="CAD74" s="34"/>
      <c r="CAE74" s="34"/>
      <c r="CAF74" s="34"/>
      <c r="CAG74" s="34"/>
      <c r="CAH74" s="34"/>
      <c r="CAI74" s="34"/>
      <c r="CAJ74" s="34"/>
      <c r="CAK74" s="34"/>
      <c r="CAL74" s="34"/>
      <c r="CAM74" s="34"/>
      <c r="CAN74" s="34"/>
      <c r="CAO74" s="34"/>
      <c r="CAP74" s="34"/>
      <c r="CAQ74" s="34"/>
      <c r="CAR74" s="34"/>
      <c r="CAS74" s="34"/>
      <c r="CAT74" s="34"/>
      <c r="CAU74" s="34"/>
      <c r="CAV74" s="34"/>
      <c r="CAW74" s="34"/>
      <c r="CAX74" s="34"/>
      <c r="CAY74" s="34"/>
      <c r="CAZ74" s="34"/>
      <c r="CBA74" s="34"/>
      <c r="CBB74" s="34"/>
      <c r="CBC74" s="34"/>
      <c r="CBD74" s="34"/>
      <c r="CBE74" s="34"/>
      <c r="CBF74" s="34"/>
      <c r="CBG74" s="34"/>
      <c r="CBH74" s="34"/>
      <c r="CBI74" s="34"/>
      <c r="CBJ74" s="34"/>
      <c r="CBK74" s="34"/>
      <c r="CBL74" s="34"/>
      <c r="CBM74" s="34"/>
      <c r="CBN74" s="34"/>
      <c r="CBO74" s="34"/>
      <c r="CBP74" s="34"/>
      <c r="CBQ74" s="34"/>
      <c r="CBR74" s="34"/>
      <c r="CBS74" s="34"/>
      <c r="CBT74" s="34"/>
      <c r="CBU74" s="34"/>
      <c r="CBV74" s="34"/>
      <c r="CBW74" s="34"/>
      <c r="CBX74" s="34"/>
      <c r="CBY74" s="34"/>
      <c r="CBZ74" s="34"/>
      <c r="CCA74" s="34"/>
      <c r="CCB74" s="34"/>
      <c r="CCC74" s="34"/>
      <c r="CCD74" s="34"/>
      <c r="CCE74" s="34"/>
      <c r="CCF74" s="34"/>
      <c r="CCG74" s="34"/>
      <c r="CCH74" s="34"/>
      <c r="CCI74" s="34"/>
      <c r="CCJ74" s="34"/>
      <c r="CCK74" s="34"/>
      <c r="CCL74" s="34"/>
      <c r="CCM74" s="34"/>
      <c r="CCN74" s="34"/>
      <c r="CCO74" s="34"/>
      <c r="CCP74" s="34"/>
      <c r="CCQ74" s="34"/>
      <c r="CCR74" s="34"/>
      <c r="CCS74" s="34"/>
      <c r="CCT74" s="34"/>
      <c r="CCU74" s="34"/>
      <c r="CCV74" s="34"/>
      <c r="CCW74" s="34"/>
      <c r="CCX74" s="34"/>
      <c r="CCY74" s="34"/>
      <c r="CCZ74" s="34"/>
      <c r="CDA74" s="34"/>
      <c r="CDB74" s="34"/>
      <c r="CDC74" s="34"/>
      <c r="CDD74" s="34"/>
      <c r="CDE74" s="34"/>
      <c r="CDF74" s="34"/>
      <c r="CDG74" s="34"/>
      <c r="CDH74" s="34"/>
      <c r="CDI74" s="34"/>
      <c r="CDJ74" s="34"/>
      <c r="CDK74" s="34"/>
      <c r="CDL74" s="34"/>
      <c r="CDM74" s="34"/>
      <c r="CDN74" s="34"/>
      <c r="CDO74" s="34"/>
      <c r="CDP74" s="34"/>
      <c r="CDQ74" s="34"/>
      <c r="CDR74" s="34"/>
      <c r="CDS74" s="34"/>
      <c r="CDT74" s="34"/>
      <c r="CDU74" s="34"/>
      <c r="CDV74" s="34"/>
      <c r="CDW74" s="34"/>
      <c r="CDX74" s="34"/>
      <c r="CDY74" s="34"/>
      <c r="CDZ74" s="34"/>
      <c r="CEA74" s="34"/>
      <c r="CEB74" s="34"/>
      <c r="CEC74" s="34"/>
      <c r="CED74" s="34"/>
      <c r="CEE74" s="34"/>
      <c r="CEF74" s="34"/>
      <c r="CEG74" s="34"/>
      <c r="CEH74" s="34"/>
      <c r="CEI74" s="34"/>
      <c r="CEJ74" s="34"/>
      <c r="CEK74" s="34"/>
      <c r="CEL74" s="34"/>
      <c r="CEM74" s="34"/>
      <c r="CEN74" s="34"/>
      <c r="CEO74" s="34"/>
      <c r="CEP74" s="34"/>
      <c r="CEQ74" s="34"/>
      <c r="CER74" s="34"/>
      <c r="CES74" s="34"/>
      <c r="CET74" s="34"/>
      <c r="CEU74" s="34"/>
      <c r="CEV74" s="34"/>
      <c r="CEW74" s="34"/>
      <c r="CEX74" s="34"/>
      <c r="CEY74" s="34"/>
      <c r="CEZ74" s="34"/>
      <c r="CFA74" s="34"/>
      <c r="CFB74" s="34"/>
      <c r="CFC74" s="34"/>
      <c r="CFD74" s="34"/>
      <c r="CFE74" s="34"/>
      <c r="CFF74" s="34"/>
      <c r="CFG74" s="34"/>
      <c r="CFH74" s="34"/>
      <c r="CFI74" s="34"/>
      <c r="CFJ74" s="34"/>
      <c r="CFK74" s="34"/>
      <c r="CFL74" s="34"/>
      <c r="CFM74" s="34"/>
      <c r="CFN74" s="34"/>
      <c r="CFO74" s="34"/>
      <c r="CFP74" s="34"/>
      <c r="CFQ74" s="34"/>
      <c r="CFR74" s="34"/>
      <c r="CFS74" s="34"/>
      <c r="CFT74" s="34"/>
      <c r="CFU74" s="34"/>
      <c r="CFV74" s="34"/>
      <c r="CFW74" s="34"/>
      <c r="CFX74" s="34"/>
      <c r="CFY74" s="34"/>
      <c r="CFZ74" s="34"/>
      <c r="CGA74" s="34"/>
      <c r="CGB74" s="34"/>
      <c r="CGC74" s="34"/>
      <c r="CGD74" s="34"/>
      <c r="CGE74" s="34"/>
      <c r="CGF74" s="34"/>
      <c r="CGG74" s="34"/>
      <c r="CGH74" s="34"/>
      <c r="CGI74" s="34"/>
      <c r="CGJ74" s="34"/>
      <c r="CGK74" s="34"/>
      <c r="CGL74" s="34"/>
      <c r="CGM74" s="34"/>
      <c r="CGN74" s="34"/>
      <c r="CGO74" s="34"/>
      <c r="CGP74" s="34"/>
      <c r="CGQ74" s="34"/>
      <c r="CGR74" s="34"/>
      <c r="CGS74" s="34"/>
      <c r="CGT74" s="34"/>
      <c r="CGU74" s="34"/>
      <c r="CGV74" s="34"/>
      <c r="CGW74" s="34"/>
      <c r="CGX74" s="34"/>
      <c r="CGY74" s="34"/>
      <c r="CGZ74" s="34"/>
      <c r="CHA74" s="34"/>
      <c r="CHB74" s="34"/>
      <c r="CHC74" s="34"/>
      <c r="CHD74" s="34"/>
      <c r="CHE74" s="34"/>
      <c r="CHF74" s="34"/>
      <c r="CHG74" s="34"/>
      <c r="CHH74" s="34"/>
      <c r="CHI74" s="34"/>
      <c r="CHJ74" s="34"/>
      <c r="CHK74" s="34"/>
      <c r="CHL74" s="34"/>
      <c r="CHM74" s="34"/>
      <c r="CHN74" s="34"/>
      <c r="CHO74" s="34"/>
      <c r="CHP74" s="34"/>
      <c r="CHQ74" s="34"/>
      <c r="CHR74" s="34"/>
      <c r="CHS74" s="34"/>
      <c r="CHT74" s="34"/>
      <c r="CHU74" s="34"/>
      <c r="CHV74" s="34"/>
      <c r="CHW74" s="34"/>
      <c r="CHX74" s="34"/>
      <c r="CHY74" s="34"/>
      <c r="CHZ74" s="34"/>
      <c r="CIA74" s="34"/>
      <c r="CIB74" s="34"/>
      <c r="CIC74" s="34"/>
      <c r="CID74" s="34"/>
      <c r="CIE74" s="34"/>
      <c r="CIF74" s="34"/>
      <c r="CIG74" s="34"/>
      <c r="CIH74" s="34"/>
      <c r="CII74" s="34"/>
      <c r="CIJ74" s="34"/>
      <c r="CIK74" s="34"/>
      <c r="CIL74" s="34"/>
      <c r="CIM74" s="34"/>
      <c r="CIN74" s="34"/>
      <c r="CIO74" s="34"/>
      <c r="CIP74" s="34"/>
      <c r="CIQ74" s="34"/>
      <c r="CIR74" s="34"/>
      <c r="CIS74" s="34"/>
      <c r="CIT74" s="34"/>
      <c r="CIU74" s="34"/>
      <c r="CIV74" s="34"/>
      <c r="CIW74" s="34"/>
      <c r="CIX74" s="34"/>
      <c r="CIY74" s="34"/>
      <c r="CIZ74" s="34"/>
      <c r="CJA74" s="34"/>
      <c r="CJB74" s="34"/>
      <c r="CJC74" s="34"/>
      <c r="CJD74" s="34"/>
      <c r="CJE74" s="34"/>
      <c r="CJF74" s="34"/>
      <c r="CJG74" s="34"/>
      <c r="CJH74" s="34"/>
      <c r="CJI74" s="34"/>
      <c r="CJJ74" s="34"/>
      <c r="CJK74" s="34"/>
      <c r="CJL74" s="34"/>
      <c r="CJM74" s="34"/>
      <c r="CJN74" s="34"/>
      <c r="CJO74" s="34"/>
      <c r="CJP74" s="34"/>
      <c r="CJQ74" s="34"/>
      <c r="CJR74" s="34"/>
      <c r="CJS74" s="34"/>
      <c r="CJT74" s="34"/>
      <c r="CJU74" s="34"/>
      <c r="CJV74" s="34"/>
      <c r="CJW74" s="34"/>
      <c r="CJX74" s="34"/>
      <c r="CJY74" s="34"/>
      <c r="CJZ74" s="34"/>
      <c r="CKA74" s="34"/>
      <c r="CKB74" s="34"/>
      <c r="CKC74" s="34"/>
      <c r="CKD74" s="34"/>
      <c r="CKE74" s="34"/>
      <c r="CKF74" s="34"/>
      <c r="CKG74" s="34"/>
      <c r="CKH74" s="34"/>
      <c r="CKI74" s="34"/>
      <c r="CKJ74" s="34"/>
      <c r="CKK74" s="34"/>
      <c r="CKL74" s="34"/>
      <c r="CKM74" s="34"/>
      <c r="CKN74" s="34"/>
      <c r="CKO74" s="34"/>
      <c r="CKP74" s="34"/>
      <c r="CKQ74" s="34"/>
      <c r="CKR74" s="34"/>
      <c r="CKS74" s="34"/>
      <c r="CKT74" s="34"/>
      <c r="CKU74" s="34"/>
      <c r="CKV74" s="34"/>
      <c r="CKW74" s="34"/>
      <c r="CKX74" s="34"/>
      <c r="CKY74" s="34"/>
      <c r="CKZ74" s="34"/>
      <c r="CLA74" s="34"/>
      <c r="CLB74" s="34"/>
      <c r="CLC74" s="34"/>
      <c r="CLD74" s="34"/>
      <c r="CLE74" s="34"/>
      <c r="CLF74" s="34"/>
      <c r="CLG74" s="34"/>
      <c r="CLH74" s="34"/>
      <c r="CLI74" s="34"/>
      <c r="CLJ74" s="34"/>
      <c r="CLK74" s="34"/>
      <c r="CLL74" s="34"/>
      <c r="CLM74" s="34"/>
      <c r="CLN74" s="34"/>
      <c r="CLO74" s="34"/>
      <c r="CLP74" s="34"/>
      <c r="CLQ74" s="34"/>
      <c r="CLR74" s="34"/>
      <c r="CLS74" s="34"/>
      <c r="CLT74" s="34"/>
      <c r="CLU74" s="34"/>
      <c r="CLV74" s="34"/>
      <c r="CLW74" s="34"/>
      <c r="CLX74" s="34"/>
      <c r="CLY74" s="34"/>
      <c r="CLZ74" s="34"/>
      <c r="CMA74" s="34"/>
      <c r="CMB74" s="34"/>
      <c r="CMC74" s="34"/>
      <c r="CMD74" s="34"/>
      <c r="CME74" s="34"/>
      <c r="CMF74" s="34"/>
      <c r="CMG74" s="34"/>
      <c r="CMH74" s="34"/>
      <c r="CMI74" s="34"/>
      <c r="CMJ74" s="34"/>
      <c r="CMK74" s="34"/>
      <c r="CML74" s="34"/>
      <c r="CMM74" s="34"/>
      <c r="CMN74" s="34"/>
      <c r="CMO74" s="34"/>
      <c r="CMP74" s="34"/>
      <c r="CMQ74" s="34"/>
      <c r="CMR74" s="34"/>
      <c r="CMS74" s="34"/>
      <c r="CMT74" s="34"/>
      <c r="CMU74" s="34"/>
      <c r="CMV74" s="34"/>
      <c r="CMW74" s="34"/>
      <c r="CMX74" s="34"/>
      <c r="CMY74" s="34"/>
      <c r="CMZ74" s="34"/>
      <c r="CNA74" s="34"/>
      <c r="CNB74" s="34"/>
      <c r="CNC74" s="34"/>
      <c r="CND74" s="34"/>
      <c r="CNE74" s="34"/>
      <c r="CNF74" s="34"/>
      <c r="CNG74" s="34"/>
      <c r="CNH74" s="34"/>
      <c r="CNI74" s="34"/>
      <c r="CNJ74" s="34"/>
      <c r="CNK74" s="34"/>
      <c r="CNL74" s="34"/>
      <c r="CNM74" s="34"/>
      <c r="CNN74" s="34"/>
      <c r="CNO74" s="34"/>
      <c r="CNP74" s="34"/>
      <c r="CNQ74" s="34"/>
      <c r="CNR74" s="34"/>
      <c r="CNS74" s="34"/>
      <c r="CNT74" s="34"/>
      <c r="CNU74" s="34"/>
      <c r="CNV74" s="34"/>
      <c r="CNW74" s="34"/>
      <c r="CNX74" s="34"/>
      <c r="CNY74" s="34"/>
      <c r="CNZ74" s="34"/>
      <c r="COA74" s="34"/>
      <c r="COB74" s="34"/>
      <c r="COC74" s="34"/>
      <c r="COD74" s="34"/>
      <c r="COE74" s="34"/>
      <c r="COF74" s="34"/>
      <c r="COG74" s="34"/>
      <c r="COH74" s="34"/>
      <c r="COI74" s="34"/>
      <c r="COJ74" s="34"/>
      <c r="COK74" s="34"/>
      <c r="COL74" s="34"/>
      <c r="COM74" s="34"/>
      <c r="CON74" s="34"/>
      <c r="COO74" s="34"/>
      <c r="COP74" s="34"/>
      <c r="COQ74" s="34"/>
      <c r="COR74" s="34"/>
      <c r="COS74" s="34"/>
      <c r="COT74" s="34"/>
      <c r="COU74" s="34"/>
      <c r="COV74" s="34"/>
      <c r="COW74" s="34"/>
      <c r="COX74" s="34"/>
      <c r="COY74" s="34"/>
      <c r="COZ74" s="34"/>
      <c r="CPA74" s="34"/>
      <c r="CPB74" s="34"/>
      <c r="CPC74" s="34"/>
      <c r="CPD74" s="34"/>
      <c r="CPE74" s="34"/>
      <c r="CPF74" s="34"/>
      <c r="CPG74" s="34"/>
      <c r="CPH74" s="34"/>
      <c r="CPI74" s="34"/>
      <c r="CPJ74" s="34"/>
      <c r="CPK74" s="34"/>
      <c r="CPL74" s="34"/>
      <c r="CPM74" s="34"/>
      <c r="CPN74" s="34"/>
      <c r="CPO74" s="34"/>
      <c r="CPP74" s="34"/>
      <c r="CPQ74" s="34"/>
      <c r="CPR74" s="34"/>
      <c r="CPS74" s="34"/>
      <c r="CPT74" s="34"/>
      <c r="CPU74" s="34"/>
      <c r="CPV74" s="34"/>
      <c r="CPW74" s="34"/>
      <c r="CPX74" s="34"/>
      <c r="CPY74" s="34"/>
      <c r="CPZ74" s="34"/>
      <c r="CQA74" s="34"/>
      <c r="CQB74" s="34"/>
      <c r="CQC74" s="34"/>
      <c r="CQD74" s="34"/>
      <c r="CQE74" s="34"/>
      <c r="CQF74" s="34"/>
      <c r="CQG74" s="34"/>
      <c r="CQH74" s="34"/>
      <c r="CQI74" s="34"/>
      <c r="CQJ74" s="34"/>
      <c r="CQK74" s="34"/>
      <c r="CQL74" s="34"/>
      <c r="CQM74" s="34"/>
      <c r="CQN74" s="34"/>
      <c r="CQO74" s="34"/>
      <c r="CQP74" s="34"/>
      <c r="CQQ74" s="34"/>
      <c r="CQR74" s="34"/>
      <c r="CQS74" s="34"/>
      <c r="CQT74" s="34"/>
      <c r="CQU74" s="34"/>
      <c r="CQV74" s="34"/>
      <c r="CQW74" s="34"/>
      <c r="CQX74" s="34"/>
      <c r="CQY74" s="34"/>
      <c r="CQZ74" s="34"/>
      <c r="CRA74" s="34"/>
      <c r="CRB74" s="34"/>
      <c r="CRC74" s="34"/>
      <c r="CRD74" s="34"/>
      <c r="CRE74" s="34"/>
      <c r="CRF74" s="34"/>
      <c r="CRG74" s="34"/>
      <c r="CRH74" s="34"/>
      <c r="CRI74" s="34"/>
      <c r="CRJ74" s="34"/>
      <c r="CRK74" s="34"/>
      <c r="CRL74" s="34"/>
      <c r="CRM74" s="34"/>
      <c r="CRN74" s="34"/>
      <c r="CRO74" s="34"/>
      <c r="CRP74" s="34"/>
      <c r="CRQ74" s="34"/>
      <c r="CRR74" s="34"/>
      <c r="CRS74" s="34"/>
      <c r="CRT74" s="34"/>
      <c r="CRU74" s="34"/>
      <c r="CRV74" s="34"/>
      <c r="CRW74" s="34"/>
      <c r="CRX74" s="34"/>
      <c r="CRY74" s="34"/>
      <c r="CRZ74" s="34"/>
      <c r="CSA74" s="34"/>
      <c r="CSB74" s="34"/>
      <c r="CSC74" s="34"/>
      <c r="CSD74" s="34"/>
      <c r="CSE74" s="34"/>
      <c r="CSF74" s="34"/>
      <c r="CSG74" s="34"/>
      <c r="CSH74" s="34"/>
      <c r="CSI74" s="34"/>
      <c r="CSJ74" s="34"/>
      <c r="CSK74" s="34"/>
      <c r="CSL74" s="34"/>
      <c r="CSM74" s="34"/>
      <c r="CSN74" s="34"/>
      <c r="CSO74" s="34"/>
      <c r="CSP74" s="34"/>
      <c r="CSQ74" s="34"/>
      <c r="CSR74" s="34"/>
      <c r="CSS74" s="34"/>
      <c r="CST74" s="34"/>
      <c r="CSU74" s="34"/>
      <c r="CSV74" s="34"/>
      <c r="CSW74" s="34"/>
      <c r="CSX74" s="34"/>
      <c r="CSY74" s="34"/>
      <c r="CSZ74" s="34"/>
      <c r="CTA74" s="34"/>
      <c r="CTB74" s="34"/>
      <c r="CTC74" s="34"/>
      <c r="CTD74" s="34"/>
      <c r="CTE74" s="34"/>
      <c r="CTF74" s="34"/>
      <c r="CTG74" s="34"/>
      <c r="CTH74" s="34"/>
      <c r="CTI74" s="34"/>
      <c r="CTJ74" s="34"/>
      <c r="CTK74" s="34"/>
      <c r="CTL74" s="34"/>
      <c r="CTM74" s="34"/>
      <c r="CTN74" s="34"/>
      <c r="CTO74" s="34"/>
      <c r="CTP74" s="34"/>
      <c r="CTQ74" s="34"/>
      <c r="CTR74" s="34"/>
      <c r="CTS74" s="34"/>
      <c r="CTT74" s="34"/>
      <c r="CTU74" s="34"/>
      <c r="CTV74" s="34"/>
      <c r="CTW74" s="34"/>
      <c r="CTX74" s="34"/>
      <c r="CTY74" s="34"/>
      <c r="CTZ74" s="34"/>
      <c r="CUA74" s="34"/>
      <c r="CUB74" s="34"/>
      <c r="CUC74" s="34"/>
      <c r="CUD74" s="34"/>
      <c r="CUE74" s="34"/>
      <c r="CUF74" s="34"/>
      <c r="CUG74" s="34"/>
      <c r="CUH74" s="34"/>
      <c r="CUI74" s="34"/>
      <c r="CUJ74" s="34"/>
      <c r="CUK74" s="34"/>
      <c r="CUL74" s="34"/>
      <c r="CUM74" s="34"/>
      <c r="CUN74" s="34"/>
      <c r="CUO74" s="34"/>
      <c r="CUP74" s="34"/>
      <c r="CUQ74" s="34"/>
      <c r="CUR74" s="34"/>
      <c r="CUS74" s="34"/>
      <c r="CUT74" s="34"/>
      <c r="CUU74" s="34"/>
      <c r="CUV74" s="34"/>
      <c r="CUW74" s="34"/>
      <c r="CUX74" s="34"/>
      <c r="CUY74" s="34"/>
      <c r="CUZ74" s="34"/>
      <c r="CVA74" s="34"/>
      <c r="CVB74" s="34"/>
      <c r="CVC74" s="34"/>
      <c r="CVD74" s="34"/>
      <c r="CVE74" s="34"/>
      <c r="CVF74" s="34"/>
      <c r="CVG74" s="34"/>
      <c r="CVH74" s="34"/>
      <c r="CVI74" s="34"/>
      <c r="CVJ74" s="34"/>
      <c r="CVK74" s="34"/>
      <c r="CVL74" s="34"/>
      <c r="CVM74" s="34"/>
      <c r="CVN74" s="34"/>
      <c r="CVO74" s="34"/>
      <c r="CVP74" s="34"/>
      <c r="CVQ74" s="34"/>
      <c r="CVR74" s="34"/>
      <c r="CVS74" s="34"/>
      <c r="CVT74" s="34"/>
      <c r="CVU74" s="34"/>
      <c r="CVV74" s="34"/>
      <c r="CVW74" s="34"/>
      <c r="CVX74" s="34"/>
      <c r="CVY74" s="34"/>
      <c r="CVZ74" s="34"/>
      <c r="CWA74" s="34"/>
      <c r="CWB74" s="34"/>
      <c r="CWC74" s="34"/>
      <c r="CWD74" s="34"/>
      <c r="CWE74" s="34"/>
      <c r="CWF74" s="34"/>
      <c r="CWG74" s="34"/>
      <c r="CWH74" s="34"/>
      <c r="CWI74" s="34"/>
      <c r="CWJ74" s="34"/>
      <c r="CWK74" s="34"/>
      <c r="CWL74" s="34"/>
      <c r="CWM74" s="34"/>
      <c r="CWN74" s="34"/>
      <c r="CWO74" s="34"/>
      <c r="CWP74" s="34"/>
      <c r="CWQ74" s="34"/>
      <c r="CWR74" s="34"/>
      <c r="CWS74" s="34"/>
      <c r="CWT74" s="34"/>
      <c r="CWU74" s="34"/>
      <c r="CWV74" s="34"/>
      <c r="CWW74" s="34"/>
      <c r="CWX74" s="34"/>
      <c r="CWY74" s="34"/>
      <c r="CWZ74" s="34"/>
      <c r="CXA74" s="34"/>
      <c r="CXB74" s="34"/>
      <c r="CXC74" s="34"/>
      <c r="CXD74" s="34"/>
      <c r="CXE74" s="34"/>
      <c r="CXF74" s="34"/>
      <c r="CXG74" s="34"/>
      <c r="CXH74" s="34"/>
      <c r="CXI74" s="34"/>
      <c r="CXJ74" s="34"/>
      <c r="CXK74" s="34"/>
      <c r="CXL74" s="34"/>
      <c r="CXM74" s="34"/>
      <c r="CXN74" s="34"/>
      <c r="CXO74" s="34"/>
      <c r="CXP74" s="34"/>
      <c r="CXQ74" s="34"/>
      <c r="CXR74" s="34"/>
      <c r="CXS74" s="34"/>
      <c r="CXT74" s="34"/>
      <c r="CXU74" s="34"/>
      <c r="CXV74" s="34"/>
      <c r="CXW74" s="34"/>
      <c r="CXX74" s="34"/>
      <c r="CXY74" s="34"/>
      <c r="CXZ74" s="34"/>
      <c r="CYA74" s="34"/>
      <c r="CYB74" s="34"/>
      <c r="CYC74" s="34"/>
      <c r="CYD74" s="34"/>
      <c r="CYE74" s="34"/>
      <c r="CYF74" s="34"/>
      <c r="CYG74" s="34"/>
      <c r="CYH74" s="34"/>
      <c r="CYI74" s="34"/>
      <c r="CYJ74" s="34"/>
      <c r="CYK74" s="34"/>
      <c r="CYL74" s="34"/>
      <c r="CYM74" s="34"/>
      <c r="CYN74" s="34"/>
      <c r="CYO74" s="34"/>
      <c r="CYP74" s="34"/>
      <c r="CYQ74" s="34"/>
      <c r="CYR74" s="34"/>
      <c r="CYS74" s="34"/>
      <c r="CYT74" s="34"/>
      <c r="CYU74" s="34"/>
      <c r="CYV74" s="34"/>
      <c r="CYW74" s="34"/>
      <c r="CYX74" s="34"/>
      <c r="CYY74" s="34"/>
      <c r="CYZ74" s="34"/>
      <c r="CZA74" s="34"/>
      <c r="CZB74" s="34"/>
      <c r="CZC74" s="34"/>
      <c r="CZD74" s="34"/>
      <c r="CZE74" s="34"/>
      <c r="CZF74" s="34"/>
      <c r="CZG74" s="34"/>
      <c r="CZH74" s="34"/>
      <c r="CZI74" s="34"/>
      <c r="CZJ74" s="34"/>
      <c r="CZK74" s="34"/>
      <c r="CZL74" s="34"/>
      <c r="CZM74" s="34"/>
      <c r="CZN74" s="34"/>
      <c r="CZO74" s="34"/>
      <c r="CZP74" s="34"/>
      <c r="CZQ74" s="34"/>
      <c r="CZR74" s="34"/>
      <c r="CZS74" s="34"/>
      <c r="CZT74" s="34"/>
      <c r="CZU74" s="34"/>
      <c r="CZV74" s="34"/>
      <c r="CZW74" s="34"/>
      <c r="CZX74" s="34"/>
      <c r="CZY74" s="34"/>
      <c r="CZZ74" s="34"/>
      <c r="DAA74" s="34"/>
      <c r="DAB74" s="34"/>
      <c r="DAC74" s="34"/>
      <c r="DAD74" s="34"/>
      <c r="DAE74" s="34"/>
      <c r="DAF74" s="34"/>
      <c r="DAG74" s="34"/>
      <c r="DAH74" s="34"/>
      <c r="DAI74" s="34"/>
      <c r="DAJ74" s="34"/>
      <c r="DAK74" s="34"/>
      <c r="DAL74" s="34"/>
      <c r="DAM74" s="34"/>
      <c r="DAN74" s="34"/>
      <c r="DAO74" s="34"/>
      <c r="DAP74" s="34"/>
      <c r="DAQ74" s="34"/>
      <c r="DAR74" s="34"/>
      <c r="DAS74" s="34"/>
      <c r="DAT74" s="34"/>
      <c r="DAU74" s="34"/>
      <c r="DAV74" s="34"/>
      <c r="DAW74" s="34"/>
      <c r="DAX74" s="34"/>
      <c r="DAY74" s="34"/>
      <c r="DAZ74" s="34"/>
      <c r="DBA74" s="34"/>
      <c r="DBB74" s="34"/>
      <c r="DBC74" s="34"/>
      <c r="DBD74" s="34"/>
      <c r="DBE74" s="34"/>
      <c r="DBF74" s="34"/>
      <c r="DBG74" s="34"/>
      <c r="DBH74" s="34"/>
      <c r="DBI74" s="34"/>
      <c r="DBJ74" s="34"/>
      <c r="DBK74" s="34"/>
      <c r="DBL74" s="34"/>
      <c r="DBM74" s="34"/>
      <c r="DBN74" s="34"/>
      <c r="DBO74" s="34"/>
      <c r="DBP74" s="34"/>
      <c r="DBQ74" s="34"/>
      <c r="DBR74" s="34"/>
      <c r="DBS74" s="34"/>
      <c r="DBT74" s="34"/>
      <c r="DBU74" s="34"/>
      <c r="DBV74" s="34"/>
      <c r="DBW74" s="34"/>
      <c r="DBX74" s="34"/>
      <c r="DBY74" s="34"/>
      <c r="DBZ74" s="34"/>
      <c r="DCA74" s="34"/>
      <c r="DCB74" s="34"/>
      <c r="DCC74" s="34"/>
      <c r="DCD74" s="34"/>
      <c r="DCE74" s="34"/>
      <c r="DCF74" s="34"/>
      <c r="DCG74" s="34"/>
      <c r="DCH74" s="34"/>
      <c r="DCI74" s="34"/>
      <c r="DCJ74" s="34"/>
      <c r="DCK74" s="34"/>
      <c r="DCL74" s="34"/>
      <c r="DCM74" s="34"/>
      <c r="DCN74" s="34"/>
      <c r="DCO74" s="34"/>
      <c r="DCP74" s="34"/>
      <c r="DCQ74" s="34"/>
      <c r="DCR74" s="34"/>
      <c r="DCS74" s="34"/>
      <c r="DCT74" s="34"/>
      <c r="DCU74" s="34"/>
      <c r="DCV74" s="34"/>
      <c r="DCW74" s="34"/>
      <c r="DCX74" s="34"/>
      <c r="DCY74" s="34"/>
      <c r="DCZ74" s="34"/>
      <c r="DDA74" s="34"/>
      <c r="DDB74" s="34"/>
      <c r="DDC74" s="34"/>
      <c r="DDD74" s="34"/>
      <c r="DDE74" s="34"/>
      <c r="DDF74" s="34"/>
      <c r="DDG74" s="34"/>
      <c r="DDH74" s="34"/>
      <c r="DDI74" s="34"/>
      <c r="DDJ74" s="34"/>
      <c r="DDK74" s="34"/>
      <c r="DDL74" s="34"/>
      <c r="DDM74" s="34"/>
      <c r="DDN74" s="34"/>
      <c r="DDO74" s="34"/>
      <c r="DDP74" s="34"/>
      <c r="DDQ74" s="34"/>
      <c r="DDR74" s="34"/>
      <c r="DDS74" s="34"/>
      <c r="DDT74" s="34"/>
      <c r="DDU74" s="34"/>
      <c r="DDV74" s="34"/>
      <c r="DDW74" s="34"/>
      <c r="DDX74" s="34"/>
      <c r="DDY74" s="34"/>
      <c r="DDZ74" s="34"/>
      <c r="DEA74" s="34"/>
      <c r="DEB74" s="34"/>
      <c r="DEC74" s="34"/>
      <c r="DED74" s="34"/>
      <c r="DEE74" s="34"/>
      <c r="DEF74" s="34"/>
      <c r="DEG74" s="34"/>
      <c r="DEH74" s="34"/>
      <c r="DEI74" s="34"/>
      <c r="DEJ74" s="34"/>
      <c r="DEK74" s="34"/>
      <c r="DEL74" s="34"/>
      <c r="DEM74" s="34"/>
      <c r="DEN74" s="34"/>
      <c r="DEO74" s="34"/>
      <c r="DEP74" s="34"/>
      <c r="DEQ74" s="34"/>
      <c r="DER74" s="34"/>
      <c r="DES74" s="34"/>
      <c r="DET74" s="34"/>
      <c r="DEU74" s="34"/>
      <c r="DEV74" s="34"/>
      <c r="DEW74" s="34"/>
      <c r="DEX74" s="34"/>
      <c r="DEY74" s="34"/>
      <c r="DEZ74" s="34"/>
      <c r="DFA74" s="34"/>
      <c r="DFB74" s="34"/>
      <c r="DFC74" s="34"/>
      <c r="DFD74" s="34"/>
      <c r="DFE74" s="34"/>
      <c r="DFF74" s="34"/>
      <c r="DFG74" s="34"/>
      <c r="DFH74" s="34"/>
      <c r="DFI74" s="34"/>
      <c r="DFJ74" s="34"/>
      <c r="DFK74" s="34"/>
      <c r="DFL74" s="34"/>
      <c r="DFM74" s="34"/>
      <c r="DFN74" s="34"/>
      <c r="DFO74" s="34"/>
      <c r="DFP74" s="34"/>
      <c r="DFQ74" s="34"/>
      <c r="DFR74" s="34"/>
      <c r="DFS74" s="34"/>
      <c r="DFT74" s="34"/>
      <c r="DFU74" s="34"/>
      <c r="DFV74" s="34"/>
      <c r="DFW74" s="34"/>
      <c r="DFX74" s="34"/>
      <c r="DFY74" s="34"/>
      <c r="DFZ74" s="34"/>
      <c r="DGA74" s="34"/>
      <c r="DGB74" s="34"/>
      <c r="DGC74" s="34"/>
      <c r="DGD74" s="34"/>
      <c r="DGE74" s="34"/>
      <c r="DGF74" s="34"/>
      <c r="DGG74" s="34"/>
      <c r="DGH74" s="34"/>
      <c r="DGI74" s="34"/>
      <c r="DGJ74" s="34"/>
      <c r="DGK74" s="34"/>
      <c r="DGL74" s="34"/>
      <c r="DGM74" s="34"/>
      <c r="DGN74" s="34"/>
      <c r="DGO74" s="34"/>
      <c r="DGP74" s="34"/>
      <c r="DGQ74" s="34"/>
      <c r="DGR74" s="34"/>
      <c r="DGS74" s="34"/>
      <c r="DGT74" s="34"/>
      <c r="DGU74" s="34"/>
      <c r="DGV74" s="34"/>
      <c r="DGW74" s="34"/>
      <c r="DGX74" s="34"/>
      <c r="DGY74" s="34"/>
      <c r="DGZ74" s="34"/>
      <c r="DHA74" s="34"/>
      <c r="DHB74" s="34"/>
      <c r="DHC74" s="34"/>
      <c r="DHD74" s="34"/>
      <c r="DHE74" s="34"/>
      <c r="DHF74" s="34"/>
      <c r="DHG74" s="34"/>
      <c r="DHH74" s="34"/>
      <c r="DHI74" s="34"/>
      <c r="DHJ74" s="34"/>
      <c r="DHK74" s="34"/>
      <c r="DHL74" s="34"/>
      <c r="DHM74" s="34"/>
      <c r="DHN74" s="34"/>
      <c r="DHO74" s="34"/>
      <c r="DHP74" s="34"/>
      <c r="DHQ74" s="34"/>
      <c r="DHR74" s="34"/>
      <c r="DHS74" s="34"/>
      <c r="DHT74" s="34"/>
      <c r="DHU74" s="34"/>
      <c r="DHV74" s="34"/>
      <c r="DHW74" s="34"/>
      <c r="DHX74" s="34"/>
      <c r="DHY74" s="34"/>
      <c r="DHZ74" s="34"/>
      <c r="DIA74" s="34"/>
      <c r="DIB74" s="34"/>
      <c r="DIC74" s="34"/>
      <c r="DID74" s="34"/>
      <c r="DIE74" s="34"/>
      <c r="DIF74" s="34"/>
      <c r="DIG74" s="34"/>
      <c r="DIH74" s="34"/>
      <c r="DII74" s="34"/>
      <c r="DIJ74" s="34"/>
      <c r="DIK74" s="34"/>
      <c r="DIL74" s="34"/>
      <c r="DIM74" s="34"/>
      <c r="DIN74" s="34"/>
      <c r="DIO74" s="34"/>
      <c r="DIP74" s="34"/>
      <c r="DIQ74" s="34"/>
      <c r="DIR74" s="34"/>
      <c r="DIS74" s="34"/>
      <c r="DIT74" s="34"/>
      <c r="DIU74" s="34"/>
      <c r="DIV74" s="34"/>
      <c r="DIW74" s="34"/>
      <c r="DIX74" s="34"/>
      <c r="DIY74" s="34"/>
      <c r="DIZ74" s="34"/>
      <c r="DJA74" s="34"/>
      <c r="DJB74" s="34"/>
      <c r="DJC74" s="34"/>
      <c r="DJD74" s="34"/>
      <c r="DJE74" s="34"/>
      <c r="DJF74" s="34"/>
      <c r="DJG74" s="34"/>
      <c r="DJH74" s="34"/>
      <c r="DJI74" s="34"/>
      <c r="DJJ74" s="34"/>
      <c r="DJK74" s="34"/>
      <c r="DJL74" s="34"/>
      <c r="DJM74" s="34"/>
      <c r="DJN74" s="34"/>
      <c r="DJO74" s="34"/>
      <c r="DJP74" s="34"/>
      <c r="DJQ74" s="34"/>
      <c r="DJR74" s="34"/>
      <c r="DJS74" s="34"/>
      <c r="DJT74" s="34"/>
      <c r="DJU74" s="34"/>
      <c r="DJV74" s="34"/>
      <c r="DJW74" s="34"/>
      <c r="DJX74" s="34"/>
      <c r="DJY74" s="34"/>
      <c r="DJZ74" s="34"/>
      <c r="DKA74" s="34"/>
      <c r="DKB74" s="34"/>
      <c r="DKC74" s="34"/>
      <c r="DKD74" s="34"/>
      <c r="DKE74" s="34"/>
      <c r="DKF74" s="34"/>
      <c r="DKG74" s="34"/>
      <c r="DKH74" s="34"/>
      <c r="DKI74" s="34"/>
      <c r="DKJ74" s="34"/>
      <c r="DKK74" s="34"/>
      <c r="DKL74" s="34"/>
      <c r="DKM74" s="34"/>
      <c r="DKN74" s="34"/>
      <c r="DKO74" s="34"/>
      <c r="DKP74" s="34"/>
      <c r="DKQ74" s="34"/>
      <c r="DKR74" s="34"/>
      <c r="DKS74" s="34"/>
      <c r="DKT74" s="34"/>
      <c r="DKU74" s="34"/>
      <c r="DKV74" s="34"/>
      <c r="DKW74" s="34"/>
      <c r="DKX74" s="34"/>
      <c r="DKY74" s="34"/>
      <c r="DKZ74" s="34"/>
      <c r="DLA74" s="34"/>
      <c r="DLB74" s="34"/>
      <c r="DLC74" s="34"/>
      <c r="DLD74" s="34"/>
      <c r="DLE74" s="34"/>
      <c r="DLF74" s="34"/>
      <c r="DLG74" s="34"/>
      <c r="DLH74" s="34"/>
      <c r="DLI74" s="34"/>
      <c r="DLJ74" s="34"/>
      <c r="DLK74" s="34"/>
      <c r="DLL74" s="34"/>
      <c r="DLM74" s="34"/>
      <c r="DLN74" s="34"/>
      <c r="DLO74" s="34"/>
      <c r="DLP74" s="34"/>
      <c r="DLQ74" s="34"/>
      <c r="DLR74" s="34"/>
      <c r="DLS74" s="34"/>
      <c r="DLT74" s="34"/>
      <c r="DLU74" s="34"/>
      <c r="DLV74" s="34"/>
      <c r="DLW74" s="34"/>
      <c r="DLX74" s="34"/>
      <c r="DLY74" s="34"/>
      <c r="DLZ74" s="34"/>
      <c r="DMA74" s="34"/>
      <c r="DMB74" s="34"/>
      <c r="DMC74" s="34"/>
      <c r="DMD74" s="34"/>
      <c r="DME74" s="34"/>
      <c r="DMF74" s="34"/>
      <c r="DMG74" s="34"/>
      <c r="DMH74" s="34"/>
      <c r="DMI74" s="34"/>
      <c r="DMJ74" s="34"/>
      <c r="DMK74" s="34"/>
      <c r="DML74" s="34"/>
      <c r="DMM74" s="34"/>
      <c r="DMN74" s="34"/>
      <c r="DMO74" s="34"/>
      <c r="DMP74" s="34"/>
      <c r="DMQ74" s="34"/>
      <c r="DMR74" s="34"/>
      <c r="DMS74" s="34"/>
      <c r="DMT74" s="34"/>
      <c r="DMU74" s="34"/>
      <c r="DMV74" s="34"/>
      <c r="DMW74" s="34"/>
      <c r="DMX74" s="34"/>
      <c r="DMY74" s="34"/>
      <c r="DMZ74" s="34"/>
      <c r="DNA74" s="34"/>
      <c r="DNB74" s="34"/>
      <c r="DNC74" s="34"/>
      <c r="DND74" s="34"/>
      <c r="DNE74" s="34"/>
      <c r="DNF74" s="34"/>
      <c r="DNG74" s="34"/>
      <c r="DNH74" s="34"/>
      <c r="DNI74" s="34"/>
      <c r="DNJ74" s="34"/>
      <c r="DNK74" s="34"/>
      <c r="DNL74" s="34"/>
      <c r="DNM74" s="34"/>
      <c r="DNN74" s="34"/>
      <c r="DNO74" s="34"/>
      <c r="DNP74" s="34"/>
      <c r="DNQ74" s="34"/>
      <c r="DNR74" s="34"/>
      <c r="DNS74" s="34"/>
      <c r="DNT74" s="34"/>
      <c r="DNU74" s="34"/>
      <c r="DNV74" s="34"/>
      <c r="DNW74" s="34"/>
      <c r="DNX74" s="34"/>
      <c r="DNY74" s="34"/>
      <c r="DNZ74" s="34"/>
      <c r="DOA74" s="34"/>
      <c r="DOB74" s="34"/>
      <c r="DOC74" s="34"/>
      <c r="DOD74" s="34"/>
      <c r="DOE74" s="34"/>
      <c r="DOF74" s="34"/>
      <c r="DOG74" s="34"/>
      <c r="DOH74" s="34"/>
      <c r="DOI74" s="34"/>
      <c r="DOJ74" s="34"/>
      <c r="DOK74" s="34"/>
      <c r="DOL74" s="34"/>
      <c r="DOM74" s="34"/>
      <c r="DON74" s="34"/>
      <c r="DOO74" s="34"/>
      <c r="DOP74" s="34"/>
      <c r="DOQ74" s="34"/>
      <c r="DOR74" s="34"/>
      <c r="DOS74" s="34"/>
      <c r="DOT74" s="34"/>
      <c r="DOU74" s="34"/>
      <c r="DOV74" s="34"/>
      <c r="DOW74" s="34"/>
      <c r="DOX74" s="34"/>
      <c r="DOY74" s="34"/>
      <c r="DOZ74" s="34"/>
      <c r="DPA74" s="34"/>
      <c r="DPB74" s="34"/>
      <c r="DPC74" s="34"/>
      <c r="DPD74" s="34"/>
      <c r="DPE74" s="34"/>
      <c r="DPF74" s="34"/>
      <c r="DPG74" s="34"/>
      <c r="DPH74" s="34"/>
      <c r="DPI74" s="34"/>
      <c r="DPJ74" s="34"/>
      <c r="DPK74" s="34"/>
      <c r="DPL74" s="34"/>
      <c r="DPM74" s="34"/>
      <c r="DPN74" s="34"/>
      <c r="DPO74" s="34"/>
      <c r="DPP74" s="34"/>
      <c r="DPQ74" s="34"/>
      <c r="DPR74" s="34"/>
      <c r="DPS74" s="34"/>
      <c r="DPT74" s="34"/>
      <c r="DPU74" s="34"/>
      <c r="DPV74" s="34"/>
      <c r="DPW74" s="34"/>
      <c r="DPX74" s="34"/>
      <c r="DPY74" s="34"/>
      <c r="DPZ74" s="34"/>
      <c r="DQA74" s="34"/>
      <c r="DQB74" s="34"/>
      <c r="DQC74" s="34"/>
      <c r="DQD74" s="34"/>
      <c r="DQE74" s="34"/>
      <c r="DQF74" s="34"/>
      <c r="DQG74" s="34"/>
      <c r="DQH74" s="34"/>
      <c r="DQI74" s="34"/>
      <c r="DQJ74" s="34"/>
      <c r="DQK74" s="34"/>
      <c r="DQL74" s="34"/>
      <c r="DQM74" s="34"/>
      <c r="DQN74" s="34"/>
      <c r="DQO74" s="34"/>
      <c r="DQP74" s="34"/>
      <c r="DQQ74" s="34"/>
      <c r="DQR74" s="34"/>
      <c r="DQS74" s="34"/>
      <c r="DQT74" s="34"/>
      <c r="DQU74" s="34"/>
      <c r="DQV74" s="34"/>
      <c r="DQW74" s="34"/>
      <c r="DQX74" s="34"/>
      <c r="DQY74" s="34"/>
      <c r="DQZ74" s="34"/>
      <c r="DRA74" s="34"/>
      <c r="DRB74" s="34"/>
      <c r="DRC74" s="34"/>
      <c r="DRD74" s="34"/>
      <c r="DRE74" s="34"/>
      <c r="DRF74" s="34"/>
      <c r="DRG74" s="34"/>
      <c r="DRH74" s="34"/>
      <c r="DRI74" s="34"/>
      <c r="DRJ74" s="34"/>
      <c r="DRK74" s="34"/>
      <c r="DRL74" s="34"/>
      <c r="DRM74" s="34"/>
      <c r="DRN74" s="34"/>
      <c r="DRO74" s="34"/>
      <c r="DRP74" s="34"/>
      <c r="DRQ74" s="34"/>
      <c r="DRR74" s="34"/>
      <c r="DRS74" s="34"/>
      <c r="DRT74" s="34"/>
      <c r="DRU74" s="34"/>
      <c r="DRV74" s="34"/>
      <c r="DRW74" s="34"/>
      <c r="DRX74" s="34"/>
      <c r="DRY74" s="34"/>
      <c r="DRZ74" s="34"/>
      <c r="DSA74" s="34"/>
      <c r="DSB74" s="34"/>
      <c r="DSC74" s="34"/>
      <c r="DSD74" s="34"/>
      <c r="DSE74" s="34"/>
      <c r="DSF74" s="34"/>
      <c r="DSG74" s="34"/>
      <c r="DSH74" s="34"/>
      <c r="DSI74" s="34"/>
      <c r="DSJ74" s="34"/>
      <c r="DSK74" s="34"/>
      <c r="DSL74" s="34"/>
      <c r="DSM74" s="34"/>
      <c r="DSN74" s="34"/>
      <c r="DSO74" s="34"/>
      <c r="DSP74" s="34"/>
      <c r="DSQ74" s="34"/>
      <c r="DSR74" s="34"/>
      <c r="DSS74" s="34"/>
      <c r="DST74" s="34"/>
      <c r="DSU74" s="34"/>
      <c r="DSV74" s="34"/>
      <c r="DSW74" s="34"/>
      <c r="DSX74" s="34"/>
      <c r="DSY74" s="34"/>
      <c r="DSZ74" s="34"/>
      <c r="DTA74" s="34"/>
      <c r="DTB74" s="34"/>
      <c r="DTC74" s="34"/>
      <c r="DTD74" s="34"/>
      <c r="DTE74" s="34"/>
      <c r="DTF74" s="34"/>
      <c r="DTG74" s="34"/>
      <c r="DTH74" s="34"/>
      <c r="DTI74" s="34"/>
      <c r="DTJ74" s="34"/>
      <c r="DTK74" s="34"/>
      <c r="DTL74" s="34"/>
      <c r="DTM74" s="34"/>
      <c r="DTN74" s="34"/>
      <c r="DTO74" s="34"/>
      <c r="DTP74" s="34"/>
      <c r="DTQ74" s="34"/>
      <c r="DTR74" s="34"/>
      <c r="DTS74" s="34"/>
      <c r="DTT74" s="34"/>
      <c r="DTU74" s="34"/>
      <c r="DTV74" s="34"/>
      <c r="DTW74" s="34"/>
      <c r="DTX74" s="34"/>
      <c r="DTY74" s="34"/>
      <c r="DTZ74" s="34"/>
      <c r="DUA74" s="34"/>
      <c r="DUB74" s="34"/>
      <c r="DUC74" s="34"/>
      <c r="DUD74" s="34"/>
      <c r="DUE74" s="34"/>
      <c r="DUF74" s="34"/>
      <c r="DUG74" s="34"/>
      <c r="DUH74" s="34"/>
      <c r="DUI74" s="34"/>
      <c r="DUJ74" s="34"/>
      <c r="DUK74" s="34"/>
      <c r="DUL74" s="34"/>
      <c r="DUM74" s="34"/>
      <c r="DUN74" s="34"/>
      <c r="DUO74" s="34"/>
      <c r="DUP74" s="34"/>
      <c r="DUQ74" s="34"/>
      <c r="DUR74" s="34"/>
      <c r="DUS74" s="34"/>
      <c r="DUT74" s="34"/>
      <c r="DUU74" s="34"/>
      <c r="DUV74" s="34"/>
      <c r="DUW74" s="34"/>
      <c r="DUX74" s="34"/>
      <c r="DUY74" s="34"/>
      <c r="DUZ74" s="34"/>
      <c r="DVA74" s="34"/>
      <c r="DVB74" s="34"/>
      <c r="DVC74" s="34"/>
      <c r="DVD74" s="34"/>
      <c r="DVE74" s="34"/>
      <c r="DVF74" s="34"/>
      <c r="DVG74" s="34"/>
      <c r="DVH74" s="34"/>
      <c r="DVI74" s="34"/>
      <c r="DVJ74" s="34"/>
      <c r="DVK74" s="34"/>
      <c r="DVL74" s="34"/>
      <c r="DVM74" s="34"/>
      <c r="DVN74" s="34"/>
      <c r="DVO74" s="34"/>
      <c r="DVP74" s="34"/>
      <c r="DVQ74" s="34"/>
      <c r="DVR74" s="34"/>
      <c r="DVS74" s="34"/>
      <c r="DVT74" s="34"/>
      <c r="DVU74" s="34"/>
      <c r="DVV74" s="34"/>
      <c r="DVW74" s="34"/>
      <c r="DVX74" s="34"/>
      <c r="DVY74" s="34"/>
      <c r="DVZ74" s="34"/>
      <c r="DWA74" s="34"/>
      <c r="DWB74" s="34"/>
      <c r="DWC74" s="34"/>
      <c r="DWD74" s="34"/>
      <c r="DWE74" s="34"/>
      <c r="DWF74" s="34"/>
      <c r="DWG74" s="34"/>
      <c r="DWH74" s="34"/>
      <c r="DWI74" s="34"/>
      <c r="DWJ74" s="34"/>
      <c r="DWK74" s="34"/>
      <c r="DWL74" s="34"/>
      <c r="DWM74" s="34"/>
      <c r="DWN74" s="34"/>
      <c r="DWO74" s="34"/>
      <c r="DWP74" s="34"/>
      <c r="DWQ74" s="34"/>
      <c r="DWR74" s="34"/>
      <c r="DWS74" s="34"/>
      <c r="DWT74" s="34"/>
      <c r="DWU74" s="34"/>
      <c r="DWV74" s="34"/>
      <c r="DWW74" s="34"/>
      <c r="DWX74" s="34"/>
      <c r="DWY74" s="34"/>
      <c r="DWZ74" s="34"/>
      <c r="DXA74" s="34"/>
      <c r="DXB74" s="34"/>
      <c r="DXC74" s="34"/>
      <c r="DXD74" s="34"/>
      <c r="DXE74" s="34"/>
      <c r="DXF74" s="34"/>
      <c r="DXG74" s="34"/>
      <c r="DXH74" s="34"/>
      <c r="DXI74" s="34"/>
      <c r="DXJ74" s="34"/>
      <c r="DXK74" s="34"/>
      <c r="DXL74" s="34"/>
      <c r="DXM74" s="34"/>
      <c r="DXN74" s="34"/>
      <c r="DXO74" s="34"/>
      <c r="DXP74" s="34"/>
      <c r="DXQ74" s="34"/>
      <c r="DXR74" s="34"/>
      <c r="DXS74" s="34"/>
      <c r="DXT74" s="34"/>
      <c r="DXU74" s="34"/>
      <c r="DXV74" s="34"/>
      <c r="DXW74" s="34"/>
      <c r="DXX74" s="34"/>
      <c r="DXY74" s="34"/>
      <c r="DXZ74" s="34"/>
      <c r="DYA74" s="34"/>
      <c r="DYB74" s="34"/>
      <c r="DYC74" s="34"/>
      <c r="DYD74" s="34"/>
      <c r="DYE74" s="34"/>
      <c r="DYF74" s="34"/>
      <c r="DYG74" s="34"/>
      <c r="DYH74" s="34"/>
      <c r="DYI74" s="34"/>
      <c r="DYJ74" s="34"/>
      <c r="DYK74" s="34"/>
      <c r="DYL74" s="34"/>
      <c r="DYM74" s="34"/>
      <c r="DYN74" s="34"/>
      <c r="DYO74" s="34"/>
      <c r="DYP74" s="34"/>
      <c r="DYQ74" s="34"/>
      <c r="DYR74" s="34"/>
      <c r="DYS74" s="34"/>
      <c r="DYT74" s="34"/>
      <c r="DYU74" s="34"/>
      <c r="DYV74" s="34"/>
      <c r="DYW74" s="34"/>
      <c r="DYX74" s="34"/>
      <c r="DYY74" s="34"/>
      <c r="DYZ74" s="34"/>
      <c r="DZA74" s="34"/>
      <c r="DZB74" s="34"/>
      <c r="DZC74" s="34"/>
      <c r="DZD74" s="34"/>
      <c r="DZE74" s="34"/>
      <c r="DZF74" s="34"/>
      <c r="DZG74" s="34"/>
      <c r="DZH74" s="34"/>
      <c r="DZI74" s="34"/>
      <c r="DZJ74" s="34"/>
      <c r="DZK74" s="34"/>
      <c r="DZL74" s="34"/>
      <c r="DZM74" s="34"/>
      <c r="DZN74" s="34"/>
      <c r="DZO74" s="34"/>
      <c r="DZP74" s="34"/>
      <c r="DZQ74" s="34"/>
      <c r="DZR74" s="34"/>
      <c r="DZS74" s="34"/>
      <c r="DZT74" s="34"/>
      <c r="DZU74" s="34"/>
      <c r="DZV74" s="34"/>
      <c r="DZW74" s="34"/>
      <c r="DZX74" s="34"/>
      <c r="DZY74" s="34"/>
      <c r="DZZ74" s="34"/>
      <c r="EAA74" s="34"/>
      <c r="EAB74" s="34"/>
      <c r="EAC74" s="34"/>
      <c r="EAD74" s="34"/>
      <c r="EAE74" s="34"/>
      <c r="EAF74" s="34"/>
      <c r="EAG74" s="34"/>
      <c r="EAH74" s="34"/>
      <c r="EAI74" s="34"/>
      <c r="EAJ74" s="34"/>
      <c r="EAK74" s="34"/>
      <c r="EAL74" s="34"/>
      <c r="EAM74" s="34"/>
      <c r="EAN74" s="34"/>
      <c r="EAO74" s="34"/>
      <c r="EAP74" s="34"/>
      <c r="EAQ74" s="34"/>
      <c r="EAR74" s="34"/>
      <c r="EAS74" s="34"/>
      <c r="EAT74" s="34"/>
      <c r="EAU74" s="34"/>
      <c r="EAV74" s="34"/>
      <c r="EAW74" s="34"/>
      <c r="EAX74" s="34"/>
      <c r="EAY74" s="34"/>
      <c r="EAZ74" s="34"/>
      <c r="EBA74" s="34"/>
      <c r="EBB74" s="34"/>
      <c r="EBC74" s="34"/>
      <c r="EBD74" s="34"/>
      <c r="EBE74" s="34"/>
      <c r="EBF74" s="34"/>
      <c r="EBG74" s="34"/>
      <c r="EBH74" s="34"/>
      <c r="EBI74" s="34"/>
      <c r="EBJ74" s="34"/>
      <c r="EBK74" s="34"/>
      <c r="EBL74" s="34"/>
      <c r="EBM74" s="34"/>
      <c r="EBN74" s="34"/>
      <c r="EBO74" s="34"/>
      <c r="EBP74" s="34"/>
      <c r="EBQ74" s="34"/>
      <c r="EBR74" s="34"/>
      <c r="EBS74" s="34"/>
      <c r="EBT74" s="34"/>
      <c r="EBU74" s="34"/>
      <c r="EBV74" s="34"/>
      <c r="EBW74" s="34"/>
      <c r="EBX74" s="34"/>
      <c r="EBY74" s="34"/>
      <c r="EBZ74" s="34"/>
      <c r="ECA74" s="34"/>
      <c r="ECB74" s="34"/>
      <c r="ECC74" s="34"/>
      <c r="ECD74" s="34"/>
      <c r="ECE74" s="34"/>
      <c r="ECF74" s="34"/>
      <c r="ECG74" s="34"/>
      <c r="ECH74" s="34"/>
      <c r="ECI74" s="34"/>
      <c r="ECJ74" s="34"/>
      <c r="ECK74" s="34"/>
      <c r="ECL74" s="34"/>
      <c r="ECM74" s="34"/>
      <c r="ECN74" s="34"/>
      <c r="ECO74" s="34"/>
      <c r="ECP74" s="34"/>
      <c r="ECQ74" s="34"/>
      <c r="ECR74" s="34"/>
      <c r="ECS74" s="34"/>
      <c r="ECT74" s="34"/>
      <c r="ECU74" s="34"/>
      <c r="ECV74" s="34"/>
      <c r="ECW74" s="34"/>
      <c r="ECX74" s="34"/>
      <c r="ECY74" s="34"/>
      <c r="ECZ74" s="34"/>
      <c r="EDA74" s="34"/>
      <c r="EDB74" s="34"/>
      <c r="EDC74" s="34"/>
      <c r="EDD74" s="34"/>
      <c r="EDE74" s="34"/>
      <c r="EDF74" s="34"/>
      <c r="EDG74" s="34"/>
      <c r="EDH74" s="34"/>
      <c r="EDI74" s="34"/>
      <c r="EDJ74" s="34"/>
      <c r="EDK74" s="34"/>
      <c r="EDL74" s="34"/>
      <c r="EDM74" s="34"/>
      <c r="EDN74" s="34"/>
      <c r="EDO74" s="34"/>
      <c r="EDP74" s="34"/>
      <c r="EDQ74" s="34"/>
      <c r="EDR74" s="34"/>
      <c r="EDS74" s="34"/>
      <c r="EDT74" s="34"/>
      <c r="EDU74" s="34"/>
      <c r="EDV74" s="34"/>
      <c r="EDW74" s="34"/>
      <c r="EDX74" s="34"/>
      <c r="EDY74" s="34"/>
      <c r="EDZ74" s="34"/>
      <c r="EEA74" s="34"/>
      <c r="EEB74" s="34"/>
      <c r="EEC74" s="34"/>
      <c r="EED74" s="34"/>
      <c r="EEE74" s="34"/>
      <c r="EEF74" s="34"/>
      <c r="EEG74" s="34"/>
      <c r="EEH74" s="34"/>
      <c r="EEI74" s="34"/>
      <c r="EEJ74" s="34"/>
      <c r="EEK74" s="34"/>
      <c r="EEL74" s="34"/>
      <c r="EEM74" s="34"/>
      <c r="EEN74" s="34"/>
      <c r="EEO74" s="34"/>
      <c r="EEP74" s="34"/>
      <c r="EEQ74" s="34"/>
      <c r="EER74" s="34"/>
      <c r="EES74" s="34"/>
      <c r="EET74" s="34"/>
      <c r="EEU74" s="34"/>
      <c r="EEV74" s="34"/>
      <c r="EEW74" s="34"/>
      <c r="EEX74" s="34"/>
      <c r="EEY74" s="34"/>
      <c r="EEZ74" s="34"/>
      <c r="EFA74" s="34"/>
      <c r="EFB74" s="34"/>
      <c r="EFC74" s="34"/>
      <c r="EFD74" s="34"/>
      <c r="EFE74" s="34"/>
      <c r="EFF74" s="34"/>
      <c r="EFG74" s="34"/>
      <c r="EFH74" s="34"/>
      <c r="EFI74" s="34"/>
      <c r="EFJ74" s="34"/>
      <c r="EFK74" s="34"/>
      <c r="EFL74" s="34"/>
      <c r="EFM74" s="34"/>
      <c r="EFN74" s="34"/>
      <c r="EFO74" s="34"/>
      <c r="EFP74" s="34"/>
      <c r="EFQ74" s="34"/>
      <c r="EFR74" s="34"/>
      <c r="EFS74" s="34"/>
      <c r="EFT74" s="34"/>
      <c r="EFU74" s="34"/>
      <c r="EFV74" s="34"/>
      <c r="EFW74" s="34"/>
      <c r="EFX74" s="34"/>
      <c r="EFY74" s="34"/>
      <c r="EFZ74" s="34"/>
      <c r="EGA74" s="34"/>
      <c r="EGB74" s="34"/>
      <c r="EGC74" s="34"/>
      <c r="EGD74" s="34"/>
      <c r="EGE74" s="34"/>
      <c r="EGF74" s="34"/>
      <c r="EGG74" s="34"/>
      <c r="EGH74" s="34"/>
      <c r="EGI74" s="34"/>
      <c r="EGJ74" s="34"/>
      <c r="EGK74" s="34"/>
      <c r="EGL74" s="34"/>
      <c r="EGM74" s="34"/>
      <c r="EGN74" s="34"/>
      <c r="EGO74" s="34"/>
      <c r="EGP74" s="34"/>
      <c r="EGQ74" s="34"/>
      <c r="EGR74" s="34"/>
      <c r="EGS74" s="34"/>
      <c r="EGT74" s="34"/>
      <c r="EGU74" s="34"/>
      <c r="EGV74" s="34"/>
      <c r="EGW74" s="34"/>
      <c r="EGX74" s="34"/>
      <c r="EGY74" s="34"/>
      <c r="EGZ74" s="34"/>
      <c r="EHA74" s="34"/>
      <c r="EHB74" s="34"/>
      <c r="EHC74" s="34"/>
      <c r="EHD74" s="34"/>
      <c r="EHE74" s="34"/>
      <c r="EHF74" s="34"/>
      <c r="EHG74" s="34"/>
      <c r="EHH74" s="34"/>
      <c r="EHI74" s="34"/>
      <c r="EHJ74" s="34"/>
      <c r="EHK74" s="34"/>
      <c r="EHL74" s="34"/>
      <c r="EHM74" s="34"/>
      <c r="EHN74" s="34"/>
      <c r="EHO74" s="34"/>
      <c r="EHP74" s="34"/>
      <c r="EHQ74" s="34"/>
      <c r="EHR74" s="34"/>
      <c r="EHS74" s="34"/>
      <c r="EHT74" s="34"/>
      <c r="EHU74" s="34"/>
      <c r="EHV74" s="34"/>
      <c r="EHW74" s="34"/>
      <c r="EHX74" s="34"/>
      <c r="EHY74" s="34"/>
      <c r="EHZ74" s="34"/>
      <c r="EIA74" s="34"/>
      <c r="EIB74" s="34"/>
      <c r="EIC74" s="34"/>
      <c r="EID74" s="34"/>
      <c r="EIE74" s="34"/>
      <c r="EIF74" s="34"/>
      <c r="EIG74" s="34"/>
      <c r="EIH74" s="34"/>
      <c r="EII74" s="34"/>
      <c r="EIJ74" s="34"/>
      <c r="EIK74" s="34"/>
      <c r="EIL74" s="34"/>
      <c r="EIM74" s="34"/>
      <c r="EIN74" s="34"/>
      <c r="EIO74" s="34"/>
      <c r="EIP74" s="34"/>
      <c r="EIQ74" s="34"/>
      <c r="EIR74" s="34"/>
      <c r="EIS74" s="34"/>
      <c r="EIT74" s="34"/>
      <c r="EIU74" s="34"/>
      <c r="EIV74" s="34"/>
      <c r="EIW74" s="34"/>
      <c r="EIX74" s="34"/>
      <c r="EIY74" s="34"/>
      <c r="EIZ74" s="34"/>
      <c r="EJA74" s="34"/>
      <c r="EJB74" s="34"/>
      <c r="EJC74" s="34"/>
      <c r="EJD74" s="34"/>
      <c r="EJE74" s="34"/>
      <c r="EJF74" s="34"/>
      <c r="EJG74" s="34"/>
      <c r="EJH74" s="34"/>
      <c r="EJI74" s="34"/>
      <c r="EJJ74" s="34"/>
      <c r="EJK74" s="34"/>
      <c r="EJL74" s="34"/>
      <c r="EJM74" s="34"/>
      <c r="EJN74" s="34"/>
      <c r="EJO74" s="34"/>
      <c r="EJP74" s="34"/>
      <c r="EJQ74" s="34"/>
      <c r="EJR74" s="34"/>
      <c r="EJS74" s="34"/>
      <c r="EJT74" s="34"/>
      <c r="EJU74" s="34"/>
      <c r="EJV74" s="34"/>
      <c r="EJW74" s="34"/>
      <c r="EJX74" s="34"/>
      <c r="EJY74" s="34"/>
      <c r="EJZ74" s="34"/>
      <c r="EKA74" s="34"/>
      <c r="EKB74" s="34"/>
      <c r="EKC74" s="34"/>
      <c r="EKD74" s="34"/>
      <c r="EKE74" s="34"/>
      <c r="EKF74" s="34"/>
      <c r="EKG74" s="34"/>
      <c r="EKH74" s="34"/>
      <c r="EKI74" s="34"/>
      <c r="EKJ74" s="34"/>
      <c r="EKK74" s="34"/>
      <c r="EKL74" s="34"/>
      <c r="EKM74" s="34"/>
      <c r="EKN74" s="34"/>
      <c r="EKO74" s="34"/>
      <c r="EKP74" s="34"/>
      <c r="EKQ74" s="34"/>
      <c r="EKR74" s="34"/>
      <c r="EKS74" s="34"/>
      <c r="EKT74" s="34"/>
      <c r="EKU74" s="34"/>
      <c r="EKV74" s="34"/>
      <c r="EKW74" s="34"/>
      <c r="EKX74" s="34"/>
      <c r="EKY74" s="34"/>
      <c r="EKZ74" s="34"/>
      <c r="ELA74" s="34"/>
      <c r="ELB74" s="34"/>
      <c r="ELC74" s="34"/>
      <c r="ELD74" s="34"/>
      <c r="ELE74" s="34"/>
      <c r="ELF74" s="34"/>
      <c r="ELG74" s="34"/>
      <c r="ELH74" s="34"/>
      <c r="ELI74" s="34"/>
      <c r="ELJ74" s="34"/>
      <c r="ELK74" s="34"/>
      <c r="ELL74" s="34"/>
      <c r="ELM74" s="34"/>
      <c r="ELN74" s="34"/>
      <c r="ELO74" s="34"/>
      <c r="ELP74" s="34"/>
      <c r="ELQ74" s="34"/>
      <c r="ELR74" s="34"/>
      <c r="ELS74" s="34"/>
      <c r="ELT74" s="34"/>
      <c r="ELU74" s="34"/>
      <c r="ELV74" s="34"/>
      <c r="ELW74" s="34"/>
      <c r="ELX74" s="34"/>
      <c r="ELY74" s="34"/>
      <c r="ELZ74" s="34"/>
      <c r="EMA74" s="34"/>
      <c r="EMB74" s="34"/>
      <c r="EMC74" s="34"/>
      <c r="EMD74" s="34"/>
      <c r="EME74" s="34"/>
      <c r="EMF74" s="34"/>
      <c r="EMG74" s="34"/>
      <c r="EMH74" s="34"/>
      <c r="EMI74" s="34"/>
      <c r="EMJ74" s="34"/>
      <c r="EMK74" s="34"/>
      <c r="EML74" s="34"/>
      <c r="EMM74" s="34"/>
      <c r="EMN74" s="34"/>
      <c r="EMO74" s="34"/>
      <c r="EMP74" s="34"/>
      <c r="EMQ74" s="34"/>
      <c r="EMR74" s="34"/>
      <c r="EMS74" s="34"/>
      <c r="EMT74" s="34"/>
      <c r="EMU74" s="34"/>
      <c r="EMV74" s="34"/>
      <c r="EMW74" s="34"/>
      <c r="EMX74" s="34"/>
      <c r="EMY74" s="34"/>
      <c r="EMZ74" s="34"/>
      <c r="ENA74" s="34"/>
      <c r="ENB74" s="34"/>
      <c r="ENC74" s="34"/>
      <c r="END74" s="34"/>
      <c r="ENE74" s="34"/>
      <c r="ENF74" s="34"/>
      <c r="ENG74" s="34"/>
      <c r="ENH74" s="34"/>
      <c r="ENI74" s="34"/>
      <c r="ENJ74" s="34"/>
      <c r="ENK74" s="34"/>
      <c r="ENL74" s="34"/>
      <c r="ENM74" s="34"/>
      <c r="ENN74" s="34"/>
      <c r="ENO74" s="34"/>
      <c r="ENP74" s="34"/>
      <c r="ENQ74" s="34"/>
      <c r="ENR74" s="34"/>
      <c r="ENS74" s="34"/>
      <c r="ENT74" s="34"/>
      <c r="ENU74" s="34"/>
      <c r="ENV74" s="34"/>
      <c r="ENW74" s="34"/>
      <c r="ENX74" s="34"/>
      <c r="ENY74" s="34"/>
      <c r="ENZ74" s="34"/>
      <c r="EOA74" s="34"/>
      <c r="EOB74" s="34"/>
      <c r="EOC74" s="34"/>
      <c r="EOD74" s="34"/>
      <c r="EOE74" s="34"/>
      <c r="EOF74" s="34"/>
      <c r="EOG74" s="34"/>
      <c r="EOH74" s="34"/>
      <c r="EOI74" s="34"/>
      <c r="EOJ74" s="34"/>
      <c r="EOK74" s="34"/>
      <c r="EOL74" s="34"/>
      <c r="EOM74" s="34"/>
      <c r="EON74" s="34"/>
      <c r="EOO74" s="34"/>
      <c r="EOP74" s="34"/>
      <c r="EOQ74" s="34"/>
      <c r="EOR74" s="34"/>
      <c r="EOS74" s="34"/>
      <c r="EOT74" s="34"/>
      <c r="EOU74" s="34"/>
      <c r="EOV74" s="34"/>
      <c r="EOW74" s="34"/>
      <c r="EOX74" s="34"/>
      <c r="EOY74" s="34"/>
      <c r="EOZ74" s="34"/>
      <c r="EPA74" s="34"/>
      <c r="EPB74" s="34"/>
      <c r="EPC74" s="34"/>
      <c r="EPD74" s="34"/>
      <c r="EPE74" s="34"/>
      <c r="EPF74" s="34"/>
      <c r="EPG74" s="34"/>
      <c r="EPH74" s="34"/>
      <c r="EPI74" s="34"/>
      <c r="EPJ74" s="34"/>
      <c r="EPK74" s="34"/>
      <c r="EPL74" s="34"/>
      <c r="EPM74" s="34"/>
      <c r="EPN74" s="34"/>
      <c r="EPO74" s="34"/>
      <c r="EPP74" s="34"/>
      <c r="EPQ74" s="34"/>
      <c r="EPR74" s="34"/>
      <c r="EPS74" s="34"/>
      <c r="EPT74" s="34"/>
      <c r="EPU74" s="34"/>
      <c r="EPV74" s="34"/>
      <c r="EPW74" s="34"/>
      <c r="EPX74" s="34"/>
      <c r="EPY74" s="34"/>
      <c r="EPZ74" s="34"/>
      <c r="EQA74" s="34"/>
      <c r="EQB74" s="34"/>
      <c r="EQC74" s="34"/>
      <c r="EQD74" s="34"/>
      <c r="EQE74" s="34"/>
      <c r="EQF74" s="34"/>
      <c r="EQG74" s="34"/>
      <c r="EQH74" s="34"/>
      <c r="EQI74" s="34"/>
      <c r="EQJ74" s="34"/>
      <c r="EQK74" s="34"/>
      <c r="EQL74" s="34"/>
      <c r="EQM74" s="34"/>
      <c r="EQN74" s="34"/>
      <c r="EQO74" s="34"/>
      <c r="EQP74" s="34"/>
      <c r="EQQ74" s="34"/>
      <c r="EQR74" s="34"/>
      <c r="EQS74" s="34"/>
      <c r="EQT74" s="34"/>
      <c r="EQU74" s="34"/>
      <c r="EQV74" s="34"/>
      <c r="EQW74" s="34"/>
      <c r="EQX74" s="34"/>
      <c r="EQY74" s="34"/>
      <c r="EQZ74" s="34"/>
      <c r="ERA74" s="34"/>
      <c r="ERB74" s="34"/>
      <c r="ERC74" s="34"/>
      <c r="ERD74" s="34"/>
      <c r="ERE74" s="34"/>
      <c r="ERF74" s="34"/>
      <c r="ERG74" s="34"/>
      <c r="ERH74" s="34"/>
      <c r="ERI74" s="34"/>
      <c r="ERJ74" s="34"/>
      <c r="ERK74" s="34"/>
      <c r="ERL74" s="34"/>
      <c r="ERM74" s="34"/>
      <c r="ERN74" s="34"/>
      <c r="ERO74" s="34"/>
      <c r="ERP74" s="34"/>
      <c r="ERQ74" s="34"/>
      <c r="ERR74" s="34"/>
      <c r="ERS74" s="34"/>
      <c r="ERT74" s="34"/>
      <c r="ERU74" s="34"/>
      <c r="ERV74" s="34"/>
      <c r="ERW74" s="34"/>
      <c r="ERX74" s="34"/>
      <c r="ERY74" s="34"/>
      <c r="ERZ74" s="34"/>
      <c r="ESA74" s="34"/>
      <c r="ESB74" s="34"/>
      <c r="ESC74" s="34"/>
      <c r="ESD74" s="34"/>
      <c r="ESE74" s="34"/>
      <c r="ESF74" s="34"/>
      <c r="ESG74" s="34"/>
      <c r="ESH74" s="34"/>
      <c r="ESI74" s="34"/>
      <c r="ESJ74" s="34"/>
      <c r="ESK74" s="34"/>
      <c r="ESL74" s="34"/>
      <c r="ESM74" s="34"/>
      <c r="ESN74" s="34"/>
      <c r="ESO74" s="34"/>
      <c r="ESP74" s="34"/>
      <c r="ESQ74" s="34"/>
      <c r="ESR74" s="34"/>
      <c r="ESS74" s="34"/>
      <c r="EST74" s="34"/>
      <c r="ESU74" s="34"/>
      <c r="ESV74" s="34"/>
      <c r="ESW74" s="34"/>
      <c r="ESX74" s="34"/>
      <c r="ESY74" s="34"/>
      <c r="ESZ74" s="34"/>
      <c r="ETA74" s="34"/>
      <c r="ETB74" s="34"/>
      <c r="ETC74" s="34"/>
      <c r="ETD74" s="34"/>
      <c r="ETE74" s="34"/>
      <c r="ETF74" s="34"/>
      <c r="ETG74" s="34"/>
      <c r="ETH74" s="34"/>
      <c r="ETI74" s="34"/>
      <c r="ETJ74" s="34"/>
      <c r="ETK74" s="34"/>
      <c r="ETL74" s="34"/>
      <c r="ETM74" s="34"/>
      <c r="ETN74" s="34"/>
      <c r="ETO74" s="34"/>
      <c r="ETP74" s="34"/>
      <c r="ETQ74" s="34"/>
      <c r="ETR74" s="34"/>
      <c r="ETS74" s="34"/>
      <c r="ETT74" s="34"/>
      <c r="ETU74" s="34"/>
      <c r="ETV74" s="34"/>
      <c r="ETW74" s="34"/>
      <c r="ETX74" s="34"/>
      <c r="ETY74" s="34"/>
      <c r="ETZ74" s="34"/>
      <c r="EUA74" s="34"/>
      <c r="EUB74" s="34"/>
      <c r="EUC74" s="34"/>
      <c r="EUD74" s="34"/>
      <c r="EUE74" s="34"/>
      <c r="EUF74" s="34"/>
      <c r="EUG74" s="34"/>
      <c r="EUH74" s="34"/>
      <c r="EUI74" s="34"/>
      <c r="EUJ74" s="34"/>
      <c r="EUK74" s="34"/>
      <c r="EUL74" s="34"/>
      <c r="EUM74" s="34"/>
      <c r="EUN74" s="34"/>
      <c r="EUO74" s="34"/>
      <c r="EUP74" s="34"/>
      <c r="EUQ74" s="34"/>
      <c r="EUR74" s="34"/>
      <c r="EUS74" s="34"/>
      <c r="EUT74" s="34"/>
      <c r="EUU74" s="34"/>
      <c r="EUV74" s="34"/>
      <c r="EUW74" s="34"/>
      <c r="EUX74" s="34"/>
      <c r="EUY74" s="34"/>
      <c r="EUZ74" s="34"/>
      <c r="EVA74" s="34"/>
      <c r="EVB74" s="34"/>
      <c r="EVC74" s="34"/>
      <c r="EVD74" s="34"/>
      <c r="EVE74" s="34"/>
      <c r="EVF74" s="34"/>
      <c r="EVG74" s="34"/>
      <c r="EVH74" s="34"/>
      <c r="EVI74" s="34"/>
      <c r="EVJ74" s="34"/>
      <c r="EVK74" s="34"/>
      <c r="EVL74" s="34"/>
      <c r="EVM74" s="34"/>
      <c r="EVN74" s="34"/>
      <c r="EVO74" s="34"/>
      <c r="EVP74" s="34"/>
      <c r="EVQ74" s="34"/>
      <c r="EVR74" s="34"/>
      <c r="EVS74" s="34"/>
      <c r="EVT74" s="34"/>
      <c r="EVU74" s="34"/>
      <c r="EVV74" s="34"/>
      <c r="EVW74" s="34"/>
      <c r="EVX74" s="34"/>
      <c r="EVY74" s="34"/>
      <c r="EVZ74" s="34"/>
      <c r="EWA74" s="34"/>
      <c r="EWB74" s="34"/>
      <c r="EWC74" s="34"/>
      <c r="EWD74" s="34"/>
      <c r="EWE74" s="34"/>
      <c r="EWF74" s="34"/>
      <c r="EWG74" s="34"/>
      <c r="EWH74" s="34"/>
      <c r="EWI74" s="34"/>
      <c r="EWJ74" s="34"/>
      <c r="EWK74" s="34"/>
      <c r="EWL74" s="34"/>
      <c r="EWM74" s="34"/>
      <c r="EWN74" s="34"/>
      <c r="EWO74" s="34"/>
      <c r="EWP74" s="34"/>
      <c r="EWQ74" s="34"/>
      <c r="EWR74" s="34"/>
      <c r="EWS74" s="34"/>
      <c r="EWT74" s="34"/>
      <c r="EWU74" s="34"/>
      <c r="EWV74" s="34"/>
      <c r="EWW74" s="34"/>
      <c r="EWX74" s="34"/>
      <c r="EWY74" s="34"/>
      <c r="EWZ74" s="34"/>
      <c r="EXA74" s="34"/>
      <c r="EXB74" s="34"/>
      <c r="EXC74" s="34"/>
      <c r="EXD74" s="34"/>
      <c r="EXE74" s="34"/>
      <c r="EXF74" s="34"/>
      <c r="EXG74" s="34"/>
      <c r="EXH74" s="34"/>
      <c r="EXI74" s="34"/>
      <c r="EXJ74" s="34"/>
      <c r="EXK74" s="34"/>
      <c r="EXL74" s="34"/>
      <c r="EXM74" s="34"/>
      <c r="EXN74" s="34"/>
      <c r="EXO74" s="34"/>
      <c r="EXP74" s="34"/>
      <c r="EXQ74" s="34"/>
      <c r="EXR74" s="34"/>
      <c r="EXS74" s="34"/>
      <c r="EXT74" s="34"/>
      <c r="EXU74" s="34"/>
      <c r="EXV74" s="34"/>
      <c r="EXW74" s="34"/>
      <c r="EXX74" s="34"/>
      <c r="EXY74" s="34"/>
      <c r="EXZ74" s="34"/>
      <c r="EYA74" s="34"/>
      <c r="EYB74" s="34"/>
      <c r="EYC74" s="34"/>
      <c r="EYD74" s="34"/>
      <c r="EYE74" s="34"/>
      <c r="EYF74" s="34"/>
      <c r="EYG74" s="34"/>
      <c r="EYH74" s="34"/>
      <c r="EYI74" s="34"/>
      <c r="EYJ74" s="34"/>
      <c r="EYK74" s="34"/>
      <c r="EYL74" s="34"/>
      <c r="EYM74" s="34"/>
      <c r="EYN74" s="34"/>
      <c r="EYO74" s="34"/>
      <c r="EYP74" s="34"/>
      <c r="EYQ74" s="34"/>
      <c r="EYR74" s="34"/>
      <c r="EYS74" s="34"/>
      <c r="EYT74" s="34"/>
      <c r="EYU74" s="34"/>
      <c r="EYV74" s="34"/>
      <c r="EYW74" s="34"/>
      <c r="EYX74" s="34"/>
      <c r="EYY74" s="34"/>
      <c r="EYZ74" s="34"/>
      <c r="EZA74" s="34"/>
      <c r="EZB74" s="34"/>
      <c r="EZC74" s="34"/>
      <c r="EZD74" s="34"/>
      <c r="EZE74" s="34"/>
      <c r="EZF74" s="34"/>
      <c r="EZG74" s="34"/>
      <c r="EZH74" s="34"/>
      <c r="EZI74" s="34"/>
      <c r="EZJ74" s="34"/>
      <c r="EZK74" s="34"/>
      <c r="EZL74" s="34"/>
      <c r="EZM74" s="34"/>
      <c r="EZN74" s="34"/>
      <c r="EZO74" s="34"/>
      <c r="EZP74" s="34"/>
      <c r="EZQ74" s="34"/>
      <c r="EZR74" s="34"/>
      <c r="EZS74" s="34"/>
      <c r="EZT74" s="34"/>
      <c r="EZU74" s="34"/>
      <c r="EZV74" s="34"/>
      <c r="EZW74" s="34"/>
      <c r="EZX74" s="34"/>
      <c r="EZY74" s="34"/>
      <c r="EZZ74" s="34"/>
      <c r="FAA74" s="34"/>
      <c r="FAB74" s="34"/>
      <c r="FAC74" s="34"/>
      <c r="FAD74" s="34"/>
      <c r="FAE74" s="34"/>
      <c r="FAF74" s="34"/>
      <c r="FAG74" s="34"/>
      <c r="FAH74" s="34"/>
      <c r="FAI74" s="34"/>
      <c r="FAJ74" s="34"/>
      <c r="FAK74" s="34"/>
      <c r="FAL74" s="34"/>
      <c r="FAM74" s="34"/>
      <c r="FAN74" s="34"/>
      <c r="FAO74" s="34"/>
      <c r="FAP74" s="34"/>
      <c r="FAQ74" s="34"/>
      <c r="FAR74" s="34"/>
      <c r="FAS74" s="34"/>
      <c r="FAT74" s="34"/>
      <c r="FAU74" s="34"/>
      <c r="FAV74" s="34"/>
      <c r="FAW74" s="34"/>
      <c r="FAX74" s="34"/>
      <c r="FAY74" s="34"/>
      <c r="FAZ74" s="34"/>
      <c r="FBA74" s="34"/>
      <c r="FBB74" s="34"/>
      <c r="FBC74" s="34"/>
      <c r="FBD74" s="34"/>
      <c r="FBE74" s="34"/>
      <c r="FBF74" s="34"/>
      <c r="FBG74" s="34"/>
      <c r="FBH74" s="34"/>
      <c r="FBI74" s="34"/>
      <c r="FBJ74" s="34"/>
      <c r="FBK74" s="34"/>
      <c r="FBL74" s="34"/>
      <c r="FBM74" s="34"/>
      <c r="FBN74" s="34"/>
      <c r="FBO74" s="34"/>
      <c r="FBP74" s="34"/>
      <c r="FBQ74" s="34"/>
      <c r="FBR74" s="34"/>
      <c r="FBS74" s="34"/>
      <c r="FBT74" s="34"/>
      <c r="FBU74" s="34"/>
      <c r="FBV74" s="34"/>
      <c r="FBW74" s="34"/>
      <c r="FBX74" s="34"/>
      <c r="FBY74" s="34"/>
      <c r="FBZ74" s="34"/>
      <c r="FCA74" s="34"/>
      <c r="FCB74" s="34"/>
      <c r="FCC74" s="34"/>
      <c r="FCD74" s="34"/>
      <c r="FCE74" s="34"/>
      <c r="FCF74" s="34"/>
      <c r="FCG74" s="34"/>
      <c r="FCH74" s="34"/>
      <c r="FCI74" s="34"/>
      <c r="FCJ74" s="34"/>
      <c r="FCK74" s="34"/>
      <c r="FCL74" s="34"/>
      <c r="FCM74" s="34"/>
      <c r="FCN74" s="34"/>
      <c r="FCO74" s="34"/>
      <c r="FCP74" s="34"/>
      <c r="FCQ74" s="34"/>
      <c r="FCR74" s="34"/>
      <c r="FCS74" s="34"/>
      <c r="FCT74" s="34"/>
      <c r="FCU74" s="34"/>
      <c r="FCV74" s="34"/>
      <c r="FCW74" s="34"/>
      <c r="FCX74" s="34"/>
      <c r="FCY74" s="34"/>
      <c r="FCZ74" s="34"/>
      <c r="FDA74" s="34"/>
      <c r="FDB74" s="34"/>
      <c r="FDC74" s="34"/>
      <c r="FDD74" s="34"/>
      <c r="FDE74" s="34"/>
      <c r="FDF74" s="34"/>
      <c r="FDG74" s="34"/>
      <c r="FDH74" s="34"/>
      <c r="FDI74" s="34"/>
      <c r="FDJ74" s="34"/>
      <c r="FDK74" s="34"/>
      <c r="FDL74" s="34"/>
      <c r="FDM74" s="34"/>
      <c r="FDN74" s="34"/>
      <c r="FDO74" s="34"/>
      <c r="FDP74" s="34"/>
      <c r="FDQ74" s="34"/>
      <c r="FDR74" s="34"/>
      <c r="FDS74" s="34"/>
      <c r="FDT74" s="34"/>
      <c r="FDU74" s="34"/>
      <c r="FDV74" s="34"/>
      <c r="FDW74" s="34"/>
      <c r="FDX74" s="34"/>
      <c r="FDY74" s="34"/>
      <c r="FDZ74" s="34"/>
      <c r="FEA74" s="34"/>
      <c r="FEB74" s="34"/>
      <c r="FEC74" s="34"/>
      <c r="FED74" s="34"/>
      <c r="FEE74" s="34"/>
      <c r="FEF74" s="34"/>
      <c r="FEG74" s="34"/>
      <c r="FEH74" s="34"/>
      <c r="FEI74" s="34"/>
      <c r="FEJ74" s="34"/>
      <c r="FEK74" s="34"/>
      <c r="FEL74" s="34"/>
      <c r="FEM74" s="34"/>
      <c r="FEN74" s="34"/>
      <c r="FEO74" s="34"/>
      <c r="FEP74" s="34"/>
      <c r="FEQ74" s="34"/>
      <c r="FER74" s="34"/>
      <c r="FES74" s="34"/>
      <c r="FET74" s="34"/>
      <c r="FEU74" s="34"/>
      <c r="FEV74" s="34"/>
      <c r="FEW74" s="34"/>
      <c r="FEX74" s="34"/>
      <c r="FEY74" s="34"/>
      <c r="FEZ74" s="34"/>
      <c r="FFA74" s="34"/>
      <c r="FFB74" s="34"/>
      <c r="FFC74" s="34"/>
      <c r="FFD74" s="34"/>
      <c r="FFE74" s="34"/>
      <c r="FFF74" s="34"/>
      <c r="FFG74" s="34"/>
      <c r="FFH74" s="34"/>
      <c r="FFI74" s="34"/>
      <c r="FFJ74" s="34"/>
      <c r="FFK74" s="34"/>
      <c r="FFL74" s="34"/>
      <c r="FFM74" s="34"/>
      <c r="FFN74" s="34"/>
      <c r="FFO74" s="34"/>
      <c r="FFP74" s="34"/>
      <c r="FFQ74" s="34"/>
      <c r="FFR74" s="34"/>
      <c r="FFS74" s="34"/>
      <c r="FFT74" s="34"/>
      <c r="FFU74" s="34"/>
      <c r="FFV74" s="34"/>
      <c r="FFW74" s="34"/>
      <c r="FFX74" s="34"/>
      <c r="FFY74" s="34"/>
      <c r="FFZ74" s="34"/>
      <c r="FGA74" s="34"/>
      <c r="FGB74" s="34"/>
      <c r="FGC74" s="34"/>
      <c r="FGD74" s="34"/>
      <c r="FGE74" s="34"/>
      <c r="FGF74" s="34"/>
      <c r="FGG74" s="34"/>
      <c r="FGH74" s="34"/>
      <c r="FGI74" s="34"/>
      <c r="FGJ74" s="34"/>
      <c r="FGK74" s="34"/>
      <c r="FGL74" s="34"/>
      <c r="FGM74" s="34"/>
      <c r="FGN74" s="34"/>
      <c r="FGO74" s="34"/>
      <c r="FGP74" s="34"/>
      <c r="FGQ74" s="34"/>
      <c r="FGR74" s="34"/>
      <c r="FGS74" s="34"/>
      <c r="FGT74" s="34"/>
      <c r="FGU74" s="34"/>
      <c r="FGV74" s="34"/>
      <c r="FGW74" s="34"/>
      <c r="FGX74" s="34"/>
      <c r="FGY74" s="34"/>
      <c r="FGZ74" s="34"/>
      <c r="FHA74" s="34"/>
      <c r="FHB74" s="34"/>
      <c r="FHC74" s="34"/>
      <c r="FHD74" s="34"/>
      <c r="FHE74" s="34"/>
      <c r="FHF74" s="34"/>
      <c r="FHG74" s="34"/>
      <c r="FHH74" s="34"/>
      <c r="FHI74" s="34"/>
      <c r="FHJ74" s="34"/>
      <c r="FHK74" s="34"/>
      <c r="FHL74" s="34"/>
      <c r="FHM74" s="34"/>
      <c r="FHN74" s="34"/>
      <c r="FHO74" s="34"/>
      <c r="FHP74" s="34"/>
      <c r="FHQ74" s="34"/>
      <c r="FHR74" s="34"/>
      <c r="FHS74" s="34"/>
      <c r="FHT74" s="34"/>
      <c r="FHU74" s="34"/>
      <c r="FHV74" s="34"/>
      <c r="FHW74" s="34"/>
      <c r="FHX74" s="34"/>
      <c r="FHY74" s="34"/>
      <c r="FHZ74" s="34"/>
      <c r="FIA74" s="34"/>
      <c r="FIB74" s="34"/>
      <c r="FIC74" s="34"/>
      <c r="FID74" s="34"/>
      <c r="FIE74" s="34"/>
      <c r="FIF74" s="34"/>
      <c r="FIG74" s="34"/>
      <c r="FIH74" s="34"/>
      <c r="FII74" s="34"/>
      <c r="FIJ74" s="34"/>
      <c r="FIK74" s="34"/>
      <c r="FIL74" s="34"/>
      <c r="FIM74" s="34"/>
      <c r="FIN74" s="34"/>
      <c r="FIO74" s="34"/>
      <c r="FIP74" s="34"/>
      <c r="FIQ74" s="34"/>
      <c r="FIR74" s="34"/>
      <c r="FIS74" s="34"/>
      <c r="FIT74" s="34"/>
      <c r="FIU74" s="34"/>
      <c r="FIV74" s="34"/>
      <c r="FIW74" s="34"/>
      <c r="FIX74" s="34"/>
      <c r="FIY74" s="34"/>
      <c r="FIZ74" s="34"/>
      <c r="FJA74" s="34"/>
      <c r="FJB74" s="34"/>
      <c r="FJC74" s="34"/>
      <c r="FJD74" s="34"/>
      <c r="FJE74" s="34"/>
      <c r="FJF74" s="34"/>
      <c r="FJG74" s="34"/>
      <c r="FJH74" s="34"/>
      <c r="FJI74" s="34"/>
      <c r="FJJ74" s="34"/>
      <c r="FJK74" s="34"/>
      <c r="FJL74" s="34"/>
      <c r="FJM74" s="34"/>
      <c r="FJN74" s="34"/>
      <c r="FJO74" s="34"/>
      <c r="FJP74" s="34"/>
      <c r="FJQ74" s="34"/>
      <c r="FJR74" s="34"/>
      <c r="FJS74" s="34"/>
      <c r="FJT74" s="34"/>
      <c r="FJU74" s="34"/>
      <c r="FJV74" s="34"/>
      <c r="FJW74" s="34"/>
      <c r="FJX74" s="34"/>
      <c r="FJY74" s="34"/>
      <c r="FJZ74" s="34"/>
      <c r="FKA74" s="34"/>
      <c r="FKB74" s="34"/>
      <c r="FKC74" s="34"/>
      <c r="FKD74" s="34"/>
      <c r="FKE74" s="34"/>
      <c r="FKF74" s="34"/>
      <c r="FKG74" s="34"/>
      <c r="FKH74" s="34"/>
      <c r="FKI74" s="34"/>
      <c r="FKJ74" s="34"/>
      <c r="FKK74" s="34"/>
      <c r="FKL74" s="34"/>
      <c r="FKM74" s="34"/>
      <c r="FKN74" s="34"/>
      <c r="FKO74" s="34"/>
      <c r="FKP74" s="34"/>
      <c r="FKQ74" s="34"/>
      <c r="FKR74" s="34"/>
      <c r="FKS74" s="34"/>
      <c r="FKT74" s="34"/>
      <c r="FKU74" s="34"/>
      <c r="FKV74" s="34"/>
      <c r="FKW74" s="34"/>
      <c r="FKX74" s="34"/>
      <c r="FKY74" s="34"/>
      <c r="FKZ74" s="34"/>
      <c r="FLA74" s="34"/>
      <c r="FLB74" s="34"/>
      <c r="FLC74" s="34"/>
      <c r="FLD74" s="34"/>
      <c r="FLE74" s="34"/>
      <c r="FLF74" s="34"/>
      <c r="FLG74" s="34"/>
      <c r="FLH74" s="34"/>
      <c r="FLI74" s="34"/>
      <c r="FLJ74" s="34"/>
      <c r="FLK74" s="34"/>
      <c r="FLL74" s="34"/>
      <c r="FLM74" s="34"/>
      <c r="FLN74" s="34"/>
      <c r="FLO74" s="34"/>
      <c r="FLP74" s="34"/>
      <c r="FLQ74" s="34"/>
      <c r="FLR74" s="34"/>
      <c r="FLS74" s="34"/>
      <c r="FLT74" s="34"/>
      <c r="FLU74" s="34"/>
      <c r="FLV74" s="34"/>
      <c r="FLW74" s="34"/>
      <c r="FLX74" s="34"/>
      <c r="FLY74" s="34"/>
      <c r="FLZ74" s="34"/>
      <c r="FMA74" s="34"/>
      <c r="FMB74" s="34"/>
      <c r="FMC74" s="34"/>
      <c r="FMD74" s="34"/>
      <c r="FME74" s="34"/>
      <c r="FMF74" s="34"/>
      <c r="FMG74" s="34"/>
      <c r="FMH74" s="34"/>
      <c r="FMI74" s="34"/>
      <c r="FMJ74" s="34"/>
      <c r="FMK74" s="34"/>
      <c r="FML74" s="34"/>
      <c r="FMM74" s="34"/>
      <c r="FMN74" s="34"/>
      <c r="FMO74" s="34"/>
      <c r="FMP74" s="34"/>
      <c r="FMQ74" s="34"/>
      <c r="FMR74" s="34"/>
      <c r="FMS74" s="34"/>
      <c r="FMT74" s="34"/>
      <c r="FMU74" s="34"/>
      <c r="FMV74" s="34"/>
      <c r="FMW74" s="34"/>
      <c r="FMX74" s="34"/>
      <c r="FMY74" s="34"/>
      <c r="FMZ74" s="34"/>
      <c r="FNA74" s="34"/>
      <c r="FNB74" s="34"/>
      <c r="FNC74" s="34"/>
      <c r="FND74" s="34"/>
      <c r="FNE74" s="34"/>
      <c r="FNF74" s="34"/>
      <c r="FNG74" s="34"/>
      <c r="FNH74" s="34"/>
      <c r="FNI74" s="34"/>
      <c r="FNJ74" s="34"/>
      <c r="FNK74" s="34"/>
      <c r="FNL74" s="34"/>
      <c r="FNM74" s="34"/>
      <c r="FNN74" s="34"/>
      <c r="FNO74" s="34"/>
      <c r="FNP74" s="34"/>
      <c r="FNQ74" s="34"/>
      <c r="FNR74" s="34"/>
      <c r="FNS74" s="34"/>
      <c r="FNT74" s="34"/>
      <c r="FNU74" s="34"/>
      <c r="FNV74" s="34"/>
      <c r="FNW74" s="34"/>
      <c r="FNX74" s="34"/>
      <c r="FNY74" s="34"/>
      <c r="FNZ74" s="34"/>
      <c r="FOA74" s="34"/>
      <c r="FOB74" s="34"/>
      <c r="FOC74" s="34"/>
      <c r="FOD74" s="34"/>
      <c r="FOE74" s="34"/>
      <c r="FOF74" s="34"/>
      <c r="FOG74" s="34"/>
      <c r="FOH74" s="34"/>
      <c r="FOI74" s="34"/>
      <c r="FOJ74" s="34"/>
      <c r="FOK74" s="34"/>
      <c r="FOL74" s="34"/>
      <c r="FOM74" s="34"/>
      <c r="FON74" s="34"/>
      <c r="FOO74" s="34"/>
      <c r="FOP74" s="34"/>
      <c r="FOQ74" s="34"/>
      <c r="FOR74" s="34"/>
      <c r="FOS74" s="34"/>
      <c r="FOT74" s="34"/>
      <c r="FOU74" s="34"/>
      <c r="FOV74" s="34"/>
      <c r="FOW74" s="34"/>
      <c r="FOX74" s="34"/>
      <c r="FOY74" s="34"/>
      <c r="FOZ74" s="34"/>
      <c r="FPA74" s="34"/>
      <c r="FPB74" s="34"/>
      <c r="FPC74" s="34"/>
      <c r="FPD74" s="34"/>
      <c r="FPE74" s="34"/>
      <c r="FPF74" s="34"/>
      <c r="FPG74" s="34"/>
      <c r="FPH74" s="34"/>
      <c r="FPI74" s="34"/>
      <c r="FPJ74" s="34"/>
      <c r="FPK74" s="34"/>
      <c r="FPL74" s="34"/>
      <c r="FPM74" s="34"/>
      <c r="FPN74" s="34"/>
      <c r="FPO74" s="34"/>
      <c r="FPP74" s="34"/>
      <c r="FPQ74" s="34"/>
      <c r="FPR74" s="34"/>
      <c r="FPS74" s="34"/>
      <c r="FPT74" s="34"/>
      <c r="FPU74" s="34"/>
      <c r="FPV74" s="34"/>
      <c r="FPW74" s="34"/>
      <c r="FPX74" s="34"/>
      <c r="FPY74" s="34"/>
      <c r="FPZ74" s="34"/>
      <c r="FQA74" s="34"/>
      <c r="FQB74" s="34"/>
      <c r="FQC74" s="34"/>
      <c r="FQD74" s="34"/>
      <c r="FQE74" s="34"/>
      <c r="FQF74" s="34"/>
      <c r="FQG74" s="34"/>
      <c r="FQH74" s="34"/>
      <c r="FQI74" s="34"/>
      <c r="FQJ74" s="34"/>
      <c r="FQK74" s="34"/>
      <c r="FQL74" s="34"/>
      <c r="FQM74" s="34"/>
      <c r="FQN74" s="34"/>
      <c r="FQO74" s="34"/>
      <c r="FQP74" s="34"/>
      <c r="FQQ74" s="34"/>
      <c r="FQR74" s="34"/>
      <c r="FQS74" s="34"/>
      <c r="FQT74" s="34"/>
      <c r="FQU74" s="34"/>
      <c r="FQV74" s="34"/>
      <c r="FQW74" s="34"/>
      <c r="FQX74" s="34"/>
      <c r="FQY74" s="34"/>
      <c r="FQZ74" s="34"/>
      <c r="FRA74" s="34"/>
      <c r="FRB74" s="34"/>
      <c r="FRC74" s="34"/>
      <c r="FRD74" s="34"/>
      <c r="FRE74" s="34"/>
      <c r="FRF74" s="34"/>
      <c r="FRG74" s="34"/>
      <c r="FRH74" s="34"/>
      <c r="FRI74" s="34"/>
      <c r="FRJ74" s="34"/>
      <c r="FRK74" s="34"/>
      <c r="FRL74" s="34"/>
      <c r="FRM74" s="34"/>
      <c r="FRN74" s="34"/>
      <c r="FRO74" s="34"/>
      <c r="FRP74" s="34"/>
      <c r="FRQ74" s="34"/>
      <c r="FRR74" s="34"/>
      <c r="FRS74" s="34"/>
      <c r="FRT74" s="34"/>
      <c r="FRU74" s="34"/>
      <c r="FRV74" s="34"/>
      <c r="FRW74" s="34"/>
      <c r="FRX74" s="34"/>
      <c r="FRY74" s="34"/>
      <c r="FRZ74" s="34"/>
      <c r="FSA74" s="34"/>
      <c r="FSB74" s="34"/>
      <c r="FSC74" s="34"/>
      <c r="FSD74" s="34"/>
      <c r="FSE74" s="34"/>
      <c r="FSF74" s="34"/>
      <c r="FSG74" s="34"/>
      <c r="FSH74" s="34"/>
      <c r="FSI74" s="34"/>
      <c r="FSJ74" s="34"/>
      <c r="FSK74" s="34"/>
      <c r="FSL74" s="34"/>
      <c r="FSM74" s="34"/>
      <c r="FSN74" s="34"/>
      <c r="FSO74" s="34"/>
      <c r="FSP74" s="34"/>
      <c r="FSQ74" s="34"/>
      <c r="FSR74" s="34"/>
      <c r="FSS74" s="34"/>
      <c r="FST74" s="34"/>
      <c r="FSU74" s="34"/>
      <c r="FSV74" s="34"/>
      <c r="FSW74" s="34"/>
      <c r="FSX74" s="34"/>
      <c r="FSY74" s="34"/>
      <c r="FSZ74" s="34"/>
      <c r="FTA74" s="34"/>
      <c r="FTB74" s="34"/>
      <c r="FTC74" s="34"/>
      <c r="FTD74" s="34"/>
      <c r="FTE74" s="34"/>
      <c r="FTF74" s="34"/>
      <c r="FTG74" s="34"/>
      <c r="FTH74" s="34"/>
      <c r="FTI74" s="34"/>
      <c r="FTJ74" s="34"/>
      <c r="FTK74" s="34"/>
      <c r="FTL74" s="34"/>
      <c r="FTM74" s="34"/>
      <c r="FTN74" s="34"/>
      <c r="FTO74" s="34"/>
      <c r="FTP74" s="34"/>
      <c r="FTQ74" s="34"/>
      <c r="FTR74" s="34"/>
      <c r="FTS74" s="34"/>
      <c r="FTT74" s="34"/>
      <c r="FTU74" s="34"/>
      <c r="FTV74" s="34"/>
      <c r="FTW74" s="34"/>
      <c r="FTX74" s="34"/>
      <c r="FTY74" s="34"/>
      <c r="FTZ74" s="34"/>
      <c r="FUA74" s="34"/>
      <c r="FUB74" s="34"/>
      <c r="FUC74" s="34"/>
      <c r="FUD74" s="34"/>
      <c r="FUE74" s="34"/>
      <c r="FUF74" s="34"/>
      <c r="FUG74" s="34"/>
      <c r="FUH74" s="34"/>
      <c r="FUI74" s="34"/>
      <c r="FUJ74" s="34"/>
      <c r="FUK74" s="34"/>
      <c r="FUL74" s="34"/>
      <c r="FUM74" s="34"/>
      <c r="FUN74" s="34"/>
      <c r="FUO74" s="34"/>
      <c r="FUP74" s="34"/>
      <c r="FUQ74" s="34"/>
      <c r="FUR74" s="34"/>
      <c r="FUS74" s="34"/>
      <c r="FUT74" s="34"/>
      <c r="FUU74" s="34"/>
      <c r="FUV74" s="34"/>
      <c r="FUW74" s="34"/>
      <c r="FUX74" s="34"/>
      <c r="FUY74" s="34"/>
      <c r="FUZ74" s="34"/>
      <c r="FVA74" s="34"/>
      <c r="FVB74" s="34"/>
      <c r="FVC74" s="34"/>
      <c r="FVD74" s="34"/>
      <c r="FVE74" s="34"/>
      <c r="FVF74" s="34"/>
      <c r="FVG74" s="34"/>
      <c r="FVH74" s="34"/>
      <c r="FVI74" s="34"/>
      <c r="FVJ74" s="34"/>
      <c r="FVK74" s="34"/>
      <c r="FVL74" s="34"/>
      <c r="FVM74" s="34"/>
      <c r="FVN74" s="34"/>
      <c r="FVO74" s="34"/>
      <c r="FVP74" s="34"/>
      <c r="FVQ74" s="34"/>
      <c r="FVR74" s="34"/>
      <c r="FVS74" s="34"/>
      <c r="FVT74" s="34"/>
      <c r="FVU74" s="34"/>
      <c r="FVV74" s="34"/>
      <c r="FVW74" s="34"/>
      <c r="FVX74" s="34"/>
      <c r="FVY74" s="34"/>
      <c r="FVZ74" s="34"/>
      <c r="FWA74" s="34"/>
      <c r="FWB74" s="34"/>
      <c r="FWC74" s="34"/>
      <c r="FWD74" s="34"/>
      <c r="FWE74" s="34"/>
      <c r="FWF74" s="34"/>
      <c r="FWG74" s="34"/>
      <c r="FWH74" s="34"/>
      <c r="FWI74" s="34"/>
      <c r="FWJ74" s="34"/>
      <c r="FWK74" s="34"/>
      <c r="FWL74" s="34"/>
      <c r="FWM74" s="34"/>
      <c r="FWN74" s="34"/>
      <c r="FWO74" s="34"/>
      <c r="FWP74" s="34"/>
      <c r="FWQ74" s="34"/>
      <c r="FWR74" s="34"/>
      <c r="FWS74" s="34"/>
      <c r="FWT74" s="34"/>
      <c r="FWU74" s="34"/>
      <c r="FWV74" s="34"/>
      <c r="FWW74" s="34"/>
      <c r="FWX74" s="34"/>
      <c r="FWY74" s="34"/>
      <c r="FWZ74" s="34"/>
      <c r="FXA74" s="34"/>
      <c r="FXB74" s="34"/>
      <c r="FXC74" s="34"/>
      <c r="FXD74" s="34"/>
      <c r="FXE74" s="34"/>
      <c r="FXF74" s="34"/>
      <c r="FXG74" s="34"/>
      <c r="FXH74" s="34"/>
      <c r="FXI74" s="34"/>
      <c r="FXJ74" s="34"/>
      <c r="FXK74" s="34"/>
      <c r="FXL74" s="34"/>
      <c r="FXM74" s="34"/>
      <c r="FXN74" s="34"/>
      <c r="FXO74" s="34"/>
      <c r="FXP74" s="34"/>
      <c r="FXQ74" s="34"/>
      <c r="FXR74" s="34"/>
      <c r="FXS74" s="34"/>
      <c r="FXT74" s="34"/>
      <c r="FXU74" s="34"/>
      <c r="FXV74" s="34"/>
      <c r="FXW74" s="34"/>
      <c r="FXX74" s="34"/>
      <c r="FXY74" s="34"/>
      <c r="FXZ74" s="34"/>
      <c r="FYA74" s="34"/>
      <c r="FYB74" s="34"/>
      <c r="FYC74" s="34"/>
      <c r="FYD74" s="34"/>
      <c r="FYE74" s="34"/>
      <c r="FYF74" s="34"/>
      <c r="FYG74" s="34"/>
      <c r="FYH74" s="34"/>
      <c r="FYI74" s="34"/>
      <c r="FYJ74" s="34"/>
      <c r="FYK74" s="34"/>
      <c r="FYL74" s="34"/>
      <c r="FYM74" s="34"/>
      <c r="FYN74" s="34"/>
      <c r="FYO74" s="34"/>
      <c r="FYP74" s="34"/>
      <c r="FYQ74" s="34"/>
      <c r="FYR74" s="34"/>
      <c r="FYS74" s="34"/>
      <c r="FYT74" s="34"/>
      <c r="FYU74" s="34"/>
      <c r="FYV74" s="34"/>
      <c r="FYW74" s="34"/>
      <c r="FYX74" s="34"/>
      <c r="FYY74" s="34"/>
      <c r="FYZ74" s="34"/>
      <c r="FZA74" s="34"/>
      <c r="FZB74" s="34"/>
      <c r="FZC74" s="34"/>
      <c r="FZD74" s="34"/>
      <c r="FZE74" s="34"/>
      <c r="FZF74" s="34"/>
      <c r="FZG74" s="34"/>
      <c r="FZH74" s="34"/>
      <c r="FZI74" s="34"/>
      <c r="FZJ74" s="34"/>
      <c r="FZK74" s="34"/>
      <c r="FZL74" s="34"/>
      <c r="FZM74" s="34"/>
      <c r="FZN74" s="34"/>
      <c r="FZO74" s="34"/>
      <c r="FZP74" s="34"/>
      <c r="FZQ74" s="34"/>
      <c r="FZR74" s="34"/>
      <c r="FZS74" s="34"/>
      <c r="FZT74" s="34"/>
      <c r="FZU74" s="34"/>
      <c r="FZV74" s="34"/>
      <c r="FZW74" s="34"/>
      <c r="FZX74" s="34"/>
      <c r="FZY74" s="34"/>
      <c r="FZZ74" s="34"/>
      <c r="GAA74" s="34"/>
      <c r="GAB74" s="34"/>
      <c r="GAC74" s="34"/>
      <c r="GAD74" s="34"/>
      <c r="GAE74" s="34"/>
      <c r="GAF74" s="34"/>
      <c r="GAG74" s="34"/>
      <c r="GAH74" s="34"/>
      <c r="GAI74" s="34"/>
      <c r="GAJ74" s="34"/>
      <c r="GAK74" s="34"/>
      <c r="GAL74" s="34"/>
      <c r="GAM74" s="34"/>
      <c r="GAN74" s="34"/>
      <c r="GAO74" s="34"/>
      <c r="GAP74" s="34"/>
      <c r="GAQ74" s="34"/>
      <c r="GAR74" s="34"/>
      <c r="GAS74" s="34"/>
      <c r="GAT74" s="34"/>
      <c r="GAU74" s="34"/>
      <c r="GAV74" s="34"/>
      <c r="GAW74" s="34"/>
      <c r="GAX74" s="34"/>
      <c r="GAY74" s="34"/>
      <c r="GAZ74" s="34"/>
      <c r="GBA74" s="34"/>
      <c r="GBB74" s="34"/>
      <c r="GBC74" s="34"/>
      <c r="GBD74" s="34"/>
      <c r="GBE74" s="34"/>
      <c r="GBF74" s="34"/>
      <c r="GBG74" s="34"/>
      <c r="GBH74" s="34"/>
      <c r="GBI74" s="34"/>
      <c r="GBJ74" s="34"/>
      <c r="GBK74" s="34"/>
      <c r="GBL74" s="34"/>
      <c r="GBM74" s="34"/>
      <c r="GBN74" s="34"/>
      <c r="GBO74" s="34"/>
      <c r="GBP74" s="34"/>
      <c r="GBQ74" s="34"/>
      <c r="GBR74" s="34"/>
      <c r="GBS74" s="34"/>
      <c r="GBT74" s="34"/>
      <c r="GBU74" s="34"/>
      <c r="GBV74" s="34"/>
      <c r="GBW74" s="34"/>
      <c r="GBX74" s="34"/>
      <c r="GBY74" s="34"/>
      <c r="GBZ74" s="34"/>
      <c r="GCA74" s="34"/>
      <c r="GCB74" s="34"/>
      <c r="GCC74" s="34"/>
      <c r="GCD74" s="34"/>
      <c r="GCE74" s="34"/>
      <c r="GCF74" s="34"/>
      <c r="GCG74" s="34"/>
      <c r="GCH74" s="34"/>
      <c r="GCI74" s="34"/>
      <c r="GCJ74" s="34"/>
      <c r="GCK74" s="34"/>
      <c r="GCL74" s="34"/>
      <c r="GCM74" s="34"/>
      <c r="GCN74" s="34"/>
      <c r="GCO74" s="34"/>
      <c r="GCP74" s="34"/>
      <c r="GCQ74" s="34"/>
      <c r="GCR74" s="34"/>
      <c r="GCS74" s="34"/>
      <c r="GCT74" s="34"/>
      <c r="GCU74" s="34"/>
      <c r="GCV74" s="34"/>
      <c r="GCW74" s="34"/>
      <c r="GCX74" s="34"/>
      <c r="GCY74" s="34"/>
      <c r="GCZ74" s="34"/>
      <c r="GDA74" s="34"/>
      <c r="GDB74" s="34"/>
      <c r="GDC74" s="34"/>
      <c r="GDD74" s="34"/>
      <c r="GDE74" s="34"/>
      <c r="GDF74" s="34"/>
      <c r="GDG74" s="34"/>
      <c r="GDH74" s="34"/>
      <c r="GDI74" s="34"/>
      <c r="GDJ74" s="34"/>
      <c r="GDK74" s="34"/>
      <c r="GDL74" s="34"/>
      <c r="GDM74" s="34"/>
      <c r="GDN74" s="34"/>
      <c r="GDO74" s="34"/>
      <c r="GDP74" s="34"/>
      <c r="GDQ74" s="34"/>
      <c r="GDR74" s="34"/>
      <c r="GDS74" s="34"/>
      <c r="GDT74" s="34"/>
      <c r="GDU74" s="34"/>
      <c r="GDV74" s="34"/>
      <c r="GDW74" s="34"/>
      <c r="GDX74" s="34"/>
      <c r="GDY74" s="34"/>
      <c r="GDZ74" s="34"/>
      <c r="GEA74" s="34"/>
      <c r="GEB74" s="34"/>
      <c r="GEC74" s="34"/>
      <c r="GED74" s="34"/>
      <c r="GEE74" s="34"/>
      <c r="GEF74" s="34"/>
      <c r="GEG74" s="34"/>
      <c r="GEH74" s="34"/>
      <c r="GEI74" s="34"/>
      <c r="GEJ74" s="34"/>
      <c r="GEK74" s="34"/>
      <c r="GEL74" s="34"/>
      <c r="GEM74" s="34"/>
      <c r="GEN74" s="34"/>
      <c r="GEO74" s="34"/>
      <c r="GEP74" s="34"/>
      <c r="GEQ74" s="34"/>
      <c r="GER74" s="34"/>
      <c r="GES74" s="34"/>
      <c r="GET74" s="34"/>
      <c r="GEU74" s="34"/>
      <c r="GEV74" s="34"/>
      <c r="GEW74" s="34"/>
      <c r="GEX74" s="34"/>
      <c r="GEY74" s="34"/>
      <c r="GEZ74" s="34"/>
      <c r="GFA74" s="34"/>
      <c r="GFB74" s="34"/>
      <c r="GFC74" s="34"/>
      <c r="GFD74" s="34"/>
      <c r="GFE74" s="34"/>
      <c r="GFF74" s="34"/>
      <c r="GFG74" s="34"/>
      <c r="GFH74" s="34"/>
      <c r="GFI74" s="34"/>
      <c r="GFJ74" s="34"/>
      <c r="GFK74" s="34"/>
      <c r="GFL74" s="34"/>
      <c r="GFM74" s="34"/>
      <c r="GFN74" s="34"/>
      <c r="GFO74" s="34"/>
      <c r="GFP74" s="34"/>
      <c r="GFQ74" s="34"/>
      <c r="GFR74" s="34"/>
      <c r="GFS74" s="34"/>
      <c r="GFT74" s="34"/>
      <c r="GFU74" s="34"/>
      <c r="GFV74" s="34"/>
      <c r="GFW74" s="34"/>
      <c r="GFX74" s="34"/>
      <c r="GFY74" s="34"/>
      <c r="GFZ74" s="34"/>
      <c r="GGA74" s="34"/>
      <c r="GGB74" s="34"/>
      <c r="GGC74" s="34"/>
      <c r="GGD74" s="34"/>
      <c r="GGE74" s="34"/>
      <c r="GGF74" s="34"/>
      <c r="GGG74" s="34"/>
      <c r="GGH74" s="34"/>
      <c r="GGI74" s="34"/>
      <c r="GGJ74" s="34"/>
      <c r="GGK74" s="34"/>
      <c r="GGL74" s="34"/>
      <c r="GGM74" s="34"/>
      <c r="GGN74" s="34"/>
      <c r="GGO74" s="34"/>
      <c r="GGP74" s="34"/>
      <c r="GGQ74" s="34"/>
      <c r="GGR74" s="34"/>
      <c r="GGS74" s="34"/>
      <c r="GGT74" s="34"/>
      <c r="GGU74" s="34"/>
      <c r="GGV74" s="34"/>
      <c r="GGW74" s="34"/>
      <c r="GGX74" s="34"/>
      <c r="GGY74" s="34"/>
      <c r="GGZ74" s="34"/>
      <c r="GHA74" s="34"/>
      <c r="GHB74" s="34"/>
      <c r="GHC74" s="34"/>
      <c r="GHD74" s="34"/>
      <c r="GHE74" s="34"/>
      <c r="GHF74" s="34"/>
      <c r="GHG74" s="34"/>
      <c r="GHH74" s="34"/>
      <c r="GHI74" s="34"/>
      <c r="GHJ74" s="34"/>
      <c r="GHK74" s="34"/>
      <c r="GHL74" s="34"/>
      <c r="GHM74" s="34"/>
      <c r="GHN74" s="34"/>
      <c r="GHO74" s="34"/>
      <c r="GHP74" s="34"/>
      <c r="GHQ74" s="34"/>
      <c r="GHR74" s="34"/>
      <c r="GHS74" s="34"/>
      <c r="GHT74" s="34"/>
      <c r="GHU74" s="34"/>
      <c r="GHV74" s="34"/>
      <c r="GHW74" s="34"/>
      <c r="GHX74" s="34"/>
      <c r="GHY74" s="34"/>
      <c r="GHZ74" s="34"/>
      <c r="GIA74" s="34"/>
      <c r="GIB74" s="34"/>
      <c r="GIC74" s="34"/>
      <c r="GID74" s="34"/>
      <c r="GIE74" s="34"/>
      <c r="GIF74" s="34"/>
      <c r="GIG74" s="34"/>
      <c r="GIH74" s="34"/>
      <c r="GII74" s="34"/>
      <c r="GIJ74" s="34"/>
      <c r="GIK74" s="34"/>
      <c r="GIL74" s="34"/>
      <c r="GIM74" s="34"/>
      <c r="GIN74" s="34"/>
      <c r="GIO74" s="34"/>
      <c r="GIP74" s="34"/>
      <c r="GIQ74" s="34"/>
      <c r="GIR74" s="34"/>
      <c r="GIS74" s="34"/>
      <c r="GIT74" s="34"/>
      <c r="GIU74" s="34"/>
      <c r="GIV74" s="34"/>
      <c r="GIW74" s="34"/>
      <c r="GIX74" s="34"/>
      <c r="GIY74" s="34"/>
      <c r="GIZ74" s="34"/>
      <c r="GJA74" s="34"/>
      <c r="GJB74" s="34"/>
      <c r="GJC74" s="34"/>
      <c r="GJD74" s="34"/>
      <c r="GJE74" s="34"/>
      <c r="GJF74" s="34"/>
      <c r="GJG74" s="34"/>
      <c r="GJH74" s="34"/>
      <c r="GJI74" s="34"/>
      <c r="GJJ74" s="34"/>
      <c r="GJK74" s="34"/>
      <c r="GJL74" s="34"/>
      <c r="GJM74" s="34"/>
      <c r="GJN74" s="34"/>
      <c r="GJO74" s="34"/>
      <c r="GJP74" s="34"/>
      <c r="GJQ74" s="34"/>
      <c r="GJR74" s="34"/>
      <c r="GJS74" s="34"/>
      <c r="GJT74" s="34"/>
      <c r="GJU74" s="34"/>
      <c r="GJV74" s="34"/>
      <c r="GJW74" s="34"/>
      <c r="GJX74" s="34"/>
      <c r="GJY74" s="34"/>
      <c r="GJZ74" s="34"/>
      <c r="GKA74" s="34"/>
      <c r="GKB74" s="34"/>
      <c r="GKC74" s="34"/>
      <c r="GKD74" s="34"/>
      <c r="GKE74" s="34"/>
      <c r="GKF74" s="34"/>
      <c r="GKG74" s="34"/>
      <c r="GKH74" s="34"/>
      <c r="GKI74" s="34"/>
      <c r="GKJ74" s="34"/>
      <c r="GKK74" s="34"/>
      <c r="GKL74" s="34"/>
      <c r="GKM74" s="34"/>
      <c r="GKN74" s="34"/>
      <c r="GKO74" s="34"/>
      <c r="GKP74" s="34"/>
      <c r="GKQ74" s="34"/>
      <c r="GKR74" s="34"/>
      <c r="GKS74" s="34"/>
      <c r="GKT74" s="34"/>
      <c r="GKU74" s="34"/>
      <c r="GKV74" s="34"/>
      <c r="GKW74" s="34"/>
      <c r="GKX74" s="34"/>
      <c r="GKY74" s="34"/>
      <c r="GKZ74" s="34"/>
      <c r="GLA74" s="34"/>
      <c r="GLB74" s="34"/>
      <c r="GLC74" s="34"/>
      <c r="GLD74" s="34"/>
      <c r="GLE74" s="34"/>
      <c r="GLF74" s="34"/>
      <c r="GLG74" s="34"/>
      <c r="GLH74" s="34"/>
      <c r="GLI74" s="34"/>
      <c r="GLJ74" s="34"/>
      <c r="GLK74" s="34"/>
      <c r="GLL74" s="34"/>
      <c r="GLM74" s="34"/>
      <c r="GLN74" s="34"/>
      <c r="GLO74" s="34"/>
      <c r="GLP74" s="34"/>
      <c r="GLQ74" s="34"/>
      <c r="GLR74" s="34"/>
      <c r="GLS74" s="34"/>
      <c r="GLT74" s="34"/>
      <c r="GLU74" s="34"/>
      <c r="GLV74" s="34"/>
      <c r="GLW74" s="34"/>
      <c r="GLX74" s="34"/>
      <c r="GLY74" s="34"/>
      <c r="GLZ74" s="34"/>
      <c r="GMA74" s="34"/>
      <c r="GMB74" s="34"/>
      <c r="GMC74" s="34"/>
      <c r="GMD74" s="34"/>
      <c r="GME74" s="34"/>
      <c r="GMF74" s="34"/>
      <c r="GMG74" s="34"/>
      <c r="GMH74" s="34"/>
      <c r="GMI74" s="34"/>
      <c r="GMJ74" s="34"/>
      <c r="GMK74" s="34"/>
      <c r="GML74" s="34"/>
      <c r="GMM74" s="34"/>
      <c r="GMN74" s="34"/>
      <c r="GMO74" s="34"/>
      <c r="GMP74" s="34"/>
      <c r="GMQ74" s="34"/>
      <c r="GMR74" s="34"/>
      <c r="GMS74" s="34"/>
      <c r="GMT74" s="34"/>
      <c r="GMU74" s="34"/>
      <c r="GMV74" s="34"/>
      <c r="GMW74" s="34"/>
      <c r="GMX74" s="34"/>
      <c r="GMY74" s="34"/>
      <c r="GMZ74" s="34"/>
      <c r="GNA74" s="34"/>
      <c r="GNB74" s="34"/>
      <c r="GNC74" s="34"/>
      <c r="GND74" s="34"/>
      <c r="GNE74" s="34"/>
      <c r="GNF74" s="34"/>
      <c r="GNG74" s="34"/>
      <c r="GNH74" s="34"/>
      <c r="GNI74" s="34"/>
      <c r="GNJ74" s="34"/>
      <c r="GNK74" s="34"/>
      <c r="GNL74" s="34"/>
      <c r="GNM74" s="34"/>
      <c r="GNN74" s="34"/>
      <c r="GNO74" s="34"/>
      <c r="GNP74" s="34"/>
      <c r="GNQ74" s="34"/>
      <c r="GNR74" s="34"/>
      <c r="GNS74" s="34"/>
      <c r="GNT74" s="34"/>
      <c r="GNU74" s="34"/>
      <c r="GNV74" s="34"/>
      <c r="GNW74" s="34"/>
      <c r="GNX74" s="34"/>
      <c r="GNY74" s="34"/>
      <c r="GNZ74" s="34"/>
      <c r="GOA74" s="34"/>
      <c r="GOB74" s="34"/>
      <c r="GOC74" s="34"/>
      <c r="GOD74" s="34"/>
      <c r="GOE74" s="34"/>
      <c r="GOF74" s="34"/>
      <c r="GOG74" s="34"/>
      <c r="GOH74" s="34"/>
      <c r="GOI74" s="34"/>
      <c r="GOJ74" s="34"/>
      <c r="GOK74" s="34"/>
      <c r="GOL74" s="34"/>
      <c r="GOM74" s="34"/>
      <c r="GON74" s="34"/>
      <c r="GOO74" s="34"/>
      <c r="GOP74" s="34"/>
      <c r="GOQ74" s="34"/>
      <c r="GOR74" s="34"/>
      <c r="GOS74" s="34"/>
      <c r="GOT74" s="34"/>
      <c r="GOU74" s="34"/>
      <c r="GOV74" s="34"/>
      <c r="GOW74" s="34"/>
      <c r="GOX74" s="34"/>
      <c r="GOY74" s="34"/>
      <c r="GOZ74" s="34"/>
      <c r="GPA74" s="34"/>
      <c r="GPB74" s="34"/>
      <c r="GPC74" s="34"/>
      <c r="GPD74" s="34"/>
      <c r="GPE74" s="34"/>
      <c r="GPF74" s="34"/>
      <c r="GPG74" s="34"/>
      <c r="GPH74" s="34"/>
      <c r="GPI74" s="34"/>
      <c r="GPJ74" s="34"/>
      <c r="GPK74" s="34"/>
      <c r="GPL74" s="34"/>
      <c r="GPM74" s="34"/>
      <c r="GPN74" s="34"/>
      <c r="GPO74" s="34"/>
      <c r="GPP74" s="34"/>
      <c r="GPQ74" s="34"/>
      <c r="GPR74" s="34"/>
      <c r="GPS74" s="34"/>
      <c r="GPT74" s="34"/>
      <c r="GPU74" s="34"/>
      <c r="GPV74" s="34"/>
      <c r="GPW74" s="34"/>
      <c r="GPX74" s="34"/>
      <c r="GPY74" s="34"/>
      <c r="GPZ74" s="34"/>
      <c r="GQA74" s="34"/>
      <c r="GQB74" s="34"/>
      <c r="GQC74" s="34"/>
      <c r="GQD74" s="34"/>
      <c r="GQE74" s="34"/>
      <c r="GQF74" s="34"/>
      <c r="GQG74" s="34"/>
      <c r="GQH74" s="34"/>
      <c r="GQI74" s="34"/>
      <c r="GQJ74" s="34"/>
      <c r="GQK74" s="34"/>
      <c r="GQL74" s="34"/>
      <c r="GQM74" s="34"/>
      <c r="GQN74" s="34"/>
      <c r="GQO74" s="34"/>
      <c r="GQP74" s="34"/>
      <c r="GQQ74" s="34"/>
      <c r="GQR74" s="34"/>
      <c r="GQS74" s="34"/>
      <c r="GQT74" s="34"/>
      <c r="GQU74" s="34"/>
      <c r="GQV74" s="34"/>
      <c r="GQW74" s="34"/>
      <c r="GQX74" s="34"/>
      <c r="GQY74" s="34"/>
      <c r="GQZ74" s="34"/>
      <c r="GRA74" s="34"/>
      <c r="GRB74" s="34"/>
      <c r="GRC74" s="34"/>
      <c r="GRD74" s="34"/>
      <c r="GRE74" s="34"/>
      <c r="GRF74" s="34"/>
      <c r="GRG74" s="34"/>
      <c r="GRH74" s="34"/>
      <c r="GRI74" s="34"/>
      <c r="GRJ74" s="34"/>
      <c r="GRK74" s="34"/>
      <c r="GRL74" s="34"/>
      <c r="GRM74" s="34"/>
      <c r="GRN74" s="34"/>
      <c r="GRO74" s="34"/>
      <c r="GRP74" s="34"/>
      <c r="GRQ74" s="34"/>
      <c r="GRR74" s="34"/>
      <c r="GRS74" s="34"/>
      <c r="GRT74" s="34"/>
      <c r="GRU74" s="34"/>
      <c r="GRV74" s="34"/>
      <c r="GRW74" s="34"/>
      <c r="GRX74" s="34"/>
      <c r="GRY74" s="34"/>
      <c r="GRZ74" s="34"/>
      <c r="GSA74" s="34"/>
      <c r="GSB74" s="34"/>
      <c r="GSC74" s="34"/>
      <c r="GSD74" s="34"/>
      <c r="GSE74" s="34"/>
      <c r="GSF74" s="34"/>
      <c r="GSG74" s="34"/>
      <c r="GSH74" s="34"/>
      <c r="GSI74" s="34"/>
      <c r="GSJ74" s="34"/>
      <c r="GSK74" s="34"/>
      <c r="GSL74" s="34"/>
      <c r="GSM74" s="34"/>
      <c r="GSN74" s="34"/>
      <c r="GSO74" s="34"/>
      <c r="GSP74" s="34"/>
      <c r="GSQ74" s="34"/>
      <c r="GSR74" s="34"/>
      <c r="GSS74" s="34"/>
      <c r="GST74" s="34"/>
      <c r="GSU74" s="34"/>
      <c r="GSV74" s="34"/>
      <c r="GSW74" s="34"/>
      <c r="GSX74" s="34"/>
      <c r="GSY74" s="34"/>
      <c r="GSZ74" s="34"/>
      <c r="GTA74" s="34"/>
      <c r="GTB74" s="34"/>
      <c r="GTC74" s="34"/>
      <c r="GTD74" s="34"/>
      <c r="GTE74" s="34"/>
      <c r="GTF74" s="34"/>
      <c r="GTG74" s="34"/>
      <c r="GTH74" s="34"/>
      <c r="GTI74" s="34"/>
      <c r="GTJ74" s="34"/>
      <c r="GTK74" s="34"/>
      <c r="GTL74" s="34"/>
      <c r="GTM74" s="34"/>
      <c r="GTN74" s="34"/>
      <c r="GTO74" s="34"/>
      <c r="GTP74" s="34"/>
      <c r="GTQ74" s="34"/>
      <c r="GTR74" s="34"/>
      <c r="GTS74" s="34"/>
      <c r="GTT74" s="34"/>
      <c r="GTU74" s="34"/>
      <c r="GTV74" s="34"/>
      <c r="GTW74" s="34"/>
      <c r="GTX74" s="34"/>
      <c r="GTY74" s="34"/>
      <c r="GTZ74" s="34"/>
      <c r="GUA74" s="34"/>
      <c r="GUB74" s="34"/>
      <c r="GUC74" s="34"/>
      <c r="GUD74" s="34"/>
      <c r="GUE74" s="34"/>
      <c r="GUF74" s="34"/>
      <c r="GUG74" s="34"/>
      <c r="GUH74" s="34"/>
      <c r="GUI74" s="34"/>
      <c r="GUJ74" s="34"/>
      <c r="GUK74" s="34"/>
      <c r="GUL74" s="34"/>
      <c r="GUM74" s="34"/>
      <c r="GUN74" s="34"/>
      <c r="GUO74" s="34"/>
      <c r="GUP74" s="34"/>
      <c r="GUQ74" s="34"/>
      <c r="GUR74" s="34"/>
      <c r="GUS74" s="34"/>
      <c r="GUT74" s="34"/>
      <c r="GUU74" s="34"/>
      <c r="GUV74" s="34"/>
      <c r="GUW74" s="34"/>
      <c r="GUX74" s="34"/>
      <c r="GUY74" s="34"/>
      <c r="GUZ74" s="34"/>
      <c r="GVA74" s="34"/>
      <c r="GVB74" s="34"/>
      <c r="GVC74" s="34"/>
      <c r="GVD74" s="34"/>
      <c r="GVE74" s="34"/>
      <c r="GVF74" s="34"/>
      <c r="GVG74" s="34"/>
      <c r="GVH74" s="34"/>
      <c r="GVI74" s="34"/>
      <c r="GVJ74" s="34"/>
      <c r="GVK74" s="34"/>
      <c r="GVL74" s="34"/>
      <c r="GVM74" s="34"/>
      <c r="GVN74" s="34"/>
      <c r="GVO74" s="34"/>
      <c r="GVP74" s="34"/>
      <c r="GVQ74" s="34"/>
      <c r="GVR74" s="34"/>
      <c r="GVS74" s="34"/>
      <c r="GVT74" s="34"/>
      <c r="GVU74" s="34"/>
      <c r="GVV74" s="34"/>
      <c r="GVW74" s="34"/>
      <c r="GVX74" s="34"/>
      <c r="GVY74" s="34"/>
      <c r="GVZ74" s="34"/>
      <c r="GWA74" s="34"/>
      <c r="GWB74" s="34"/>
      <c r="GWC74" s="34"/>
      <c r="GWD74" s="34"/>
      <c r="GWE74" s="34"/>
      <c r="GWF74" s="34"/>
      <c r="GWG74" s="34"/>
      <c r="GWH74" s="34"/>
      <c r="GWI74" s="34"/>
      <c r="GWJ74" s="34"/>
      <c r="GWK74" s="34"/>
      <c r="GWL74" s="34"/>
      <c r="GWM74" s="34"/>
      <c r="GWN74" s="34"/>
      <c r="GWO74" s="34"/>
      <c r="GWP74" s="34"/>
      <c r="GWQ74" s="34"/>
      <c r="GWR74" s="34"/>
      <c r="GWS74" s="34"/>
      <c r="GWT74" s="34"/>
      <c r="GWU74" s="34"/>
      <c r="GWV74" s="34"/>
      <c r="GWW74" s="34"/>
      <c r="GWX74" s="34"/>
      <c r="GWY74" s="34"/>
      <c r="GWZ74" s="34"/>
      <c r="GXA74" s="34"/>
      <c r="GXB74" s="34"/>
      <c r="GXC74" s="34"/>
      <c r="GXD74" s="34"/>
      <c r="GXE74" s="34"/>
      <c r="GXF74" s="34"/>
      <c r="GXG74" s="34"/>
      <c r="GXH74" s="34"/>
      <c r="GXI74" s="34"/>
      <c r="GXJ74" s="34"/>
      <c r="GXK74" s="34"/>
      <c r="GXL74" s="34"/>
      <c r="GXM74" s="34"/>
      <c r="GXN74" s="34"/>
      <c r="GXO74" s="34"/>
      <c r="GXP74" s="34"/>
      <c r="GXQ74" s="34"/>
      <c r="GXR74" s="34"/>
      <c r="GXS74" s="34"/>
      <c r="GXT74" s="34"/>
      <c r="GXU74" s="34"/>
      <c r="GXV74" s="34"/>
      <c r="GXW74" s="34"/>
      <c r="GXX74" s="34"/>
      <c r="GXY74" s="34"/>
      <c r="GXZ74" s="34"/>
      <c r="GYA74" s="34"/>
      <c r="GYB74" s="34"/>
      <c r="GYC74" s="34"/>
      <c r="GYD74" s="34"/>
      <c r="GYE74" s="34"/>
      <c r="GYF74" s="34"/>
      <c r="GYG74" s="34"/>
      <c r="GYH74" s="34"/>
      <c r="GYI74" s="34"/>
      <c r="GYJ74" s="34"/>
      <c r="GYK74" s="34"/>
      <c r="GYL74" s="34"/>
      <c r="GYM74" s="34"/>
      <c r="GYN74" s="34"/>
      <c r="GYO74" s="34"/>
      <c r="GYP74" s="34"/>
      <c r="GYQ74" s="34"/>
      <c r="GYR74" s="34"/>
      <c r="GYS74" s="34"/>
      <c r="GYT74" s="34"/>
      <c r="GYU74" s="34"/>
      <c r="GYV74" s="34"/>
      <c r="GYW74" s="34"/>
      <c r="GYX74" s="34"/>
      <c r="GYY74" s="34"/>
      <c r="GYZ74" s="34"/>
      <c r="GZA74" s="34"/>
      <c r="GZB74" s="34"/>
      <c r="GZC74" s="34"/>
      <c r="GZD74" s="34"/>
      <c r="GZE74" s="34"/>
      <c r="GZF74" s="34"/>
      <c r="GZG74" s="34"/>
      <c r="GZH74" s="34"/>
      <c r="GZI74" s="34"/>
      <c r="GZJ74" s="34"/>
      <c r="GZK74" s="34"/>
      <c r="GZL74" s="34"/>
      <c r="GZM74" s="34"/>
      <c r="GZN74" s="34"/>
      <c r="GZO74" s="34"/>
      <c r="GZP74" s="34"/>
      <c r="GZQ74" s="34"/>
      <c r="GZR74" s="34"/>
      <c r="GZS74" s="34"/>
      <c r="GZT74" s="34"/>
      <c r="GZU74" s="34"/>
      <c r="GZV74" s="34"/>
      <c r="GZW74" s="34"/>
      <c r="GZX74" s="34"/>
      <c r="GZY74" s="34"/>
      <c r="GZZ74" s="34"/>
      <c r="HAA74" s="34"/>
      <c r="HAB74" s="34"/>
      <c r="HAC74" s="34"/>
      <c r="HAD74" s="34"/>
      <c r="HAE74" s="34"/>
      <c r="HAF74" s="34"/>
      <c r="HAG74" s="34"/>
      <c r="HAH74" s="34"/>
      <c r="HAI74" s="34"/>
      <c r="HAJ74" s="34"/>
      <c r="HAK74" s="34"/>
      <c r="HAL74" s="34"/>
      <c r="HAM74" s="34"/>
      <c r="HAN74" s="34"/>
      <c r="HAO74" s="34"/>
      <c r="HAP74" s="34"/>
      <c r="HAQ74" s="34"/>
      <c r="HAR74" s="34"/>
      <c r="HAS74" s="34"/>
      <c r="HAT74" s="34"/>
      <c r="HAU74" s="34"/>
      <c r="HAV74" s="34"/>
      <c r="HAW74" s="34"/>
      <c r="HAX74" s="34"/>
      <c r="HAY74" s="34"/>
      <c r="HAZ74" s="34"/>
      <c r="HBA74" s="34"/>
      <c r="HBB74" s="34"/>
      <c r="HBC74" s="34"/>
      <c r="HBD74" s="34"/>
      <c r="HBE74" s="34"/>
      <c r="HBF74" s="34"/>
      <c r="HBG74" s="34"/>
      <c r="HBH74" s="34"/>
      <c r="HBI74" s="34"/>
      <c r="HBJ74" s="34"/>
      <c r="HBK74" s="34"/>
      <c r="HBL74" s="34"/>
      <c r="HBM74" s="34"/>
      <c r="HBN74" s="34"/>
      <c r="HBO74" s="34"/>
      <c r="HBP74" s="34"/>
      <c r="HBQ74" s="34"/>
      <c r="HBR74" s="34"/>
      <c r="HBS74" s="34"/>
      <c r="HBT74" s="34"/>
      <c r="HBU74" s="34"/>
      <c r="HBV74" s="34"/>
      <c r="HBW74" s="34"/>
      <c r="HBX74" s="34"/>
      <c r="HBY74" s="34"/>
      <c r="HBZ74" s="34"/>
      <c r="HCA74" s="34"/>
      <c r="HCB74" s="34"/>
      <c r="HCC74" s="34"/>
      <c r="HCD74" s="34"/>
      <c r="HCE74" s="34"/>
      <c r="HCF74" s="34"/>
      <c r="HCG74" s="34"/>
      <c r="HCH74" s="34"/>
      <c r="HCI74" s="34"/>
      <c r="HCJ74" s="34"/>
      <c r="HCK74" s="34"/>
      <c r="HCL74" s="34"/>
      <c r="HCM74" s="34"/>
      <c r="HCN74" s="34"/>
      <c r="HCO74" s="34"/>
      <c r="HCP74" s="34"/>
      <c r="HCQ74" s="34"/>
      <c r="HCR74" s="34"/>
      <c r="HCS74" s="34"/>
      <c r="HCT74" s="34"/>
      <c r="HCU74" s="34"/>
      <c r="HCV74" s="34"/>
      <c r="HCW74" s="34"/>
      <c r="HCX74" s="34"/>
      <c r="HCY74" s="34"/>
      <c r="HCZ74" s="34"/>
      <c r="HDA74" s="34"/>
      <c r="HDB74" s="34"/>
      <c r="HDC74" s="34"/>
      <c r="HDD74" s="34"/>
      <c r="HDE74" s="34"/>
      <c r="HDF74" s="34"/>
      <c r="HDG74" s="34"/>
      <c r="HDH74" s="34"/>
      <c r="HDI74" s="34"/>
      <c r="HDJ74" s="34"/>
      <c r="HDK74" s="34"/>
      <c r="HDL74" s="34"/>
      <c r="HDM74" s="34"/>
      <c r="HDN74" s="34"/>
      <c r="HDO74" s="34"/>
      <c r="HDP74" s="34"/>
      <c r="HDQ74" s="34"/>
      <c r="HDR74" s="34"/>
      <c r="HDS74" s="34"/>
      <c r="HDT74" s="34"/>
      <c r="HDU74" s="34"/>
      <c r="HDV74" s="34"/>
      <c r="HDW74" s="34"/>
      <c r="HDX74" s="34"/>
      <c r="HDY74" s="34"/>
      <c r="HDZ74" s="34"/>
      <c r="HEA74" s="34"/>
      <c r="HEB74" s="34"/>
      <c r="HEC74" s="34"/>
      <c r="HED74" s="34"/>
      <c r="HEE74" s="34"/>
      <c r="HEF74" s="34"/>
      <c r="HEG74" s="34"/>
      <c r="HEH74" s="34"/>
      <c r="HEI74" s="34"/>
      <c r="HEJ74" s="34"/>
      <c r="HEK74" s="34"/>
      <c r="HEL74" s="34"/>
      <c r="HEM74" s="34"/>
      <c r="HEN74" s="34"/>
      <c r="HEO74" s="34"/>
      <c r="HEP74" s="34"/>
      <c r="HEQ74" s="34"/>
      <c r="HER74" s="34"/>
      <c r="HES74" s="34"/>
      <c r="HET74" s="34"/>
      <c r="HEU74" s="34"/>
      <c r="HEV74" s="34"/>
      <c r="HEW74" s="34"/>
      <c r="HEX74" s="34"/>
      <c r="HEY74" s="34"/>
      <c r="HEZ74" s="34"/>
      <c r="HFA74" s="34"/>
      <c r="HFB74" s="34"/>
      <c r="HFC74" s="34"/>
      <c r="HFD74" s="34"/>
      <c r="HFE74" s="34"/>
      <c r="HFF74" s="34"/>
      <c r="HFG74" s="34"/>
      <c r="HFH74" s="34"/>
      <c r="HFI74" s="34"/>
      <c r="HFJ74" s="34"/>
      <c r="HFK74" s="34"/>
      <c r="HFL74" s="34"/>
      <c r="HFM74" s="34"/>
      <c r="HFN74" s="34"/>
      <c r="HFO74" s="34"/>
      <c r="HFP74" s="34"/>
      <c r="HFQ74" s="34"/>
      <c r="HFR74" s="34"/>
      <c r="HFS74" s="34"/>
      <c r="HFT74" s="34"/>
      <c r="HFU74" s="34"/>
      <c r="HFV74" s="34"/>
      <c r="HFW74" s="34"/>
      <c r="HFX74" s="34"/>
      <c r="HFY74" s="34"/>
      <c r="HFZ74" s="34"/>
      <c r="HGA74" s="34"/>
      <c r="HGB74" s="34"/>
      <c r="HGC74" s="34"/>
      <c r="HGD74" s="34"/>
      <c r="HGE74" s="34"/>
      <c r="HGF74" s="34"/>
      <c r="HGG74" s="34"/>
      <c r="HGH74" s="34"/>
      <c r="HGI74" s="34"/>
      <c r="HGJ74" s="34"/>
      <c r="HGK74" s="34"/>
      <c r="HGL74" s="34"/>
      <c r="HGM74" s="34"/>
      <c r="HGN74" s="34"/>
      <c r="HGO74" s="34"/>
      <c r="HGP74" s="34"/>
      <c r="HGQ74" s="34"/>
      <c r="HGR74" s="34"/>
      <c r="HGS74" s="34"/>
      <c r="HGT74" s="34"/>
      <c r="HGU74" s="34"/>
      <c r="HGV74" s="34"/>
      <c r="HGW74" s="34"/>
      <c r="HGX74" s="34"/>
      <c r="HGY74" s="34"/>
      <c r="HGZ74" s="34"/>
      <c r="HHA74" s="34"/>
      <c r="HHB74" s="34"/>
      <c r="HHC74" s="34"/>
      <c r="HHD74" s="34"/>
      <c r="HHE74" s="34"/>
      <c r="HHF74" s="34"/>
      <c r="HHG74" s="34"/>
      <c r="HHH74" s="34"/>
      <c r="HHI74" s="34"/>
      <c r="HHJ74" s="34"/>
      <c r="HHK74" s="34"/>
      <c r="HHL74" s="34"/>
      <c r="HHM74" s="34"/>
      <c r="HHN74" s="34"/>
      <c r="HHO74" s="34"/>
      <c r="HHP74" s="34"/>
      <c r="HHQ74" s="34"/>
      <c r="HHR74" s="34"/>
      <c r="HHS74" s="34"/>
      <c r="HHT74" s="34"/>
      <c r="HHU74" s="34"/>
      <c r="HHV74" s="34"/>
      <c r="HHW74" s="34"/>
      <c r="HHX74" s="34"/>
      <c r="HHY74" s="34"/>
      <c r="HHZ74" s="34"/>
      <c r="HIA74" s="34"/>
      <c r="HIB74" s="34"/>
      <c r="HIC74" s="34"/>
      <c r="HID74" s="34"/>
      <c r="HIE74" s="34"/>
      <c r="HIF74" s="34"/>
      <c r="HIG74" s="34"/>
      <c r="HIH74" s="34"/>
      <c r="HII74" s="34"/>
      <c r="HIJ74" s="34"/>
      <c r="HIK74" s="34"/>
      <c r="HIL74" s="34"/>
      <c r="HIM74" s="34"/>
      <c r="HIN74" s="34"/>
      <c r="HIO74" s="34"/>
      <c r="HIP74" s="34"/>
      <c r="HIQ74" s="34"/>
      <c r="HIR74" s="34"/>
      <c r="HIS74" s="34"/>
      <c r="HIT74" s="34"/>
      <c r="HIU74" s="34"/>
      <c r="HIV74" s="34"/>
      <c r="HIW74" s="34"/>
      <c r="HIX74" s="34"/>
      <c r="HIY74" s="34"/>
      <c r="HIZ74" s="34"/>
      <c r="HJA74" s="34"/>
      <c r="HJB74" s="34"/>
      <c r="HJC74" s="34"/>
      <c r="HJD74" s="34"/>
      <c r="HJE74" s="34"/>
      <c r="HJF74" s="34"/>
      <c r="HJG74" s="34"/>
      <c r="HJH74" s="34"/>
      <c r="HJI74" s="34"/>
      <c r="HJJ74" s="34"/>
      <c r="HJK74" s="34"/>
      <c r="HJL74" s="34"/>
      <c r="HJM74" s="34"/>
      <c r="HJN74" s="34"/>
      <c r="HJO74" s="34"/>
      <c r="HJP74" s="34"/>
      <c r="HJQ74" s="34"/>
      <c r="HJR74" s="34"/>
      <c r="HJS74" s="34"/>
      <c r="HJT74" s="34"/>
      <c r="HJU74" s="34"/>
      <c r="HJV74" s="34"/>
      <c r="HJW74" s="34"/>
      <c r="HJX74" s="34"/>
      <c r="HJY74" s="34"/>
      <c r="HJZ74" s="34"/>
      <c r="HKA74" s="34"/>
      <c r="HKB74" s="34"/>
      <c r="HKC74" s="34"/>
      <c r="HKD74" s="34"/>
      <c r="HKE74" s="34"/>
      <c r="HKF74" s="34"/>
      <c r="HKG74" s="34"/>
      <c r="HKH74" s="34"/>
      <c r="HKI74" s="34"/>
      <c r="HKJ74" s="34"/>
      <c r="HKK74" s="34"/>
      <c r="HKL74" s="34"/>
      <c r="HKM74" s="34"/>
      <c r="HKN74" s="34"/>
      <c r="HKO74" s="34"/>
      <c r="HKP74" s="34"/>
      <c r="HKQ74" s="34"/>
      <c r="HKR74" s="34"/>
      <c r="HKS74" s="34"/>
      <c r="HKT74" s="34"/>
      <c r="HKU74" s="34"/>
      <c r="HKV74" s="34"/>
      <c r="HKW74" s="34"/>
      <c r="HKX74" s="34"/>
      <c r="HKY74" s="34"/>
      <c r="HKZ74" s="34"/>
      <c r="HLA74" s="34"/>
      <c r="HLB74" s="34"/>
      <c r="HLC74" s="34"/>
      <c r="HLD74" s="34"/>
      <c r="HLE74" s="34"/>
      <c r="HLF74" s="34"/>
      <c r="HLG74" s="34"/>
      <c r="HLH74" s="34"/>
      <c r="HLI74" s="34"/>
      <c r="HLJ74" s="34"/>
      <c r="HLK74" s="34"/>
      <c r="HLL74" s="34"/>
      <c r="HLM74" s="34"/>
      <c r="HLN74" s="34"/>
      <c r="HLO74" s="34"/>
      <c r="HLP74" s="34"/>
      <c r="HLQ74" s="34"/>
      <c r="HLR74" s="34"/>
      <c r="HLS74" s="34"/>
      <c r="HLT74" s="34"/>
      <c r="HLU74" s="34"/>
      <c r="HLV74" s="34"/>
      <c r="HLW74" s="34"/>
      <c r="HLX74" s="34"/>
      <c r="HLY74" s="34"/>
      <c r="HLZ74" s="34"/>
      <c r="HMA74" s="34"/>
      <c r="HMB74" s="34"/>
      <c r="HMC74" s="34"/>
      <c r="HMD74" s="34"/>
      <c r="HME74" s="34"/>
      <c r="HMF74" s="34"/>
      <c r="HMG74" s="34"/>
      <c r="HMH74" s="34"/>
      <c r="HMI74" s="34"/>
      <c r="HMJ74" s="34"/>
      <c r="HMK74" s="34"/>
      <c r="HML74" s="34"/>
      <c r="HMM74" s="34"/>
      <c r="HMN74" s="34"/>
      <c r="HMO74" s="34"/>
      <c r="HMP74" s="34"/>
      <c r="HMQ74" s="34"/>
      <c r="HMR74" s="34"/>
      <c r="HMS74" s="34"/>
      <c r="HMT74" s="34"/>
      <c r="HMU74" s="34"/>
      <c r="HMV74" s="34"/>
      <c r="HMW74" s="34"/>
      <c r="HMX74" s="34"/>
      <c r="HMY74" s="34"/>
      <c r="HMZ74" s="34"/>
      <c r="HNA74" s="34"/>
      <c r="HNB74" s="34"/>
      <c r="HNC74" s="34"/>
      <c r="HND74" s="34"/>
      <c r="HNE74" s="34"/>
      <c r="HNF74" s="34"/>
      <c r="HNG74" s="34"/>
      <c r="HNH74" s="34"/>
      <c r="HNI74" s="34"/>
      <c r="HNJ74" s="34"/>
      <c r="HNK74" s="34"/>
      <c r="HNL74" s="34"/>
      <c r="HNM74" s="34"/>
      <c r="HNN74" s="34"/>
      <c r="HNO74" s="34"/>
      <c r="HNP74" s="34"/>
      <c r="HNQ74" s="34"/>
      <c r="HNR74" s="34"/>
      <c r="HNS74" s="34"/>
      <c r="HNT74" s="34"/>
      <c r="HNU74" s="34"/>
      <c r="HNV74" s="34"/>
      <c r="HNW74" s="34"/>
      <c r="HNX74" s="34"/>
      <c r="HNY74" s="34"/>
      <c r="HNZ74" s="34"/>
      <c r="HOA74" s="34"/>
      <c r="HOB74" s="34"/>
      <c r="HOC74" s="34"/>
      <c r="HOD74" s="34"/>
      <c r="HOE74" s="34"/>
      <c r="HOF74" s="34"/>
      <c r="HOG74" s="34"/>
      <c r="HOH74" s="34"/>
      <c r="HOI74" s="34"/>
      <c r="HOJ74" s="34"/>
      <c r="HOK74" s="34"/>
      <c r="HOL74" s="34"/>
      <c r="HOM74" s="34"/>
      <c r="HON74" s="34"/>
      <c r="HOO74" s="34"/>
      <c r="HOP74" s="34"/>
      <c r="HOQ74" s="34"/>
      <c r="HOR74" s="34"/>
      <c r="HOS74" s="34"/>
      <c r="HOT74" s="34"/>
      <c r="HOU74" s="34"/>
      <c r="HOV74" s="34"/>
      <c r="HOW74" s="34"/>
      <c r="HOX74" s="34"/>
      <c r="HOY74" s="34"/>
      <c r="HOZ74" s="34"/>
      <c r="HPA74" s="34"/>
      <c r="HPB74" s="34"/>
      <c r="HPC74" s="34"/>
      <c r="HPD74" s="34"/>
      <c r="HPE74" s="34"/>
      <c r="HPF74" s="34"/>
      <c r="HPG74" s="34"/>
      <c r="HPH74" s="34"/>
      <c r="HPI74" s="34"/>
      <c r="HPJ74" s="34"/>
      <c r="HPK74" s="34"/>
      <c r="HPL74" s="34"/>
      <c r="HPM74" s="34"/>
      <c r="HPN74" s="34"/>
      <c r="HPO74" s="34"/>
      <c r="HPP74" s="34"/>
      <c r="HPQ74" s="34"/>
      <c r="HPR74" s="34"/>
      <c r="HPS74" s="34"/>
      <c r="HPT74" s="34"/>
      <c r="HPU74" s="34"/>
      <c r="HPV74" s="34"/>
      <c r="HPW74" s="34"/>
      <c r="HPX74" s="34"/>
      <c r="HPY74" s="34"/>
      <c r="HPZ74" s="34"/>
      <c r="HQA74" s="34"/>
      <c r="HQB74" s="34"/>
      <c r="HQC74" s="34"/>
      <c r="HQD74" s="34"/>
      <c r="HQE74" s="34"/>
      <c r="HQF74" s="34"/>
      <c r="HQG74" s="34"/>
      <c r="HQH74" s="34"/>
      <c r="HQI74" s="34"/>
      <c r="HQJ74" s="34"/>
      <c r="HQK74" s="34"/>
      <c r="HQL74" s="34"/>
      <c r="HQM74" s="34"/>
      <c r="HQN74" s="34"/>
      <c r="HQO74" s="34"/>
      <c r="HQP74" s="34"/>
      <c r="HQQ74" s="34"/>
      <c r="HQR74" s="34"/>
      <c r="HQS74" s="34"/>
      <c r="HQT74" s="34"/>
      <c r="HQU74" s="34"/>
      <c r="HQV74" s="34"/>
      <c r="HQW74" s="34"/>
      <c r="HQX74" s="34"/>
      <c r="HQY74" s="34"/>
      <c r="HQZ74" s="34"/>
      <c r="HRA74" s="34"/>
      <c r="HRB74" s="34"/>
      <c r="HRC74" s="34"/>
      <c r="HRD74" s="34"/>
      <c r="HRE74" s="34"/>
      <c r="HRF74" s="34"/>
      <c r="HRG74" s="34"/>
      <c r="HRH74" s="34"/>
      <c r="HRI74" s="34"/>
      <c r="HRJ74" s="34"/>
      <c r="HRK74" s="34"/>
      <c r="HRL74" s="34"/>
      <c r="HRM74" s="34"/>
      <c r="HRN74" s="34"/>
      <c r="HRO74" s="34"/>
      <c r="HRP74" s="34"/>
      <c r="HRQ74" s="34"/>
      <c r="HRR74" s="34"/>
      <c r="HRS74" s="34"/>
      <c r="HRT74" s="34"/>
      <c r="HRU74" s="34"/>
      <c r="HRV74" s="34"/>
      <c r="HRW74" s="34"/>
      <c r="HRX74" s="34"/>
      <c r="HRY74" s="34"/>
      <c r="HRZ74" s="34"/>
      <c r="HSA74" s="34"/>
      <c r="HSB74" s="34"/>
      <c r="HSC74" s="34"/>
      <c r="HSD74" s="34"/>
      <c r="HSE74" s="34"/>
      <c r="HSF74" s="34"/>
      <c r="HSG74" s="34"/>
      <c r="HSH74" s="34"/>
      <c r="HSI74" s="34"/>
      <c r="HSJ74" s="34"/>
      <c r="HSK74" s="34"/>
      <c r="HSL74" s="34"/>
      <c r="HSM74" s="34"/>
      <c r="HSN74" s="34"/>
      <c r="HSO74" s="34"/>
      <c r="HSP74" s="34"/>
      <c r="HSQ74" s="34"/>
      <c r="HSR74" s="34"/>
      <c r="HSS74" s="34"/>
      <c r="HST74" s="34"/>
      <c r="HSU74" s="34"/>
      <c r="HSV74" s="34"/>
      <c r="HSW74" s="34"/>
      <c r="HSX74" s="34"/>
      <c r="HSY74" s="34"/>
      <c r="HSZ74" s="34"/>
      <c r="HTA74" s="34"/>
      <c r="HTB74" s="34"/>
      <c r="HTC74" s="34"/>
      <c r="HTD74" s="34"/>
      <c r="HTE74" s="34"/>
      <c r="HTF74" s="34"/>
      <c r="HTG74" s="34"/>
      <c r="HTH74" s="34"/>
      <c r="HTI74" s="34"/>
      <c r="HTJ74" s="34"/>
      <c r="HTK74" s="34"/>
      <c r="HTL74" s="34"/>
      <c r="HTM74" s="34"/>
      <c r="HTN74" s="34"/>
      <c r="HTO74" s="34"/>
      <c r="HTP74" s="34"/>
      <c r="HTQ74" s="34"/>
      <c r="HTR74" s="34"/>
      <c r="HTS74" s="34"/>
      <c r="HTT74" s="34"/>
      <c r="HTU74" s="34"/>
      <c r="HTV74" s="34"/>
      <c r="HTW74" s="34"/>
      <c r="HTX74" s="34"/>
      <c r="HTY74" s="34"/>
      <c r="HTZ74" s="34"/>
      <c r="HUA74" s="34"/>
      <c r="HUB74" s="34"/>
      <c r="HUC74" s="34"/>
      <c r="HUD74" s="34"/>
      <c r="HUE74" s="34"/>
      <c r="HUF74" s="34"/>
      <c r="HUG74" s="34"/>
      <c r="HUH74" s="34"/>
      <c r="HUI74" s="34"/>
      <c r="HUJ74" s="34"/>
      <c r="HUK74" s="34"/>
      <c r="HUL74" s="34"/>
      <c r="HUM74" s="34"/>
      <c r="HUN74" s="34"/>
      <c r="HUO74" s="34"/>
      <c r="HUP74" s="34"/>
      <c r="HUQ74" s="34"/>
      <c r="HUR74" s="34"/>
      <c r="HUS74" s="34"/>
      <c r="HUT74" s="34"/>
      <c r="HUU74" s="34"/>
      <c r="HUV74" s="34"/>
      <c r="HUW74" s="34"/>
      <c r="HUX74" s="34"/>
      <c r="HUY74" s="34"/>
      <c r="HUZ74" s="34"/>
      <c r="HVA74" s="34"/>
      <c r="HVB74" s="34"/>
      <c r="HVC74" s="34"/>
      <c r="HVD74" s="34"/>
      <c r="HVE74" s="34"/>
      <c r="HVF74" s="34"/>
      <c r="HVG74" s="34"/>
      <c r="HVH74" s="34"/>
      <c r="HVI74" s="34"/>
      <c r="HVJ74" s="34"/>
      <c r="HVK74" s="34"/>
      <c r="HVL74" s="34"/>
      <c r="HVM74" s="34"/>
      <c r="HVN74" s="34"/>
      <c r="HVO74" s="34"/>
      <c r="HVP74" s="34"/>
      <c r="HVQ74" s="34"/>
      <c r="HVR74" s="34"/>
      <c r="HVS74" s="34"/>
      <c r="HVT74" s="34"/>
      <c r="HVU74" s="34"/>
      <c r="HVV74" s="34"/>
      <c r="HVW74" s="34"/>
      <c r="HVX74" s="34"/>
      <c r="HVY74" s="34"/>
      <c r="HVZ74" s="34"/>
      <c r="HWA74" s="34"/>
      <c r="HWB74" s="34"/>
      <c r="HWC74" s="34"/>
      <c r="HWD74" s="34"/>
      <c r="HWE74" s="34"/>
      <c r="HWF74" s="34"/>
      <c r="HWG74" s="34"/>
      <c r="HWH74" s="34"/>
      <c r="HWI74" s="34"/>
      <c r="HWJ74" s="34"/>
      <c r="HWK74" s="34"/>
      <c r="HWL74" s="34"/>
      <c r="HWM74" s="34"/>
      <c r="HWN74" s="34"/>
      <c r="HWO74" s="34"/>
      <c r="HWP74" s="34"/>
      <c r="HWQ74" s="34"/>
      <c r="HWR74" s="34"/>
      <c r="HWS74" s="34"/>
      <c r="HWT74" s="34"/>
      <c r="HWU74" s="34"/>
      <c r="HWV74" s="34"/>
      <c r="HWW74" s="34"/>
      <c r="HWX74" s="34"/>
      <c r="HWY74" s="34"/>
      <c r="HWZ74" s="34"/>
      <c r="HXA74" s="34"/>
      <c r="HXB74" s="34"/>
      <c r="HXC74" s="34"/>
      <c r="HXD74" s="34"/>
      <c r="HXE74" s="34"/>
      <c r="HXF74" s="34"/>
      <c r="HXG74" s="34"/>
      <c r="HXH74" s="34"/>
      <c r="HXI74" s="34"/>
      <c r="HXJ74" s="34"/>
      <c r="HXK74" s="34"/>
      <c r="HXL74" s="34"/>
      <c r="HXM74" s="34"/>
      <c r="HXN74" s="34"/>
      <c r="HXO74" s="34"/>
      <c r="HXP74" s="34"/>
      <c r="HXQ74" s="34"/>
      <c r="HXR74" s="34"/>
      <c r="HXS74" s="34"/>
      <c r="HXT74" s="34"/>
      <c r="HXU74" s="34"/>
      <c r="HXV74" s="34"/>
      <c r="HXW74" s="34"/>
      <c r="HXX74" s="34"/>
      <c r="HXY74" s="34"/>
      <c r="HXZ74" s="34"/>
      <c r="HYA74" s="34"/>
      <c r="HYB74" s="34"/>
      <c r="HYC74" s="34"/>
      <c r="HYD74" s="34"/>
      <c r="HYE74" s="34"/>
      <c r="HYF74" s="34"/>
      <c r="HYG74" s="34"/>
      <c r="HYH74" s="34"/>
      <c r="HYI74" s="34"/>
      <c r="HYJ74" s="34"/>
      <c r="HYK74" s="34"/>
      <c r="HYL74" s="34"/>
      <c r="HYM74" s="34"/>
      <c r="HYN74" s="34"/>
      <c r="HYO74" s="34"/>
      <c r="HYP74" s="34"/>
      <c r="HYQ74" s="34"/>
      <c r="HYR74" s="34"/>
      <c r="HYS74" s="34"/>
      <c r="HYT74" s="34"/>
      <c r="HYU74" s="34"/>
      <c r="HYV74" s="34"/>
      <c r="HYW74" s="34"/>
      <c r="HYX74" s="34"/>
      <c r="HYY74" s="34"/>
      <c r="HYZ74" s="34"/>
      <c r="HZA74" s="34"/>
      <c r="HZB74" s="34"/>
      <c r="HZC74" s="34"/>
      <c r="HZD74" s="34"/>
      <c r="HZE74" s="34"/>
      <c r="HZF74" s="34"/>
      <c r="HZG74" s="34"/>
      <c r="HZH74" s="34"/>
      <c r="HZI74" s="34"/>
      <c r="HZJ74" s="34"/>
      <c r="HZK74" s="34"/>
      <c r="HZL74" s="34"/>
      <c r="HZM74" s="34"/>
      <c r="HZN74" s="34"/>
      <c r="HZO74" s="34"/>
      <c r="HZP74" s="34"/>
      <c r="HZQ74" s="34"/>
      <c r="HZR74" s="34"/>
      <c r="HZS74" s="34"/>
      <c r="HZT74" s="34"/>
      <c r="HZU74" s="34"/>
      <c r="HZV74" s="34"/>
      <c r="HZW74" s="34"/>
      <c r="HZX74" s="34"/>
      <c r="HZY74" s="34"/>
      <c r="HZZ74" s="34"/>
      <c r="IAA74" s="34"/>
      <c r="IAB74" s="34"/>
      <c r="IAC74" s="34"/>
      <c r="IAD74" s="34"/>
      <c r="IAE74" s="34"/>
      <c r="IAF74" s="34"/>
      <c r="IAG74" s="34"/>
      <c r="IAH74" s="34"/>
      <c r="IAI74" s="34"/>
      <c r="IAJ74" s="34"/>
      <c r="IAK74" s="34"/>
      <c r="IAL74" s="34"/>
      <c r="IAM74" s="34"/>
      <c r="IAN74" s="34"/>
      <c r="IAO74" s="34"/>
      <c r="IAP74" s="34"/>
      <c r="IAQ74" s="34"/>
      <c r="IAR74" s="34"/>
      <c r="IAS74" s="34"/>
      <c r="IAT74" s="34"/>
      <c r="IAU74" s="34"/>
      <c r="IAV74" s="34"/>
      <c r="IAW74" s="34"/>
      <c r="IAX74" s="34"/>
      <c r="IAY74" s="34"/>
      <c r="IAZ74" s="34"/>
      <c r="IBA74" s="34"/>
      <c r="IBB74" s="34"/>
      <c r="IBC74" s="34"/>
      <c r="IBD74" s="34"/>
      <c r="IBE74" s="34"/>
      <c r="IBF74" s="34"/>
      <c r="IBG74" s="34"/>
      <c r="IBH74" s="34"/>
      <c r="IBI74" s="34"/>
      <c r="IBJ74" s="34"/>
      <c r="IBK74" s="34"/>
      <c r="IBL74" s="34"/>
      <c r="IBM74" s="34"/>
      <c r="IBN74" s="34"/>
      <c r="IBO74" s="34"/>
      <c r="IBP74" s="34"/>
      <c r="IBQ74" s="34"/>
      <c r="IBR74" s="34"/>
      <c r="IBS74" s="34"/>
      <c r="IBT74" s="34"/>
      <c r="IBU74" s="34"/>
      <c r="IBV74" s="34"/>
      <c r="IBW74" s="34"/>
      <c r="IBX74" s="34"/>
      <c r="IBY74" s="34"/>
      <c r="IBZ74" s="34"/>
      <c r="ICA74" s="34"/>
      <c r="ICB74" s="34"/>
      <c r="ICC74" s="34"/>
      <c r="ICD74" s="34"/>
      <c r="ICE74" s="34"/>
      <c r="ICF74" s="34"/>
      <c r="ICG74" s="34"/>
      <c r="ICH74" s="34"/>
      <c r="ICI74" s="34"/>
      <c r="ICJ74" s="34"/>
      <c r="ICK74" s="34"/>
      <c r="ICL74" s="34"/>
      <c r="ICM74" s="34"/>
      <c r="ICN74" s="34"/>
      <c r="ICO74" s="34"/>
      <c r="ICP74" s="34"/>
      <c r="ICQ74" s="34"/>
      <c r="ICR74" s="34"/>
      <c r="ICS74" s="34"/>
      <c r="ICT74" s="34"/>
      <c r="ICU74" s="34"/>
      <c r="ICV74" s="34"/>
      <c r="ICW74" s="34"/>
      <c r="ICX74" s="34"/>
      <c r="ICY74" s="34"/>
      <c r="ICZ74" s="34"/>
      <c r="IDA74" s="34"/>
      <c r="IDB74" s="34"/>
      <c r="IDC74" s="34"/>
      <c r="IDD74" s="34"/>
      <c r="IDE74" s="34"/>
      <c r="IDF74" s="34"/>
      <c r="IDG74" s="34"/>
      <c r="IDH74" s="34"/>
      <c r="IDI74" s="34"/>
      <c r="IDJ74" s="34"/>
      <c r="IDK74" s="34"/>
      <c r="IDL74" s="34"/>
      <c r="IDM74" s="34"/>
      <c r="IDN74" s="34"/>
      <c r="IDO74" s="34"/>
      <c r="IDP74" s="34"/>
      <c r="IDQ74" s="34"/>
      <c r="IDR74" s="34"/>
      <c r="IDS74" s="34"/>
      <c r="IDT74" s="34"/>
      <c r="IDU74" s="34"/>
      <c r="IDV74" s="34"/>
      <c r="IDW74" s="34"/>
      <c r="IDX74" s="34"/>
      <c r="IDY74" s="34"/>
      <c r="IDZ74" s="34"/>
      <c r="IEA74" s="34"/>
      <c r="IEB74" s="34"/>
      <c r="IEC74" s="34"/>
      <c r="IED74" s="34"/>
      <c r="IEE74" s="34"/>
      <c r="IEF74" s="34"/>
      <c r="IEG74" s="34"/>
      <c r="IEH74" s="34"/>
      <c r="IEI74" s="34"/>
      <c r="IEJ74" s="34"/>
      <c r="IEK74" s="34"/>
      <c r="IEL74" s="34"/>
      <c r="IEM74" s="34"/>
      <c r="IEN74" s="34"/>
      <c r="IEO74" s="34"/>
      <c r="IEP74" s="34"/>
      <c r="IEQ74" s="34"/>
      <c r="IER74" s="34"/>
      <c r="IES74" s="34"/>
      <c r="IET74" s="34"/>
      <c r="IEU74" s="34"/>
      <c r="IEV74" s="34"/>
      <c r="IEW74" s="34"/>
      <c r="IEX74" s="34"/>
      <c r="IEY74" s="34"/>
      <c r="IEZ74" s="34"/>
      <c r="IFA74" s="34"/>
      <c r="IFB74" s="34"/>
      <c r="IFC74" s="34"/>
      <c r="IFD74" s="34"/>
      <c r="IFE74" s="34"/>
      <c r="IFF74" s="34"/>
      <c r="IFG74" s="34"/>
      <c r="IFH74" s="34"/>
      <c r="IFI74" s="34"/>
      <c r="IFJ74" s="34"/>
      <c r="IFK74" s="34"/>
      <c r="IFL74" s="34"/>
      <c r="IFM74" s="34"/>
      <c r="IFN74" s="34"/>
      <c r="IFO74" s="34"/>
      <c r="IFP74" s="34"/>
      <c r="IFQ74" s="34"/>
      <c r="IFR74" s="34"/>
      <c r="IFS74" s="34"/>
      <c r="IFT74" s="34"/>
      <c r="IFU74" s="34"/>
      <c r="IFV74" s="34"/>
      <c r="IFW74" s="34"/>
      <c r="IFX74" s="34"/>
      <c r="IFY74" s="34"/>
      <c r="IFZ74" s="34"/>
      <c r="IGA74" s="34"/>
      <c r="IGB74" s="34"/>
      <c r="IGC74" s="34"/>
      <c r="IGD74" s="34"/>
      <c r="IGE74" s="34"/>
      <c r="IGF74" s="34"/>
      <c r="IGG74" s="34"/>
      <c r="IGH74" s="34"/>
      <c r="IGI74" s="34"/>
      <c r="IGJ74" s="34"/>
      <c r="IGK74" s="34"/>
      <c r="IGL74" s="34"/>
      <c r="IGM74" s="34"/>
      <c r="IGN74" s="34"/>
      <c r="IGO74" s="34"/>
      <c r="IGP74" s="34"/>
      <c r="IGQ74" s="34"/>
      <c r="IGR74" s="34"/>
      <c r="IGS74" s="34"/>
      <c r="IGT74" s="34"/>
      <c r="IGU74" s="34"/>
      <c r="IGV74" s="34"/>
      <c r="IGW74" s="34"/>
      <c r="IGX74" s="34"/>
      <c r="IGY74" s="34"/>
      <c r="IGZ74" s="34"/>
      <c r="IHA74" s="34"/>
      <c r="IHB74" s="34"/>
      <c r="IHC74" s="34"/>
      <c r="IHD74" s="34"/>
      <c r="IHE74" s="34"/>
      <c r="IHF74" s="34"/>
      <c r="IHG74" s="34"/>
      <c r="IHH74" s="34"/>
      <c r="IHI74" s="34"/>
      <c r="IHJ74" s="34"/>
      <c r="IHK74" s="34"/>
      <c r="IHL74" s="34"/>
      <c r="IHM74" s="34"/>
      <c r="IHN74" s="34"/>
      <c r="IHO74" s="34"/>
      <c r="IHP74" s="34"/>
      <c r="IHQ74" s="34"/>
      <c r="IHR74" s="34"/>
      <c r="IHS74" s="34"/>
      <c r="IHT74" s="34"/>
      <c r="IHU74" s="34"/>
      <c r="IHV74" s="34"/>
      <c r="IHW74" s="34"/>
      <c r="IHX74" s="34"/>
      <c r="IHY74" s="34"/>
      <c r="IHZ74" s="34"/>
      <c r="IIA74" s="34"/>
      <c r="IIB74" s="34"/>
      <c r="IIC74" s="34"/>
      <c r="IID74" s="34"/>
      <c r="IIE74" s="34"/>
      <c r="IIF74" s="34"/>
      <c r="IIG74" s="34"/>
      <c r="IIH74" s="34"/>
      <c r="III74" s="34"/>
      <c r="IIJ74" s="34"/>
      <c r="IIK74" s="34"/>
      <c r="IIL74" s="34"/>
      <c r="IIM74" s="34"/>
      <c r="IIN74" s="34"/>
      <c r="IIO74" s="34"/>
      <c r="IIP74" s="34"/>
      <c r="IIQ74" s="34"/>
      <c r="IIR74" s="34"/>
      <c r="IIS74" s="34"/>
      <c r="IIT74" s="34"/>
      <c r="IIU74" s="34"/>
      <c r="IIV74" s="34"/>
      <c r="IIW74" s="34"/>
      <c r="IIX74" s="34"/>
      <c r="IIY74" s="34"/>
      <c r="IIZ74" s="34"/>
      <c r="IJA74" s="34"/>
      <c r="IJB74" s="34"/>
      <c r="IJC74" s="34"/>
      <c r="IJD74" s="34"/>
      <c r="IJE74" s="34"/>
      <c r="IJF74" s="34"/>
      <c r="IJG74" s="34"/>
      <c r="IJH74" s="34"/>
      <c r="IJI74" s="34"/>
      <c r="IJJ74" s="34"/>
      <c r="IJK74" s="34"/>
      <c r="IJL74" s="34"/>
      <c r="IJM74" s="34"/>
      <c r="IJN74" s="34"/>
      <c r="IJO74" s="34"/>
      <c r="IJP74" s="34"/>
      <c r="IJQ74" s="34"/>
      <c r="IJR74" s="34"/>
      <c r="IJS74" s="34"/>
      <c r="IJT74" s="34"/>
      <c r="IJU74" s="34"/>
      <c r="IJV74" s="34"/>
      <c r="IJW74" s="34"/>
      <c r="IJX74" s="34"/>
      <c r="IJY74" s="34"/>
      <c r="IJZ74" s="34"/>
      <c r="IKA74" s="34"/>
      <c r="IKB74" s="34"/>
      <c r="IKC74" s="34"/>
      <c r="IKD74" s="34"/>
      <c r="IKE74" s="34"/>
      <c r="IKF74" s="34"/>
      <c r="IKG74" s="34"/>
      <c r="IKH74" s="34"/>
      <c r="IKI74" s="34"/>
      <c r="IKJ74" s="34"/>
      <c r="IKK74" s="34"/>
      <c r="IKL74" s="34"/>
      <c r="IKM74" s="34"/>
      <c r="IKN74" s="34"/>
      <c r="IKO74" s="34"/>
      <c r="IKP74" s="34"/>
      <c r="IKQ74" s="34"/>
      <c r="IKR74" s="34"/>
      <c r="IKS74" s="34"/>
      <c r="IKT74" s="34"/>
      <c r="IKU74" s="34"/>
      <c r="IKV74" s="34"/>
      <c r="IKW74" s="34"/>
      <c r="IKX74" s="34"/>
      <c r="IKY74" s="34"/>
      <c r="IKZ74" s="34"/>
      <c r="ILA74" s="34"/>
      <c r="ILB74" s="34"/>
      <c r="ILC74" s="34"/>
      <c r="ILD74" s="34"/>
      <c r="ILE74" s="34"/>
      <c r="ILF74" s="34"/>
      <c r="ILG74" s="34"/>
      <c r="ILH74" s="34"/>
      <c r="ILI74" s="34"/>
      <c r="ILJ74" s="34"/>
      <c r="ILK74" s="34"/>
      <c r="ILL74" s="34"/>
      <c r="ILM74" s="34"/>
      <c r="ILN74" s="34"/>
      <c r="ILO74" s="34"/>
      <c r="ILP74" s="34"/>
      <c r="ILQ74" s="34"/>
      <c r="ILR74" s="34"/>
      <c r="ILS74" s="34"/>
      <c r="ILT74" s="34"/>
      <c r="ILU74" s="34"/>
      <c r="ILV74" s="34"/>
      <c r="ILW74" s="34"/>
      <c r="ILX74" s="34"/>
      <c r="ILY74" s="34"/>
      <c r="ILZ74" s="34"/>
      <c r="IMA74" s="34"/>
      <c r="IMB74" s="34"/>
      <c r="IMC74" s="34"/>
      <c r="IMD74" s="34"/>
      <c r="IME74" s="34"/>
      <c r="IMF74" s="34"/>
      <c r="IMG74" s="34"/>
      <c r="IMH74" s="34"/>
      <c r="IMI74" s="34"/>
      <c r="IMJ74" s="34"/>
      <c r="IMK74" s="34"/>
      <c r="IML74" s="34"/>
      <c r="IMM74" s="34"/>
      <c r="IMN74" s="34"/>
      <c r="IMO74" s="34"/>
      <c r="IMP74" s="34"/>
      <c r="IMQ74" s="34"/>
      <c r="IMR74" s="34"/>
      <c r="IMS74" s="34"/>
      <c r="IMT74" s="34"/>
      <c r="IMU74" s="34"/>
      <c r="IMV74" s="34"/>
      <c r="IMW74" s="34"/>
      <c r="IMX74" s="34"/>
      <c r="IMY74" s="34"/>
      <c r="IMZ74" s="34"/>
      <c r="INA74" s="34"/>
      <c r="INB74" s="34"/>
      <c r="INC74" s="34"/>
      <c r="IND74" s="34"/>
      <c r="INE74" s="34"/>
      <c r="INF74" s="34"/>
      <c r="ING74" s="34"/>
      <c r="INH74" s="34"/>
      <c r="INI74" s="34"/>
      <c r="INJ74" s="34"/>
      <c r="INK74" s="34"/>
      <c r="INL74" s="34"/>
      <c r="INM74" s="34"/>
      <c r="INN74" s="34"/>
      <c r="INO74" s="34"/>
      <c r="INP74" s="34"/>
      <c r="INQ74" s="34"/>
      <c r="INR74" s="34"/>
      <c r="INS74" s="34"/>
      <c r="INT74" s="34"/>
      <c r="INU74" s="34"/>
      <c r="INV74" s="34"/>
      <c r="INW74" s="34"/>
      <c r="INX74" s="34"/>
      <c r="INY74" s="34"/>
      <c r="INZ74" s="34"/>
      <c r="IOA74" s="34"/>
      <c r="IOB74" s="34"/>
      <c r="IOC74" s="34"/>
      <c r="IOD74" s="34"/>
      <c r="IOE74" s="34"/>
      <c r="IOF74" s="34"/>
      <c r="IOG74" s="34"/>
      <c r="IOH74" s="34"/>
      <c r="IOI74" s="34"/>
      <c r="IOJ74" s="34"/>
      <c r="IOK74" s="34"/>
      <c r="IOL74" s="34"/>
      <c r="IOM74" s="34"/>
      <c r="ION74" s="34"/>
      <c r="IOO74" s="34"/>
      <c r="IOP74" s="34"/>
      <c r="IOQ74" s="34"/>
      <c r="IOR74" s="34"/>
      <c r="IOS74" s="34"/>
      <c r="IOT74" s="34"/>
      <c r="IOU74" s="34"/>
      <c r="IOV74" s="34"/>
      <c r="IOW74" s="34"/>
      <c r="IOX74" s="34"/>
      <c r="IOY74" s="34"/>
      <c r="IOZ74" s="34"/>
      <c r="IPA74" s="34"/>
      <c r="IPB74" s="34"/>
      <c r="IPC74" s="34"/>
      <c r="IPD74" s="34"/>
      <c r="IPE74" s="34"/>
      <c r="IPF74" s="34"/>
      <c r="IPG74" s="34"/>
      <c r="IPH74" s="34"/>
      <c r="IPI74" s="34"/>
      <c r="IPJ74" s="34"/>
      <c r="IPK74" s="34"/>
      <c r="IPL74" s="34"/>
      <c r="IPM74" s="34"/>
      <c r="IPN74" s="34"/>
      <c r="IPO74" s="34"/>
      <c r="IPP74" s="34"/>
      <c r="IPQ74" s="34"/>
      <c r="IPR74" s="34"/>
      <c r="IPS74" s="34"/>
      <c r="IPT74" s="34"/>
      <c r="IPU74" s="34"/>
      <c r="IPV74" s="34"/>
      <c r="IPW74" s="34"/>
      <c r="IPX74" s="34"/>
      <c r="IPY74" s="34"/>
      <c r="IPZ74" s="34"/>
      <c r="IQA74" s="34"/>
      <c r="IQB74" s="34"/>
      <c r="IQC74" s="34"/>
      <c r="IQD74" s="34"/>
      <c r="IQE74" s="34"/>
      <c r="IQF74" s="34"/>
      <c r="IQG74" s="34"/>
      <c r="IQH74" s="34"/>
      <c r="IQI74" s="34"/>
      <c r="IQJ74" s="34"/>
      <c r="IQK74" s="34"/>
      <c r="IQL74" s="34"/>
      <c r="IQM74" s="34"/>
      <c r="IQN74" s="34"/>
      <c r="IQO74" s="34"/>
      <c r="IQP74" s="34"/>
      <c r="IQQ74" s="34"/>
      <c r="IQR74" s="34"/>
      <c r="IQS74" s="34"/>
      <c r="IQT74" s="34"/>
      <c r="IQU74" s="34"/>
      <c r="IQV74" s="34"/>
      <c r="IQW74" s="34"/>
      <c r="IQX74" s="34"/>
      <c r="IQY74" s="34"/>
      <c r="IQZ74" s="34"/>
      <c r="IRA74" s="34"/>
      <c r="IRB74" s="34"/>
      <c r="IRC74" s="34"/>
      <c r="IRD74" s="34"/>
      <c r="IRE74" s="34"/>
      <c r="IRF74" s="34"/>
      <c r="IRG74" s="34"/>
      <c r="IRH74" s="34"/>
      <c r="IRI74" s="34"/>
      <c r="IRJ74" s="34"/>
      <c r="IRK74" s="34"/>
      <c r="IRL74" s="34"/>
      <c r="IRM74" s="34"/>
      <c r="IRN74" s="34"/>
      <c r="IRO74" s="34"/>
      <c r="IRP74" s="34"/>
      <c r="IRQ74" s="34"/>
      <c r="IRR74" s="34"/>
      <c r="IRS74" s="34"/>
      <c r="IRT74" s="34"/>
      <c r="IRU74" s="34"/>
      <c r="IRV74" s="34"/>
      <c r="IRW74" s="34"/>
      <c r="IRX74" s="34"/>
      <c r="IRY74" s="34"/>
      <c r="IRZ74" s="34"/>
      <c r="ISA74" s="34"/>
      <c r="ISB74" s="34"/>
      <c r="ISC74" s="34"/>
      <c r="ISD74" s="34"/>
      <c r="ISE74" s="34"/>
      <c r="ISF74" s="34"/>
      <c r="ISG74" s="34"/>
      <c r="ISH74" s="34"/>
      <c r="ISI74" s="34"/>
      <c r="ISJ74" s="34"/>
      <c r="ISK74" s="34"/>
      <c r="ISL74" s="34"/>
      <c r="ISM74" s="34"/>
      <c r="ISN74" s="34"/>
      <c r="ISO74" s="34"/>
      <c r="ISP74" s="34"/>
      <c r="ISQ74" s="34"/>
      <c r="ISR74" s="34"/>
      <c r="ISS74" s="34"/>
      <c r="IST74" s="34"/>
      <c r="ISU74" s="34"/>
      <c r="ISV74" s="34"/>
      <c r="ISW74" s="34"/>
      <c r="ISX74" s="34"/>
      <c r="ISY74" s="34"/>
      <c r="ISZ74" s="34"/>
      <c r="ITA74" s="34"/>
      <c r="ITB74" s="34"/>
      <c r="ITC74" s="34"/>
      <c r="ITD74" s="34"/>
      <c r="ITE74" s="34"/>
      <c r="ITF74" s="34"/>
      <c r="ITG74" s="34"/>
      <c r="ITH74" s="34"/>
      <c r="ITI74" s="34"/>
      <c r="ITJ74" s="34"/>
      <c r="ITK74" s="34"/>
      <c r="ITL74" s="34"/>
      <c r="ITM74" s="34"/>
      <c r="ITN74" s="34"/>
      <c r="ITO74" s="34"/>
      <c r="ITP74" s="34"/>
      <c r="ITQ74" s="34"/>
      <c r="ITR74" s="34"/>
      <c r="ITS74" s="34"/>
      <c r="ITT74" s="34"/>
      <c r="ITU74" s="34"/>
      <c r="ITV74" s="34"/>
      <c r="ITW74" s="34"/>
      <c r="ITX74" s="34"/>
      <c r="ITY74" s="34"/>
      <c r="ITZ74" s="34"/>
      <c r="IUA74" s="34"/>
      <c r="IUB74" s="34"/>
      <c r="IUC74" s="34"/>
      <c r="IUD74" s="34"/>
      <c r="IUE74" s="34"/>
      <c r="IUF74" s="34"/>
      <c r="IUG74" s="34"/>
      <c r="IUH74" s="34"/>
      <c r="IUI74" s="34"/>
      <c r="IUJ74" s="34"/>
      <c r="IUK74" s="34"/>
      <c r="IUL74" s="34"/>
      <c r="IUM74" s="34"/>
      <c r="IUN74" s="34"/>
      <c r="IUO74" s="34"/>
      <c r="IUP74" s="34"/>
      <c r="IUQ74" s="34"/>
      <c r="IUR74" s="34"/>
      <c r="IUS74" s="34"/>
      <c r="IUT74" s="34"/>
      <c r="IUU74" s="34"/>
      <c r="IUV74" s="34"/>
      <c r="IUW74" s="34"/>
      <c r="IUX74" s="34"/>
      <c r="IUY74" s="34"/>
      <c r="IUZ74" s="34"/>
      <c r="IVA74" s="34"/>
      <c r="IVB74" s="34"/>
      <c r="IVC74" s="34"/>
      <c r="IVD74" s="34"/>
      <c r="IVE74" s="34"/>
      <c r="IVF74" s="34"/>
      <c r="IVG74" s="34"/>
      <c r="IVH74" s="34"/>
      <c r="IVI74" s="34"/>
      <c r="IVJ74" s="34"/>
      <c r="IVK74" s="34"/>
      <c r="IVL74" s="34"/>
      <c r="IVM74" s="34"/>
      <c r="IVN74" s="34"/>
      <c r="IVO74" s="34"/>
      <c r="IVP74" s="34"/>
      <c r="IVQ74" s="34"/>
      <c r="IVR74" s="34"/>
      <c r="IVS74" s="34"/>
      <c r="IVT74" s="34"/>
      <c r="IVU74" s="34"/>
      <c r="IVV74" s="34"/>
      <c r="IVW74" s="34"/>
      <c r="IVX74" s="34"/>
      <c r="IVY74" s="34"/>
      <c r="IVZ74" s="34"/>
      <c r="IWA74" s="34"/>
      <c r="IWB74" s="34"/>
      <c r="IWC74" s="34"/>
      <c r="IWD74" s="34"/>
      <c r="IWE74" s="34"/>
      <c r="IWF74" s="34"/>
      <c r="IWG74" s="34"/>
      <c r="IWH74" s="34"/>
      <c r="IWI74" s="34"/>
      <c r="IWJ74" s="34"/>
      <c r="IWK74" s="34"/>
      <c r="IWL74" s="34"/>
      <c r="IWM74" s="34"/>
      <c r="IWN74" s="34"/>
      <c r="IWO74" s="34"/>
      <c r="IWP74" s="34"/>
      <c r="IWQ74" s="34"/>
      <c r="IWR74" s="34"/>
      <c r="IWS74" s="34"/>
      <c r="IWT74" s="34"/>
      <c r="IWU74" s="34"/>
      <c r="IWV74" s="34"/>
      <c r="IWW74" s="34"/>
      <c r="IWX74" s="34"/>
      <c r="IWY74" s="34"/>
      <c r="IWZ74" s="34"/>
      <c r="IXA74" s="34"/>
      <c r="IXB74" s="34"/>
      <c r="IXC74" s="34"/>
      <c r="IXD74" s="34"/>
      <c r="IXE74" s="34"/>
      <c r="IXF74" s="34"/>
      <c r="IXG74" s="34"/>
      <c r="IXH74" s="34"/>
      <c r="IXI74" s="34"/>
      <c r="IXJ74" s="34"/>
      <c r="IXK74" s="34"/>
      <c r="IXL74" s="34"/>
      <c r="IXM74" s="34"/>
      <c r="IXN74" s="34"/>
      <c r="IXO74" s="34"/>
      <c r="IXP74" s="34"/>
      <c r="IXQ74" s="34"/>
      <c r="IXR74" s="34"/>
      <c r="IXS74" s="34"/>
      <c r="IXT74" s="34"/>
      <c r="IXU74" s="34"/>
      <c r="IXV74" s="34"/>
      <c r="IXW74" s="34"/>
      <c r="IXX74" s="34"/>
      <c r="IXY74" s="34"/>
      <c r="IXZ74" s="34"/>
      <c r="IYA74" s="34"/>
      <c r="IYB74" s="34"/>
      <c r="IYC74" s="34"/>
      <c r="IYD74" s="34"/>
      <c r="IYE74" s="34"/>
      <c r="IYF74" s="34"/>
      <c r="IYG74" s="34"/>
      <c r="IYH74" s="34"/>
      <c r="IYI74" s="34"/>
      <c r="IYJ74" s="34"/>
      <c r="IYK74" s="34"/>
      <c r="IYL74" s="34"/>
      <c r="IYM74" s="34"/>
      <c r="IYN74" s="34"/>
      <c r="IYO74" s="34"/>
      <c r="IYP74" s="34"/>
      <c r="IYQ74" s="34"/>
      <c r="IYR74" s="34"/>
      <c r="IYS74" s="34"/>
      <c r="IYT74" s="34"/>
      <c r="IYU74" s="34"/>
      <c r="IYV74" s="34"/>
      <c r="IYW74" s="34"/>
      <c r="IYX74" s="34"/>
      <c r="IYY74" s="34"/>
      <c r="IYZ74" s="34"/>
      <c r="IZA74" s="34"/>
      <c r="IZB74" s="34"/>
      <c r="IZC74" s="34"/>
      <c r="IZD74" s="34"/>
      <c r="IZE74" s="34"/>
      <c r="IZF74" s="34"/>
      <c r="IZG74" s="34"/>
      <c r="IZH74" s="34"/>
      <c r="IZI74" s="34"/>
      <c r="IZJ74" s="34"/>
      <c r="IZK74" s="34"/>
      <c r="IZL74" s="34"/>
      <c r="IZM74" s="34"/>
      <c r="IZN74" s="34"/>
      <c r="IZO74" s="34"/>
      <c r="IZP74" s="34"/>
      <c r="IZQ74" s="34"/>
      <c r="IZR74" s="34"/>
      <c r="IZS74" s="34"/>
      <c r="IZT74" s="34"/>
      <c r="IZU74" s="34"/>
      <c r="IZV74" s="34"/>
      <c r="IZW74" s="34"/>
      <c r="IZX74" s="34"/>
      <c r="IZY74" s="34"/>
      <c r="IZZ74" s="34"/>
      <c r="JAA74" s="34"/>
      <c r="JAB74" s="34"/>
      <c r="JAC74" s="34"/>
      <c r="JAD74" s="34"/>
      <c r="JAE74" s="34"/>
      <c r="JAF74" s="34"/>
      <c r="JAG74" s="34"/>
      <c r="JAH74" s="34"/>
      <c r="JAI74" s="34"/>
      <c r="JAJ74" s="34"/>
      <c r="JAK74" s="34"/>
      <c r="JAL74" s="34"/>
      <c r="JAM74" s="34"/>
      <c r="JAN74" s="34"/>
      <c r="JAO74" s="34"/>
      <c r="JAP74" s="34"/>
      <c r="JAQ74" s="34"/>
      <c r="JAR74" s="34"/>
      <c r="JAS74" s="34"/>
      <c r="JAT74" s="34"/>
      <c r="JAU74" s="34"/>
      <c r="JAV74" s="34"/>
      <c r="JAW74" s="34"/>
      <c r="JAX74" s="34"/>
      <c r="JAY74" s="34"/>
      <c r="JAZ74" s="34"/>
      <c r="JBA74" s="34"/>
      <c r="JBB74" s="34"/>
      <c r="JBC74" s="34"/>
      <c r="JBD74" s="34"/>
      <c r="JBE74" s="34"/>
      <c r="JBF74" s="34"/>
      <c r="JBG74" s="34"/>
      <c r="JBH74" s="34"/>
      <c r="JBI74" s="34"/>
      <c r="JBJ74" s="34"/>
      <c r="JBK74" s="34"/>
      <c r="JBL74" s="34"/>
      <c r="JBM74" s="34"/>
      <c r="JBN74" s="34"/>
      <c r="JBO74" s="34"/>
      <c r="JBP74" s="34"/>
      <c r="JBQ74" s="34"/>
      <c r="JBR74" s="34"/>
      <c r="JBS74" s="34"/>
      <c r="JBT74" s="34"/>
      <c r="JBU74" s="34"/>
      <c r="JBV74" s="34"/>
      <c r="JBW74" s="34"/>
      <c r="JBX74" s="34"/>
      <c r="JBY74" s="34"/>
      <c r="JBZ74" s="34"/>
      <c r="JCA74" s="34"/>
      <c r="JCB74" s="34"/>
      <c r="JCC74" s="34"/>
      <c r="JCD74" s="34"/>
      <c r="JCE74" s="34"/>
      <c r="JCF74" s="34"/>
      <c r="JCG74" s="34"/>
      <c r="JCH74" s="34"/>
      <c r="JCI74" s="34"/>
      <c r="JCJ74" s="34"/>
      <c r="JCK74" s="34"/>
      <c r="JCL74" s="34"/>
      <c r="JCM74" s="34"/>
      <c r="JCN74" s="34"/>
      <c r="JCO74" s="34"/>
      <c r="JCP74" s="34"/>
      <c r="JCQ74" s="34"/>
      <c r="JCR74" s="34"/>
      <c r="JCS74" s="34"/>
      <c r="JCT74" s="34"/>
      <c r="JCU74" s="34"/>
      <c r="JCV74" s="34"/>
      <c r="JCW74" s="34"/>
      <c r="JCX74" s="34"/>
      <c r="JCY74" s="34"/>
      <c r="JCZ74" s="34"/>
      <c r="JDA74" s="34"/>
      <c r="JDB74" s="34"/>
      <c r="JDC74" s="34"/>
      <c r="JDD74" s="34"/>
      <c r="JDE74" s="34"/>
      <c r="JDF74" s="34"/>
      <c r="JDG74" s="34"/>
      <c r="JDH74" s="34"/>
      <c r="JDI74" s="34"/>
      <c r="JDJ74" s="34"/>
      <c r="JDK74" s="34"/>
      <c r="JDL74" s="34"/>
      <c r="JDM74" s="34"/>
      <c r="JDN74" s="34"/>
      <c r="JDO74" s="34"/>
      <c r="JDP74" s="34"/>
      <c r="JDQ74" s="34"/>
      <c r="JDR74" s="34"/>
      <c r="JDS74" s="34"/>
      <c r="JDT74" s="34"/>
      <c r="JDU74" s="34"/>
      <c r="JDV74" s="34"/>
      <c r="JDW74" s="34"/>
      <c r="JDX74" s="34"/>
      <c r="JDY74" s="34"/>
      <c r="JDZ74" s="34"/>
      <c r="JEA74" s="34"/>
      <c r="JEB74" s="34"/>
      <c r="JEC74" s="34"/>
      <c r="JED74" s="34"/>
      <c r="JEE74" s="34"/>
      <c r="JEF74" s="34"/>
      <c r="JEG74" s="34"/>
      <c r="JEH74" s="34"/>
      <c r="JEI74" s="34"/>
      <c r="JEJ74" s="34"/>
      <c r="JEK74" s="34"/>
      <c r="JEL74" s="34"/>
      <c r="JEM74" s="34"/>
      <c r="JEN74" s="34"/>
      <c r="JEO74" s="34"/>
      <c r="JEP74" s="34"/>
      <c r="JEQ74" s="34"/>
      <c r="JER74" s="34"/>
      <c r="JES74" s="34"/>
      <c r="JET74" s="34"/>
      <c r="JEU74" s="34"/>
      <c r="JEV74" s="34"/>
      <c r="JEW74" s="34"/>
      <c r="JEX74" s="34"/>
      <c r="JEY74" s="34"/>
      <c r="JEZ74" s="34"/>
      <c r="JFA74" s="34"/>
      <c r="JFB74" s="34"/>
      <c r="JFC74" s="34"/>
      <c r="JFD74" s="34"/>
      <c r="JFE74" s="34"/>
      <c r="JFF74" s="34"/>
      <c r="JFG74" s="34"/>
      <c r="JFH74" s="34"/>
      <c r="JFI74" s="34"/>
      <c r="JFJ74" s="34"/>
      <c r="JFK74" s="34"/>
      <c r="JFL74" s="34"/>
      <c r="JFM74" s="34"/>
      <c r="JFN74" s="34"/>
      <c r="JFO74" s="34"/>
      <c r="JFP74" s="34"/>
      <c r="JFQ74" s="34"/>
      <c r="JFR74" s="34"/>
      <c r="JFS74" s="34"/>
      <c r="JFT74" s="34"/>
      <c r="JFU74" s="34"/>
      <c r="JFV74" s="34"/>
      <c r="JFW74" s="34"/>
      <c r="JFX74" s="34"/>
      <c r="JFY74" s="34"/>
      <c r="JFZ74" s="34"/>
      <c r="JGA74" s="34"/>
      <c r="JGB74" s="34"/>
      <c r="JGC74" s="34"/>
      <c r="JGD74" s="34"/>
      <c r="JGE74" s="34"/>
      <c r="JGF74" s="34"/>
      <c r="JGG74" s="34"/>
      <c r="JGH74" s="34"/>
      <c r="JGI74" s="34"/>
      <c r="JGJ74" s="34"/>
      <c r="JGK74" s="34"/>
      <c r="JGL74" s="34"/>
      <c r="JGM74" s="34"/>
      <c r="JGN74" s="34"/>
      <c r="JGO74" s="34"/>
      <c r="JGP74" s="34"/>
      <c r="JGQ74" s="34"/>
      <c r="JGR74" s="34"/>
      <c r="JGS74" s="34"/>
      <c r="JGT74" s="34"/>
      <c r="JGU74" s="34"/>
      <c r="JGV74" s="34"/>
      <c r="JGW74" s="34"/>
      <c r="JGX74" s="34"/>
      <c r="JGY74" s="34"/>
      <c r="JGZ74" s="34"/>
      <c r="JHA74" s="34"/>
      <c r="JHB74" s="34"/>
      <c r="JHC74" s="34"/>
      <c r="JHD74" s="34"/>
      <c r="JHE74" s="34"/>
      <c r="JHF74" s="34"/>
      <c r="JHG74" s="34"/>
      <c r="JHH74" s="34"/>
      <c r="JHI74" s="34"/>
      <c r="JHJ74" s="34"/>
      <c r="JHK74" s="34"/>
      <c r="JHL74" s="34"/>
      <c r="JHM74" s="34"/>
      <c r="JHN74" s="34"/>
      <c r="JHO74" s="34"/>
      <c r="JHP74" s="34"/>
      <c r="JHQ74" s="34"/>
      <c r="JHR74" s="34"/>
      <c r="JHS74" s="34"/>
      <c r="JHT74" s="34"/>
      <c r="JHU74" s="34"/>
      <c r="JHV74" s="34"/>
      <c r="JHW74" s="34"/>
      <c r="JHX74" s="34"/>
      <c r="JHY74" s="34"/>
      <c r="JHZ74" s="34"/>
      <c r="JIA74" s="34"/>
      <c r="JIB74" s="34"/>
      <c r="JIC74" s="34"/>
      <c r="JID74" s="34"/>
      <c r="JIE74" s="34"/>
      <c r="JIF74" s="34"/>
      <c r="JIG74" s="34"/>
      <c r="JIH74" s="34"/>
      <c r="JII74" s="34"/>
      <c r="JIJ74" s="34"/>
      <c r="JIK74" s="34"/>
      <c r="JIL74" s="34"/>
      <c r="JIM74" s="34"/>
      <c r="JIN74" s="34"/>
      <c r="JIO74" s="34"/>
      <c r="JIP74" s="34"/>
      <c r="JIQ74" s="34"/>
      <c r="JIR74" s="34"/>
      <c r="JIS74" s="34"/>
      <c r="JIT74" s="34"/>
      <c r="JIU74" s="34"/>
      <c r="JIV74" s="34"/>
      <c r="JIW74" s="34"/>
      <c r="JIX74" s="34"/>
      <c r="JIY74" s="34"/>
      <c r="JIZ74" s="34"/>
      <c r="JJA74" s="34"/>
      <c r="JJB74" s="34"/>
      <c r="JJC74" s="34"/>
      <c r="JJD74" s="34"/>
      <c r="JJE74" s="34"/>
      <c r="JJF74" s="34"/>
      <c r="JJG74" s="34"/>
      <c r="JJH74" s="34"/>
      <c r="JJI74" s="34"/>
      <c r="JJJ74" s="34"/>
      <c r="JJK74" s="34"/>
      <c r="JJL74" s="34"/>
      <c r="JJM74" s="34"/>
      <c r="JJN74" s="34"/>
      <c r="JJO74" s="34"/>
      <c r="JJP74" s="34"/>
      <c r="JJQ74" s="34"/>
      <c r="JJR74" s="34"/>
      <c r="JJS74" s="34"/>
      <c r="JJT74" s="34"/>
      <c r="JJU74" s="34"/>
      <c r="JJV74" s="34"/>
      <c r="JJW74" s="34"/>
      <c r="JJX74" s="34"/>
      <c r="JJY74" s="34"/>
      <c r="JJZ74" s="34"/>
      <c r="JKA74" s="34"/>
      <c r="JKB74" s="34"/>
      <c r="JKC74" s="34"/>
      <c r="JKD74" s="34"/>
      <c r="JKE74" s="34"/>
      <c r="JKF74" s="34"/>
      <c r="JKG74" s="34"/>
      <c r="JKH74" s="34"/>
      <c r="JKI74" s="34"/>
      <c r="JKJ74" s="34"/>
      <c r="JKK74" s="34"/>
      <c r="JKL74" s="34"/>
      <c r="JKM74" s="34"/>
      <c r="JKN74" s="34"/>
      <c r="JKO74" s="34"/>
      <c r="JKP74" s="34"/>
      <c r="JKQ74" s="34"/>
      <c r="JKR74" s="34"/>
      <c r="JKS74" s="34"/>
      <c r="JKT74" s="34"/>
      <c r="JKU74" s="34"/>
      <c r="JKV74" s="34"/>
      <c r="JKW74" s="34"/>
      <c r="JKX74" s="34"/>
      <c r="JKY74" s="34"/>
      <c r="JKZ74" s="34"/>
      <c r="JLA74" s="34"/>
      <c r="JLB74" s="34"/>
      <c r="JLC74" s="34"/>
      <c r="JLD74" s="34"/>
      <c r="JLE74" s="34"/>
      <c r="JLF74" s="34"/>
      <c r="JLG74" s="34"/>
      <c r="JLH74" s="34"/>
      <c r="JLI74" s="34"/>
      <c r="JLJ74" s="34"/>
      <c r="JLK74" s="34"/>
      <c r="JLL74" s="34"/>
      <c r="JLM74" s="34"/>
      <c r="JLN74" s="34"/>
      <c r="JLO74" s="34"/>
      <c r="JLP74" s="34"/>
      <c r="JLQ74" s="34"/>
      <c r="JLR74" s="34"/>
      <c r="JLS74" s="34"/>
      <c r="JLT74" s="34"/>
      <c r="JLU74" s="34"/>
      <c r="JLV74" s="34"/>
      <c r="JLW74" s="34"/>
      <c r="JLX74" s="34"/>
      <c r="JLY74" s="34"/>
      <c r="JLZ74" s="34"/>
      <c r="JMA74" s="34"/>
      <c r="JMB74" s="34"/>
      <c r="JMC74" s="34"/>
      <c r="JMD74" s="34"/>
      <c r="JME74" s="34"/>
      <c r="JMF74" s="34"/>
      <c r="JMG74" s="34"/>
      <c r="JMH74" s="34"/>
      <c r="JMI74" s="34"/>
      <c r="JMJ74" s="34"/>
      <c r="JMK74" s="34"/>
      <c r="JML74" s="34"/>
      <c r="JMM74" s="34"/>
      <c r="JMN74" s="34"/>
      <c r="JMO74" s="34"/>
      <c r="JMP74" s="34"/>
      <c r="JMQ74" s="34"/>
      <c r="JMR74" s="34"/>
      <c r="JMS74" s="34"/>
      <c r="JMT74" s="34"/>
      <c r="JMU74" s="34"/>
      <c r="JMV74" s="34"/>
      <c r="JMW74" s="34"/>
      <c r="JMX74" s="34"/>
      <c r="JMY74" s="34"/>
      <c r="JMZ74" s="34"/>
      <c r="JNA74" s="34"/>
      <c r="JNB74" s="34"/>
      <c r="JNC74" s="34"/>
      <c r="JND74" s="34"/>
      <c r="JNE74" s="34"/>
      <c r="JNF74" s="34"/>
      <c r="JNG74" s="34"/>
      <c r="JNH74" s="34"/>
      <c r="JNI74" s="34"/>
      <c r="JNJ74" s="34"/>
      <c r="JNK74" s="34"/>
      <c r="JNL74" s="34"/>
      <c r="JNM74" s="34"/>
      <c r="JNN74" s="34"/>
      <c r="JNO74" s="34"/>
      <c r="JNP74" s="34"/>
      <c r="JNQ74" s="34"/>
      <c r="JNR74" s="34"/>
      <c r="JNS74" s="34"/>
      <c r="JNT74" s="34"/>
      <c r="JNU74" s="34"/>
      <c r="JNV74" s="34"/>
      <c r="JNW74" s="34"/>
      <c r="JNX74" s="34"/>
      <c r="JNY74" s="34"/>
      <c r="JNZ74" s="34"/>
      <c r="JOA74" s="34"/>
      <c r="JOB74" s="34"/>
      <c r="JOC74" s="34"/>
      <c r="JOD74" s="34"/>
      <c r="JOE74" s="34"/>
      <c r="JOF74" s="34"/>
      <c r="JOG74" s="34"/>
      <c r="JOH74" s="34"/>
      <c r="JOI74" s="34"/>
      <c r="JOJ74" s="34"/>
      <c r="JOK74" s="34"/>
      <c r="JOL74" s="34"/>
      <c r="JOM74" s="34"/>
      <c r="JON74" s="34"/>
      <c r="JOO74" s="34"/>
      <c r="JOP74" s="34"/>
      <c r="JOQ74" s="34"/>
      <c r="JOR74" s="34"/>
      <c r="JOS74" s="34"/>
      <c r="JOT74" s="34"/>
      <c r="JOU74" s="34"/>
      <c r="JOV74" s="34"/>
      <c r="JOW74" s="34"/>
      <c r="JOX74" s="34"/>
      <c r="JOY74" s="34"/>
      <c r="JOZ74" s="34"/>
      <c r="JPA74" s="34"/>
      <c r="JPB74" s="34"/>
      <c r="JPC74" s="34"/>
      <c r="JPD74" s="34"/>
      <c r="JPE74" s="34"/>
      <c r="JPF74" s="34"/>
      <c r="JPG74" s="34"/>
      <c r="JPH74" s="34"/>
      <c r="JPI74" s="34"/>
      <c r="JPJ74" s="34"/>
      <c r="JPK74" s="34"/>
      <c r="JPL74" s="34"/>
      <c r="JPM74" s="34"/>
      <c r="JPN74" s="34"/>
      <c r="JPO74" s="34"/>
      <c r="JPP74" s="34"/>
      <c r="JPQ74" s="34"/>
      <c r="JPR74" s="34"/>
      <c r="JPS74" s="34"/>
      <c r="JPT74" s="34"/>
      <c r="JPU74" s="34"/>
      <c r="JPV74" s="34"/>
      <c r="JPW74" s="34"/>
      <c r="JPX74" s="34"/>
      <c r="JPY74" s="34"/>
      <c r="JPZ74" s="34"/>
      <c r="JQA74" s="34"/>
      <c r="JQB74" s="34"/>
      <c r="JQC74" s="34"/>
      <c r="JQD74" s="34"/>
      <c r="JQE74" s="34"/>
      <c r="JQF74" s="34"/>
      <c r="JQG74" s="34"/>
      <c r="JQH74" s="34"/>
      <c r="JQI74" s="34"/>
      <c r="JQJ74" s="34"/>
      <c r="JQK74" s="34"/>
      <c r="JQL74" s="34"/>
      <c r="JQM74" s="34"/>
      <c r="JQN74" s="34"/>
      <c r="JQO74" s="34"/>
      <c r="JQP74" s="34"/>
      <c r="JQQ74" s="34"/>
      <c r="JQR74" s="34"/>
      <c r="JQS74" s="34"/>
      <c r="JQT74" s="34"/>
      <c r="JQU74" s="34"/>
      <c r="JQV74" s="34"/>
      <c r="JQW74" s="34"/>
      <c r="JQX74" s="34"/>
      <c r="JQY74" s="34"/>
      <c r="JQZ74" s="34"/>
      <c r="JRA74" s="34"/>
      <c r="JRB74" s="34"/>
      <c r="JRC74" s="34"/>
      <c r="JRD74" s="34"/>
      <c r="JRE74" s="34"/>
      <c r="JRF74" s="34"/>
      <c r="JRG74" s="34"/>
      <c r="JRH74" s="34"/>
      <c r="JRI74" s="34"/>
      <c r="JRJ74" s="34"/>
      <c r="JRK74" s="34"/>
      <c r="JRL74" s="34"/>
      <c r="JRM74" s="34"/>
      <c r="JRN74" s="34"/>
      <c r="JRO74" s="34"/>
      <c r="JRP74" s="34"/>
      <c r="JRQ74" s="34"/>
      <c r="JRR74" s="34"/>
      <c r="JRS74" s="34"/>
      <c r="JRT74" s="34"/>
      <c r="JRU74" s="34"/>
      <c r="JRV74" s="34"/>
      <c r="JRW74" s="34"/>
      <c r="JRX74" s="34"/>
      <c r="JRY74" s="34"/>
      <c r="JRZ74" s="34"/>
      <c r="JSA74" s="34"/>
      <c r="JSB74" s="34"/>
      <c r="JSC74" s="34"/>
      <c r="JSD74" s="34"/>
      <c r="JSE74" s="34"/>
      <c r="JSF74" s="34"/>
      <c r="JSG74" s="34"/>
      <c r="JSH74" s="34"/>
      <c r="JSI74" s="34"/>
      <c r="JSJ74" s="34"/>
      <c r="JSK74" s="34"/>
      <c r="JSL74" s="34"/>
      <c r="JSM74" s="34"/>
      <c r="JSN74" s="34"/>
      <c r="JSO74" s="34"/>
      <c r="JSP74" s="34"/>
      <c r="JSQ74" s="34"/>
      <c r="JSR74" s="34"/>
      <c r="JSS74" s="34"/>
      <c r="JST74" s="34"/>
      <c r="JSU74" s="34"/>
      <c r="JSV74" s="34"/>
      <c r="JSW74" s="34"/>
      <c r="JSX74" s="34"/>
      <c r="JSY74" s="34"/>
      <c r="JSZ74" s="34"/>
      <c r="JTA74" s="34"/>
      <c r="JTB74" s="34"/>
      <c r="JTC74" s="34"/>
      <c r="JTD74" s="34"/>
      <c r="JTE74" s="34"/>
      <c r="JTF74" s="34"/>
      <c r="JTG74" s="34"/>
      <c r="JTH74" s="34"/>
      <c r="JTI74" s="34"/>
      <c r="JTJ74" s="34"/>
      <c r="JTK74" s="34"/>
      <c r="JTL74" s="34"/>
      <c r="JTM74" s="34"/>
      <c r="JTN74" s="34"/>
      <c r="JTO74" s="34"/>
      <c r="JTP74" s="34"/>
      <c r="JTQ74" s="34"/>
      <c r="JTR74" s="34"/>
      <c r="JTS74" s="34"/>
      <c r="JTT74" s="34"/>
      <c r="JTU74" s="34"/>
      <c r="JTV74" s="34"/>
      <c r="JTW74" s="34"/>
      <c r="JTX74" s="34"/>
      <c r="JTY74" s="34"/>
      <c r="JTZ74" s="34"/>
      <c r="JUA74" s="34"/>
      <c r="JUB74" s="34"/>
      <c r="JUC74" s="34"/>
      <c r="JUD74" s="34"/>
      <c r="JUE74" s="34"/>
      <c r="JUF74" s="34"/>
      <c r="JUG74" s="34"/>
      <c r="JUH74" s="34"/>
      <c r="JUI74" s="34"/>
      <c r="JUJ74" s="34"/>
      <c r="JUK74" s="34"/>
      <c r="JUL74" s="34"/>
      <c r="JUM74" s="34"/>
      <c r="JUN74" s="34"/>
      <c r="JUO74" s="34"/>
      <c r="JUP74" s="34"/>
      <c r="JUQ74" s="34"/>
      <c r="JUR74" s="34"/>
      <c r="JUS74" s="34"/>
      <c r="JUT74" s="34"/>
      <c r="JUU74" s="34"/>
      <c r="JUV74" s="34"/>
      <c r="JUW74" s="34"/>
      <c r="JUX74" s="34"/>
      <c r="JUY74" s="34"/>
      <c r="JUZ74" s="34"/>
      <c r="JVA74" s="34"/>
      <c r="JVB74" s="34"/>
      <c r="JVC74" s="34"/>
      <c r="JVD74" s="34"/>
      <c r="JVE74" s="34"/>
      <c r="JVF74" s="34"/>
      <c r="JVG74" s="34"/>
      <c r="JVH74" s="34"/>
      <c r="JVI74" s="34"/>
      <c r="JVJ74" s="34"/>
      <c r="JVK74" s="34"/>
      <c r="JVL74" s="34"/>
      <c r="JVM74" s="34"/>
      <c r="JVN74" s="34"/>
      <c r="JVO74" s="34"/>
      <c r="JVP74" s="34"/>
      <c r="JVQ74" s="34"/>
      <c r="JVR74" s="34"/>
      <c r="JVS74" s="34"/>
      <c r="JVT74" s="34"/>
      <c r="JVU74" s="34"/>
      <c r="JVV74" s="34"/>
      <c r="JVW74" s="34"/>
      <c r="JVX74" s="34"/>
      <c r="JVY74" s="34"/>
      <c r="JVZ74" s="34"/>
      <c r="JWA74" s="34"/>
      <c r="JWB74" s="34"/>
      <c r="JWC74" s="34"/>
      <c r="JWD74" s="34"/>
      <c r="JWE74" s="34"/>
      <c r="JWF74" s="34"/>
      <c r="JWG74" s="34"/>
      <c r="JWH74" s="34"/>
      <c r="JWI74" s="34"/>
      <c r="JWJ74" s="34"/>
      <c r="JWK74" s="34"/>
      <c r="JWL74" s="34"/>
      <c r="JWM74" s="34"/>
      <c r="JWN74" s="34"/>
      <c r="JWO74" s="34"/>
      <c r="JWP74" s="34"/>
      <c r="JWQ74" s="34"/>
      <c r="JWR74" s="34"/>
      <c r="JWS74" s="34"/>
      <c r="JWT74" s="34"/>
      <c r="JWU74" s="34"/>
      <c r="JWV74" s="34"/>
      <c r="JWW74" s="34"/>
      <c r="JWX74" s="34"/>
      <c r="JWY74" s="34"/>
      <c r="JWZ74" s="34"/>
      <c r="JXA74" s="34"/>
      <c r="JXB74" s="34"/>
      <c r="JXC74" s="34"/>
      <c r="JXD74" s="34"/>
      <c r="JXE74" s="34"/>
      <c r="JXF74" s="34"/>
      <c r="JXG74" s="34"/>
      <c r="JXH74" s="34"/>
      <c r="JXI74" s="34"/>
      <c r="JXJ74" s="34"/>
      <c r="JXK74" s="34"/>
      <c r="JXL74" s="34"/>
      <c r="JXM74" s="34"/>
      <c r="JXN74" s="34"/>
      <c r="JXO74" s="34"/>
      <c r="JXP74" s="34"/>
      <c r="JXQ74" s="34"/>
      <c r="JXR74" s="34"/>
      <c r="JXS74" s="34"/>
      <c r="JXT74" s="34"/>
      <c r="JXU74" s="34"/>
      <c r="JXV74" s="34"/>
      <c r="JXW74" s="34"/>
      <c r="JXX74" s="34"/>
      <c r="JXY74" s="34"/>
      <c r="JXZ74" s="34"/>
      <c r="JYA74" s="34"/>
      <c r="JYB74" s="34"/>
      <c r="JYC74" s="34"/>
      <c r="JYD74" s="34"/>
      <c r="JYE74" s="34"/>
      <c r="JYF74" s="34"/>
      <c r="JYG74" s="34"/>
      <c r="JYH74" s="34"/>
      <c r="JYI74" s="34"/>
      <c r="JYJ74" s="34"/>
      <c r="JYK74" s="34"/>
      <c r="JYL74" s="34"/>
      <c r="JYM74" s="34"/>
      <c r="JYN74" s="34"/>
      <c r="JYO74" s="34"/>
      <c r="JYP74" s="34"/>
      <c r="JYQ74" s="34"/>
      <c r="JYR74" s="34"/>
      <c r="JYS74" s="34"/>
      <c r="JYT74" s="34"/>
      <c r="JYU74" s="34"/>
      <c r="JYV74" s="34"/>
      <c r="JYW74" s="34"/>
      <c r="JYX74" s="34"/>
      <c r="JYY74" s="34"/>
      <c r="JYZ74" s="34"/>
      <c r="JZA74" s="34"/>
      <c r="JZB74" s="34"/>
      <c r="JZC74" s="34"/>
      <c r="JZD74" s="34"/>
      <c r="JZE74" s="34"/>
      <c r="JZF74" s="34"/>
      <c r="JZG74" s="34"/>
      <c r="JZH74" s="34"/>
      <c r="JZI74" s="34"/>
      <c r="JZJ74" s="34"/>
      <c r="JZK74" s="34"/>
      <c r="JZL74" s="34"/>
      <c r="JZM74" s="34"/>
      <c r="JZN74" s="34"/>
      <c r="JZO74" s="34"/>
      <c r="JZP74" s="34"/>
      <c r="JZQ74" s="34"/>
      <c r="JZR74" s="34"/>
      <c r="JZS74" s="34"/>
      <c r="JZT74" s="34"/>
      <c r="JZU74" s="34"/>
      <c r="JZV74" s="34"/>
      <c r="JZW74" s="34"/>
      <c r="JZX74" s="34"/>
      <c r="JZY74" s="34"/>
      <c r="JZZ74" s="34"/>
      <c r="KAA74" s="34"/>
      <c r="KAB74" s="34"/>
      <c r="KAC74" s="34"/>
      <c r="KAD74" s="34"/>
      <c r="KAE74" s="34"/>
      <c r="KAF74" s="34"/>
      <c r="KAG74" s="34"/>
      <c r="KAH74" s="34"/>
      <c r="KAI74" s="34"/>
      <c r="KAJ74" s="34"/>
      <c r="KAK74" s="34"/>
      <c r="KAL74" s="34"/>
      <c r="KAM74" s="34"/>
      <c r="KAN74" s="34"/>
      <c r="KAO74" s="34"/>
      <c r="KAP74" s="34"/>
      <c r="KAQ74" s="34"/>
      <c r="KAR74" s="34"/>
      <c r="KAS74" s="34"/>
      <c r="KAT74" s="34"/>
      <c r="KAU74" s="34"/>
      <c r="KAV74" s="34"/>
      <c r="KAW74" s="34"/>
      <c r="KAX74" s="34"/>
      <c r="KAY74" s="34"/>
      <c r="KAZ74" s="34"/>
      <c r="KBA74" s="34"/>
      <c r="KBB74" s="34"/>
      <c r="KBC74" s="34"/>
      <c r="KBD74" s="34"/>
      <c r="KBE74" s="34"/>
      <c r="KBF74" s="34"/>
      <c r="KBG74" s="34"/>
      <c r="KBH74" s="34"/>
      <c r="KBI74" s="34"/>
      <c r="KBJ74" s="34"/>
      <c r="KBK74" s="34"/>
      <c r="KBL74" s="34"/>
      <c r="KBM74" s="34"/>
      <c r="KBN74" s="34"/>
      <c r="KBO74" s="34"/>
      <c r="KBP74" s="34"/>
      <c r="KBQ74" s="34"/>
      <c r="KBR74" s="34"/>
      <c r="KBS74" s="34"/>
      <c r="KBT74" s="34"/>
      <c r="KBU74" s="34"/>
      <c r="KBV74" s="34"/>
      <c r="KBW74" s="34"/>
      <c r="KBX74" s="34"/>
      <c r="KBY74" s="34"/>
      <c r="KBZ74" s="34"/>
      <c r="KCA74" s="34"/>
      <c r="KCB74" s="34"/>
      <c r="KCC74" s="34"/>
      <c r="KCD74" s="34"/>
      <c r="KCE74" s="34"/>
      <c r="KCF74" s="34"/>
      <c r="KCG74" s="34"/>
      <c r="KCH74" s="34"/>
      <c r="KCI74" s="34"/>
      <c r="KCJ74" s="34"/>
      <c r="KCK74" s="34"/>
      <c r="KCL74" s="34"/>
      <c r="KCM74" s="34"/>
      <c r="KCN74" s="34"/>
      <c r="KCO74" s="34"/>
      <c r="KCP74" s="34"/>
      <c r="KCQ74" s="34"/>
      <c r="KCR74" s="34"/>
      <c r="KCS74" s="34"/>
      <c r="KCT74" s="34"/>
      <c r="KCU74" s="34"/>
      <c r="KCV74" s="34"/>
      <c r="KCW74" s="34"/>
      <c r="KCX74" s="34"/>
      <c r="KCY74" s="34"/>
      <c r="KCZ74" s="34"/>
      <c r="KDA74" s="34"/>
      <c r="KDB74" s="34"/>
      <c r="KDC74" s="34"/>
      <c r="KDD74" s="34"/>
      <c r="KDE74" s="34"/>
      <c r="KDF74" s="34"/>
      <c r="KDG74" s="34"/>
      <c r="KDH74" s="34"/>
      <c r="KDI74" s="34"/>
      <c r="KDJ74" s="34"/>
      <c r="KDK74" s="34"/>
      <c r="KDL74" s="34"/>
      <c r="KDM74" s="34"/>
      <c r="KDN74" s="34"/>
      <c r="KDO74" s="34"/>
      <c r="KDP74" s="34"/>
      <c r="KDQ74" s="34"/>
      <c r="KDR74" s="34"/>
      <c r="KDS74" s="34"/>
      <c r="KDT74" s="34"/>
      <c r="KDU74" s="34"/>
      <c r="KDV74" s="34"/>
      <c r="KDW74" s="34"/>
      <c r="KDX74" s="34"/>
      <c r="KDY74" s="34"/>
      <c r="KDZ74" s="34"/>
      <c r="KEA74" s="34"/>
      <c r="KEB74" s="34"/>
      <c r="KEC74" s="34"/>
      <c r="KED74" s="34"/>
      <c r="KEE74" s="34"/>
      <c r="KEF74" s="34"/>
      <c r="KEG74" s="34"/>
      <c r="KEH74" s="34"/>
      <c r="KEI74" s="34"/>
      <c r="KEJ74" s="34"/>
      <c r="KEK74" s="34"/>
      <c r="KEL74" s="34"/>
      <c r="KEM74" s="34"/>
      <c r="KEN74" s="34"/>
      <c r="KEO74" s="34"/>
      <c r="KEP74" s="34"/>
      <c r="KEQ74" s="34"/>
      <c r="KER74" s="34"/>
      <c r="KES74" s="34"/>
      <c r="KET74" s="34"/>
      <c r="KEU74" s="34"/>
      <c r="KEV74" s="34"/>
      <c r="KEW74" s="34"/>
      <c r="KEX74" s="34"/>
      <c r="KEY74" s="34"/>
      <c r="KEZ74" s="34"/>
      <c r="KFA74" s="34"/>
      <c r="KFB74" s="34"/>
      <c r="KFC74" s="34"/>
      <c r="KFD74" s="34"/>
      <c r="KFE74" s="34"/>
      <c r="KFF74" s="34"/>
      <c r="KFG74" s="34"/>
      <c r="KFH74" s="34"/>
      <c r="KFI74" s="34"/>
      <c r="KFJ74" s="34"/>
      <c r="KFK74" s="34"/>
      <c r="KFL74" s="34"/>
      <c r="KFM74" s="34"/>
      <c r="KFN74" s="34"/>
      <c r="KFO74" s="34"/>
      <c r="KFP74" s="34"/>
      <c r="KFQ74" s="34"/>
      <c r="KFR74" s="34"/>
      <c r="KFS74" s="34"/>
      <c r="KFT74" s="34"/>
      <c r="KFU74" s="34"/>
      <c r="KFV74" s="34"/>
      <c r="KFW74" s="34"/>
      <c r="KFX74" s="34"/>
      <c r="KFY74" s="34"/>
      <c r="KFZ74" s="34"/>
      <c r="KGA74" s="34"/>
      <c r="KGB74" s="34"/>
      <c r="KGC74" s="34"/>
      <c r="KGD74" s="34"/>
      <c r="KGE74" s="34"/>
      <c r="KGF74" s="34"/>
      <c r="KGG74" s="34"/>
      <c r="KGH74" s="34"/>
      <c r="KGI74" s="34"/>
      <c r="KGJ74" s="34"/>
      <c r="KGK74" s="34"/>
      <c r="KGL74" s="34"/>
      <c r="KGM74" s="34"/>
      <c r="KGN74" s="34"/>
      <c r="KGO74" s="34"/>
      <c r="KGP74" s="34"/>
      <c r="KGQ74" s="34"/>
      <c r="KGR74" s="34"/>
      <c r="KGS74" s="34"/>
      <c r="KGT74" s="34"/>
      <c r="KGU74" s="34"/>
      <c r="KGV74" s="34"/>
      <c r="KGW74" s="34"/>
      <c r="KGX74" s="34"/>
      <c r="KGY74" s="34"/>
      <c r="KGZ74" s="34"/>
      <c r="KHA74" s="34"/>
      <c r="KHB74" s="34"/>
      <c r="KHC74" s="34"/>
      <c r="KHD74" s="34"/>
      <c r="KHE74" s="34"/>
      <c r="KHF74" s="34"/>
      <c r="KHG74" s="34"/>
      <c r="KHH74" s="34"/>
      <c r="KHI74" s="34"/>
      <c r="KHJ74" s="34"/>
      <c r="KHK74" s="34"/>
      <c r="KHL74" s="34"/>
      <c r="KHM74" s="34"/>
      <c r="KHN74" s="34"/>
      <c r="KHO74" s="34"/>
      <c r="KHP74" s="34"/>
      <c r="KHQ74" s="34"/>
      <c r="KHR74" s="34"/>
      <c r="KHS74" s="34"/>
      <c r="KHT74" s="34"/>
      <c r="KHU74" s="34"/>
      <c r="KHV74" s="34"/>
      <c r="KHW74" s="34"/>
      <c r="KHX74" s="34"/>
      <c r="KHY74" s="34"/>
      <c r="KHZ74" s="34"/>
      <c r="KIA74" s="34"/>
      <c r="KIB74" s="34"/>
      <c r="KIC74" s="34"/>
      <c r="KID74" s="34"/>
      <c r="KIE74" s="34"/>
      <c r="KIF74" s="34"/>
      <c r="KIG74" s="34"/>
      <c r="KIH74" s="34"/>
      <c r="KII74" s="34"/>
      <c r="KIJ74" s="34"/>
      <c r="KIK74" s="34"/>
      <c r="KIL74" s="34"/>
      <c r="KIM74" s="34"/>
      <c r="KIN74" s="34"/>
      <c r="KIO74" s="34"/>
      <c r="KIP74" s="34"/>
      <c r="KIQ74" s="34"/>
      <c r="KIR74" s="34"/>
      <c r="KIS74" s="34"/>
      <c r="KIT74" s="34"/>
      <c r="KIU74" s="34"/>
      <c r="KIV74" s="34"/>
      <c r="KIW74" s="34"/>
      <c r="KIX74" s="34"/>
      <c r="KIY74" s="34"/>
      <c r="KIZ74" s="34"/>
      <c r="KJA74" s="34"/>
      <c r="KJB74" s="34"/>
      <c r="KJC74" s="34"/>
      <c r="KJD74" s="34"/>
      <c r="KJE74" s="34"/>
      <c r="KJF74" s="34"/>
      <c r="KJG74" s="34"/>
      <c r="KJH74" s="34"/>
      <c r="KJI74" s="34"/>
      <c r="KJJ74" s="34"/>
      <c r="KJK74" s="34"/>
      <c r="KJL74" s="34"/>
      <c r="KJM74" s="34"/>
      <c r="KJN74" s="34"/>
      <c r="KJO74" s="34"/>
      <c r="KJP74" s="34"/>
      <c r="KJQ74" s="34"/>
      <c r="KJR74" s="34"/>
      <c r="KJS74" s="34"/>
      <c r="KJT74" s="34"/>
      <c r="KJU74" s="34"/>
      <c r="KJV74" s="34"/>
      <c r="KJW74" s="34"/>
      <c r="KJX74" s="34"/>
      <c r="KJY74" s="34"/>
      <c r="KJZ74" s="34"/>
      <c r="KKA74" s="34"/>
      <c r="KKB74" s="34"/>
      <c r="KKC74" s="34"/>
      <c r="KKD74" s="34"/>
      <c r="KKE74" s="34"/>
      <c r="KKF74" s="34"/>
      <c r="KKG74" s="34"/>
      <c r="KKH74" s="34"/>
      <c r="KKI74" s="34"/>
      <c r="KKJ74" s="34"/>
      <c r="KKK74" s="34"/>
      <c r="KKL74" s="34"/>
      <c r="KKM74" s="34"/>
      <c r="KKN74" s="34"/>
      <c r="KKO74" s="34"/>
      <c r="KKP74" s="34"/>
      <c r="KKQ74" s="34"/>
      <c r="KKR74" s="34"/>
      <c r="KKS74" s="34"/>
      <c r="KKT74" s="34"/>
      <c r="KKU74" s="34"/>
      <c r="KKV74" s="34"/>
      <c r="KKW74" s="34"/>
      <c r="KKX74" s="34"/>
      <c r="KKY74" s="34"/>
      <c r="KKZ74" s="34"/>
      <c r="KLA74" s="34"/>
      <c r="KLB74" s="34"/>
      <c r="KLC74" s="34"/>
      <c r="KLD74" s="34"/>
      <c r="KLE74" s="34"/>
      <c r="KLF74" s="34"/>
      <c r="KLG74" s="34"/>
      <c r="KLH74" s="34"/>
      <c r="KLI74" s="34"/>
      <c r="KLJ74" s="34"/>
      <c r="KLK74" s="34"/>
      <c r="KLL74" s="34"/>
      <c r="KLM74" s="34"/>
      <c r="KLN74" s="34"/>
      <c r="KLO74" s="34"/>
      <c r="KLP74" s="34"/>
      <c r="KLQ74" s="34"/>
      <c r="KLR74" s="34"/>
      <c r="KLS74" s="34"/>
      <c r="KLT74" s="34"/>
      <c r="KLU74" s="34"/>
      <c r="KLV74" s="34"/>
      <c r="KLW74" s="34"/>
      <c r="KLX74" s="34"/>
      <c r="KLY74" s="34"/>
      <c r="KLZ74" s="34"/>
      <c r="KMA74" s="34"/>
      <c r="KMB74" s="34"/>
      <c r="KMC74" s="34"/>
      <c r="KMD74" s="34"/>
      <c r="KME74" s="34"/>
      <c r="KMF74" s="34"/>
      <c r="KMG74" s="34"/>
      <c r="KMH74" s="34"/>
      <c r="KMI74" s="34"/>
      <c r="KMJ74" s="34"/>
      <c r="KMK74" s="34"/>
      <c r="KML74" s="34"/>
      <c r="KMM74" s="34"/>
      <c r="KMN74" s="34"/>
      <c r="KMO74" s="34"/>
      <c r="KMP74" s="34"/>
      <c r="KMQ74" s="34"/>
      <c r="KMR74" s="34"/>
      <c r="KMS74" s="34"/>
      <c r="KMT74" s="34"/>
      <c r="KMU74" s="34"/>
      <c r="KMV74" s="34"/>
      <c r="KMW74" s="34"/>
      <c r="KMX74" s="34"/>
      <c r="KMY74" s="34"/>
      <c r="KMZ74" s="34"/>
      <c r="KNA74" s="34"/>
      <c r="KNB74" s="34"/>
      <c r="KNC74" s="34"/>
      <c r="KND74" s="34"/>
      <c r="KNE74" s="34"/>
      <c r="KNF74" s="34"/>
      <c r="KNG74" s="34"/>
      <c r="KNH74" s="34"/>
      <c r="KNI74" s="34"/>
      <c r="KNJ74" s="34"/>
      <c r="KNK74" s="34"/>
      <c r="KNL74" s="34"/>
      <c r="KNM74" s="34"/>
      <c r="KNN74" s="34"/>
      <c r="KNO74" s="34"/>
      <c r="KNP74" s="34"/>
      <c r="KNQ74" s="34"/>
      <c r="KNR74" s="34"/>
      <c r="KNS74" s="34"/>
      <c r="KNT74" s="34"/>
      <c r="KNU74" s="34"/>
      <c r="KNV74" s="34"/>
      <c r="KNW74" s="34"/>
      <c r="KNX74" s="34"/>
      <c r="KNY74" s="34"/>
      <c r="KNZ74" s="34"/>
      <c r="KOA74" s="34"/>
      <c r="KOB74" s="34"/>
      <c r="KOC74" s="34"/>
      <c r="KOD74" s="34"/>
      <c r="KOE74" s="34"/>
      <c r="KOF74" s="34"/>
      <c r="KOG74" s="34"/>
      <c r="KOH74" s="34"/>
      <c r="KOI74" s="34"/>
      <c r="KOJ74" s="34"/>
      <c r="KOK74" s="34"/>
      <c r="KOL74" s="34"/>
      <c r="KOM74" s="34"/>
      <c r="KON74" s="34"/>
      <c r="KOO74" s="34"/>
      <c r="KOP74" s="34"/>
      <c r="KOQ74" s="34"/>
      <c r="KOR74" s="34"/>
      <c r="KOS74" s="34"/>
      <c r="KOT74" s="34"/>
      <c r="KOU74" s="34"/>
      <c r="KOV74" s="34"/>
      <c r="KOW74" s="34"/>
      <c r="KOX74" s="34"/>
      <c r="KOY74" s="34"/>
      <c r="KOZ74" s="34"/>
      <c r="KPA74" s="34"/>
      <c r="KPB74" s="34"/>
      <c r="KPC74" s="34"/>
      <c r="KPD74" s="34"/>
      <c r="KPE74" s="34"/>
      <c r="KPF74" s="34"/>
      <c r="KPG74" s="34"/>
      <c r="KPH74" s="34"/>
      <c r="KPI74" s="34"/>
      <c r="KPJ74" s="34"/>
      <c r="KPK74" s="34"/>
      <c r="KPL74" s="34"/>
      <c r="KPM74" s="34"/>
      <c r="KPN74" s="34"/>
      <c r="KPO74" s="34"/>
      <c r="KPP74" s="34"/>
      <c r="KPQ74" s="34"/>
      <c r="KPR74" s="34"/>
      <c r="KPS74" s="34"/>
      <c r="KPT74" s="34"/>
      <c r="KPU74" s="34"/>
      <c r="KPV74" s="34"/>
      <c r="KPW74" s="34"/>
      <c r="KPX74" s="34"/>
      <c r="KPY74" s="34"/>
      <c r="KPZ74" s="34"/>
      <c r="KQA74" s="34"/>
      <c r="KQB74" s="34"/>
      <c r="KQC74" s="34"/>
      <c r="KQD74" s="34"/>
      <c r="KQE74" s="34"/>
      <c r="KQF74" s="34"/>
      <c r="KQG74" s="34"/>
      <c r="KQH74" s="34"/>
      <c r="KQI74" s="34"/>
      <c r="KQJ74" s="34"/>
      <c r="KQK74" s="34"/>
      <c r="KQL74" s="34"/>
      <c r="KQM74" s="34"/>
      <c r="KQN74" s="34"/>
      <c r="KQO74" s="34"/>
      <c r="KQP74" s="34"/>
      <c r="KQQ74" s="34"/>
      <c r="KQR74" s="34"/>
      <c r="KQS74" s="34"/>
      <c r="KQT74" s="34"/>
      <c r="KQU74" s="34"/>
      <c r="KQV74" s="34"/>
      <c r="KQW74" s="34"/>
      <c r="KQX74" s="34"/>
      <c r="KQY74" s="34"/>
      <c r="KQZ74" s="34"/>
      <c r="KRA74" s="34"/>
      <c r="KRB74" s="34"/>
      <c r="KRC74" s="34"/>
      <c r="KRD74" s="34"/>
      <c r="KRE74" s="34"/>
      <c r="KRF74" s="34"/>
      <c r="KRG74" s="34"/>
      <c r="KRH74" s="34"/>
      <c r="KRI74" s="34"/>
      <c r="KRJ74" s="34"/>
      <c r="KRK74" s="34"/>
      <c r="KRL74" s="34"/>
      <c r="KRM74" s="34"/>
      <c r="KRN74" s="34"/>
      <c r="KRO74" s="34"/>
      <c r="KRP74" s="34"/>
      <c r="KRQ74" s="34"/>
      <c r="KRR74" s="34"/>
      <c r="KRS74" s="34"/>
      <c r="KRT74" s="34"/>
      <c r="KRU74" s="34"/>
      <c r="KRV74" s="34"/>
      <c r="KRW74" s="34"/>
      <c r="KRX74" s="34"/>
      <c r="KRY74" s="34"/>
      <c r="KRZ74" s="34"/>
      <c r="KSA74" s="34"/>
      <c r="KSB74" s="34"/>
      <c r="KSC74" s="34"/>
      <c r="KSD74" s="34"/>
      <c r="KSE74" s="34"/>
      <c r="KSF74" s="34"/>
      <c r="KSG74" s="34"/>
      <c r="KSH74" s="34"/>
      <c r="KSI74" s="34"/>
      <c r="KSJ74" s="34"/>
      <c r="KSK74" s="34"/>
      <c r="KSL74" s="34"/>
      <c r="KSM74" s="34"/>
      <c r="KSN74" s="34"/>
      <c r="KSO74" s="34"/>
      <c r="KSP74" s="34"/>
      <c r="KSQ74" s="34"/>
      <c r="KSR74" s="34"/>
      <c r="KSS74" s="34"/>
      <c r="KST74" s="34"/>
      <c r="KSU74" s="34"/>
      <c r="KSV74" s="34"/>
      <c r="KSW74" s="34"/>
      <c r="KSX74" s="34"/>
      <c r="KSY74" s="34"/>
      <c r="KSZ74" s="34"/>
      <c r="KTA74" s="34"/>
      <c r="KTB74" s="34"/>
      <c r="KTC74" s="34"/>
      <c r="KTD74" s="34"/>
      <c r="KTE74" s="34"/>
      <c r="KTF74" s="34"/>
      <c r="KTG74" s="34"/>
      <c r="KTH74" s="34"/>
      <c r="KTI74" s="34"/>
      <c r="KTJ74" s="34"/>
      <c r="KTK74" s="34"/>
      <c r="KTL74" s="34"/>
      <c r="KTM74" s="34"/>
      <c r="KTN74" s="34"/>
      <c r="KTO74" s="34"/>
      <c r="KTP74" s="34"/>
      <c r="KTQ74" s="34"/>
      <c r="KTR74" s="34"/>
      <c r="KTS74" s="34"/>
      <c r="KTT74" s="34"/>
      <c r="KTU74" s="34"/>
      <c r="KTV74" s="34"/>
      <c r="KTW74" s="34"/>
      <c r="KTX74" s="34"/>
      <c r="KTY74" s="34"/>
      <c r="KTZ74" s="34"/>
      <c r="KUA74" s="34"/>
      <c r="KUB74" s="34"/>
      <c r="KUC74" s="34"/>
      <c r="KUD74" s="34"/>
      <c r="KUE74" s="34"/>
      <c r="KUF74" s="34"/>
      <c r="KUG74" s="34"/>
      <c r="KUH74" s="34"/>
      <c r="KUI74" s="34"/>
      <c r="KUJ74" s="34"/>
      <c r="KUK74" s="34"/>
      <c r="KUL74" s="34"/>
      <c r="KUM74" s="34"/>
      <c r="KUN74" s="34"/>
      <c r="KUO74" s="34"/>
      <c r="KUP74" s="34"/>
      <c r="KUQ74" s="34"/>
      <c r="KUR74" s="34"/>
      <c r="KUS74" s="34"/>
      <c r="KUT74" s="34"/>
      <c r="KUU74" s="34"/>
      <c r="KUV74" s="34"/>
      <c r="KUW74" s="34"/>
      <c r="KUX74" s="34"/>
      <c r="KUY74" s="34"/>
      <c r="KUZ74" s="34"/>
      <c r="KVA74" s="34"/>
      <c r="KVB74" s="34"/>
      <c r="KVC74" s="34"/>
      <c r="KVD74" s="34"/>
      <c r="KVE74" s="34"/>
      <c r="KVF74" s="34"/>
      <c r="KVG74" s="34"/>
      <c r="KVH74" s="34"/>
      <c r="KVI74" s="34"/>
      <c r="KVJ74" s="34"/>
      <c r="KVK74" s="34"/>
      <c r="KVL74" s="34"/>
      <c r="KVM74" s="34"/>
      <c r="KVN74" s="34"/>
      <c r="KVO74" s="34"/>
      <c r="KVP74" s="34"/>
      <c r="KVQ74" s="34"/>
      <c r="KVR74" s="34"/>
      <c r="KVS74" s="34"/>
      <c r="KVT74" s="34"/>
      <c r="KVU74" s="34"/>
      <c r="KVV74" s="34"/>
      <c r="KVW74" s="34"/>
      <c r="KVX74" s="34"/>
      <c r="KVY74" s="34"/>
      <c r="KVZ74" s="34"/>
      <c r="KWA74" s="34"/>
      <c r="KWB74" s="34"/>
      <c r="KWC74" s="34"/>
      <c r="KWD74" s="34"/>
      <c r="KWE74" s="34"/>
      <c r="KWF74" s="34"/>
      <c r="KWG74" s="34"/>
      <c r="KWH74" s="34"/>
      <c r="KWI74" s="34"/>
      <c r="KWJ74" s="34"/>
      <c r="KWK74" s="34"/>
      <c r="KWL74" s="34"/>
      <c r="KWM74" s="34"/>
      <c r="KWN74" s="34"/>
      <c r="KWO74" s="34"/>
      <c r="KWP74" s="34"/>
      <c r="KWQ74" s="34"/>
      <c r="KWR74" s="34"/>
      <c r="KWS74" s="34"/>
      <c r="KWT74" s="34"/>
      <c r="KWU74" s="34"/>
      <c r="KWV74" s="34"/>
      <c r="KWW74" s="34"/>
      <c r="KWX74" s="34"/>
      <c r="KWY74" s="34"/>
      <c r="KWZ74" s="34"/>
      <c r="KXA74" s="34"/>
      <c r="KXB74" s="34"/>
      <c r="KXC74" s="34"/>
      <c r="KXD74" s="34"/>
      <c r="KXE74" s="34"/>
      <c r="KXF74" s="34"/>
      <c r="KXG74" s="34"/>
      <c r="KXH74" s="34"/>
      <c r="KXI74" s="34"/>
      <c r="KXJ74" s="34"/>
      <c r="KXK74" s="34"/>
      <c r="KXL74" s="34"/>
      <c r="KXM74" s="34"/>
      <c r="KXN74" s="34"/>
      <c r="KXO74" s="34"/>
      <c r="KXP74" s="34"/>
      <c r="KXQ74" s="34"/>
      <c r="KXR74" s="34"/>
      <c r="KXS74" s="34"/>
      <c r="KXT74" s="34"/>
      <c r="KXU74" s="34"/>
      <c r="KXV74" s="34"/>
      <c r="KXW74" s="34"/>
      <c r="KXX74" s="34"/>
      <c r="KXY74" s="34"/>
      <c r="KXZ74" s="34"/>
      <c r="KYA74" s="34"/>
      <c r="KYB74" s="34"/>
      <c r="KYC74" s="34"/>
      <c r="KYD74" s="34"/>
      <c r="KYE74" s="34"/>
      <c r="KYF74" s="34"/>
      <c r="KYG74" s="34"/>
      <c r="KYH74" s="34"/>
      <c r="KYI74" s="34"/>
      <c r="KYJ74" s="34"/>
      <c r="KYK74" s="34"/>
      <c r="KYL74" s="34"/>
      <c r="KYM74" s="34"/>
      <c r="KYN74" s="34"/>
      <c r="KYO74" s="34"/>
      <c r="KYP74" s="34"/>
      <c r="KYQ74" s="34"/>
      <c r="KYR74" s="34"/>
      <c r="KYS74" s="34"/>
      <c r="KYT74" s="34"/>
      <c r="KYU74" s="34"/>
      <c r="KYV74" s="34"/>
      <c r="KYW74" s="34"/>
      <c r="KYX74" s="34"/>
      <c r="KYY74" s="34"/>
      <c r="KYZ74" s="34"/>
      <c r="KZA74" s="34"/>
      <c r="KZB74" s="34"/>
      <c r="KZC74" s="34"/>
      <c r="KZD74" s="34"/>
      <c r="KZE74" s="34"/>
      <c r="KZF74" s="34"/>
      <c r="KZG74" s="34"/>
      <c r="KZH74" s="34"/>
      <c r="KZI74" s="34"/>
      <c r="KZJ74" s="34"/>
      <c r="KZK74" s="34"/>
      <c r="KZL74" s="34"/>
      <c r="KZM74" s="34"/>
      <c r="KZN74" s="34"/>
      <c r="KZO74" s="34"/>
      <c r="KZP74" s="34"/>
      <c r="KZQ74" s="34"/>
      <c r="KZR74" s="34"/>
      <c r="KZS74" s="34"/>
      <c r="KZT74" s="34"/>
      <c r="KZU74" s="34"/>
      <c r="KZV74" s="34"/>
      <c r="KZW74" s="34"/>
      <c r="KZX74" s="34"/>
      <c r="KZY74" s="34"/>
      <c r="KZZ74" s="34"/>
      <c r="LAA74" s="34"/>
      <c r="LAB74" s="34"/>
      <c r="LAC74" s="34"/>
      <c r="LAD74" s="34"/>
      <c r="LAE74" s="34"/>
      <c r="LAF74" s="34"/>
      <c r="LAG74" s="34"/>
      <c r="LAH74" s="34"/>
      <c r="LAI74" s="34"/>
      <c r="LAJ74" s="34"/>
      <c r="LAK74" s="34"/>
      <c r="LAL74" s="34"/>
      <c r="LAM74" s="34"/>
      <c r="LAN74" s="34"/>
      <c r="LAO74" s="34"/>
      <c r="LAP74" s="34"/>
      <c r="LAQ74" s="34"/>
      <c r="LAR74" s="34"/>
      <c r="LAS74" s="34"/>
      <c r="LAT74" s="34"/>
      <c r="LAU74" s="34"/>
      <c r="LAV74" s="34"/>
      <c r="LAW74" s="34"/>
      <c r="LAX74" s="34"/>
      <c r="LAY74" s="34"/>
      <c r="LAZ74" s="34"/>
      <c r="LBA74" s="34"/>
      <c r="LBB74" s="34"/>
      <c r="LBC74" s="34"/>
      <c r="LBD74" s="34"/>
      <c r="LBE74" s="34"/>
      <c r="LBF74" s="34"/>
      <c r="LBG74" s="34"/>
      <c r="LBH74" s="34"/>
      <c r="LBI74" s="34"/>
      <c r="LBJ74" s="34"/>
      <c r="LBK74" s="34"/>
      <c r="LBL74" s="34"/>
      <c r="LBM74" s="34"/>
      <c r="LBN74" s="34"/>
      <c r="LBO74" s="34"/>
      <c r="LBP74" s="34"/>
      <c r="LBQ74" s="34"/>
      <c r="LBR74" s="34"/>
      <c r="LBS74" s="34"/>
      <c r="LBT74" s="34"/>
      <c r="LBU74" s="34"/>
      <c r="LBV74" s="34"/>
      <c r="LBW74" s="34"/>
      <c r="LBX74" s="34"/>
      <c r="LBY74" s="34"/>
      <c r="LBZ74" s="34"/>
      <c r="LCA74" s="34"/>
      <c r="LCB74" s="34"/>
      <c r="LCC74" s="34"/>
      <c r="LCD74" s="34"/>
      <c r="LCE74" s="34"/>
      <c r="LCF74" s="34"/>
      <c r="LCG74" s="34"/>
      <c r="LCH74" s="34"/>
      <c r="LCI74" s="34"/>
      <c r="LCJ74" s="34"/>
      <c r="LCK74" s="34"/>
      <c r="LCL74" s="34"/>
      <c r="LCM74" s="34"/>
      <c r="LCN74" s="34"/>
      <c r="LCO74" s="34"/>
      <c r="LCP74" s="34"/>
      <c r="LCQ74" s="34"/>
      <c r="LCR74" s="34"/>
      <c r="LCS74" s="34"/>
      <c r="LCT74" s="34"/>
      <c r="LCU74" s="34"/>
      <c r="LCV74" s="34"/>
      <c r="LCW74" s="34"/>
      <c r="LCX74" s="34"/>
      <c r="LCY74" s="34"/>
      <c r="LCZ74" s="34"/>
      <c r="LDA74" s="34"/>
      <c r="LDB74" s="34"/>
      <c r="LDC74" s="34"/>
      <c r="LDD74" s="34"/>
      <c r="LDE74" s="34"/>
      <c r="LDF74" s="34"/>
      <c r="LDG74" s="34"/>
      <c r="LDH74" s="34"/>
      <c r="LDI74" s="34"/>
      <c r="LDJ74" s="34"/>
      <c r="LDK74" s="34"/>
      <c r="LDL74" s="34"/>
      <c r="LDM74" s="34"/>
      <c r="LDN74" s="34"/>
      <c r="LDO74" s="34"/>
      <c r="LDP74" s="34"/>
      <c r="LDQ74" s="34"/>
      <c r="LDR74" s="34"/>
      <c r="LDS74" s="34"/>
      <c r="LDT74" s="34"/>
      <c r="LDU74" s="34"/>
      <c r="LDV74" s="34"/>
      <c r="LDW74" s="34"/>
      <c r="LDX74" s="34"/>
      <c r="LDY74" s="34"/>
      <c r="LDZ74" s="34"/>
      <c r="LEA74" s="34"/>
      <c r="LEB74" s="34"/>
      <c r="LEC74" s="34"/>
      <c r="LED74" s="34"/>
      <c r="LEE74" s="34"/>
      <c r="LEF74" s="34"/>
      <c r="LEG74" s="34"/>
      <c r="LEH74" s="34"/>
      <c r="LEI74" s="34"/>
      <c r="LEJ74" s="34"/>
      <c r="LEK74" s="34"/>
      <c r="LEL74" s="34"/>
      <c r="LEM74" s="34"/>
      <c r="LEN74" s="34"/>
      <c r="LEO74" s="34"/>
      <c r="LEP74" s="34"/>
      <c r="LEQ74" s="34"/>
      <c r="LER74" s="34"/>
      <c r="LES74" s="34"/>
      <c r="LET74" s="34"/>
      <c r="LEU74" s="34"/>
      <c r="LEV74" s="34"/>
      <c r="LEW74" s="34"/>
      <c r="LEX74" s="34"/>
      <c r="LEY74" s="34"/>
      <c r="LEZ74" s="34"/>
      <c r="LFA74" s="34"/>
      <c r="LFB74" s="34"/>
      <c r="LFC74" s="34"/>
      <c r="LFD74" s="34"/>
      <c r="LFE74" s="34"/>
      <c r="LFF74" s="34"/>
      <c r="LFG74" s="34"/>
      <c r="LFH74" s="34"/>
      <c r="LFI74" s="34"/>
      <c r="LFJ74" s="34"/>
      <c r="LFK74" s="34"/>
      <c r="LFL74" s="34"/>
      <c r="LFM74" s="34"/>
      <c r="LFN74" s="34"/>
      <c r="LFO74" s="34"/>
      <c r="LFP74" s="34"/>
      <c r="LFQ74" s="34"/>
      <c r="LFR74" s="34"/>
      <c r="LFS74" s="34"/>
      <c r="LFT74" s="34"/>
      <c r="LFU74" s="34"/>
      <c r="LFV74" s="34"/>
      <c r="LFW74" s="34"/>
      <c r="LFX74" s="34"/>
      <c r="LFY74" s="34"/>
      <c r="LFZ74" s="34"/>
      <c r="LGA74" s="34"/>
      <c r="LGB74" s="34"/>
      <c r="LGC74" s="34"/>
      <c r="LGD74" s="34"/>
      <c r="LGE74" s="34"/>
      <c r="LGF74" s="34"/>
      <c r="LGG74" s="34"/>
      <c r="LGH74" s="34"/>
      <c r="LGI74" s="34"/>
      <c r="LGJ74" s="34"/>
      <c r="LGK74" s="34"/>
      <c r="LGL74" s="34"/>
      <c r="LGM74" s="34"/>
      <c r="LGN74" s="34"/>
      <c r="LGO74" s="34"/>
      <c r="LGP74" s="34"/>
      <c r="LGQ74" s="34"/>
      <c r="LGR74" s="34"/>
      <c r="LGS74" s="34"/>
      <c r="LGT74" s="34"/>
      <c r="LGU74" s="34"/>
      <c r="LGV74" s="34"/>
      <c r="LGW74" s="34"/>
      <c r="LGX74" s="34"/>
      <c r="LGY74" s="34"/>
      <c r="LGZ74" s="34"/>
      <c r="LHA74" s="34"/>
      <c r="LHB74" s="34"/>
      <c r="LHC74" s="34"/>
      <c r="LHD74" s="34"/>
      <c r="LHE74" s="34"/>
      <c r="LHF74" s="34"/>
      <c r="LHG74" s="34"/>
      <c r="LHH74" s="34"/>
      <c r="LHI74" s="34"/>
      <c r="LHJ74" s="34"/>
      <c r="LHK74" s="34"/>
      <c r="LHL74" s="34"/>
      <c r="LHM74" s="34"/>
      <c r="LHN74" s="34"/>
      <c r="LHO74" s="34"/>
      <c r="LHP74" s="34"/>
      <c r="LHQ74" s="34"/>
      <c r="LHR74" s="34"/>
      <c r="LHS74" s="34"/>
      <c r="LHT74" s="34"/>
      <c r="LHU74" s="34"/>
      <c r="LHV74" s="34"/>
      <c r="LHW74" s="34"/>
      <c r="LHX74" s="34"/>
      <c r="LHY74" s="34"/>
      <c r="LHZ74" s="34"/>
      <c r="LIA74" s="34"/>
      <c r="LIB74" s="34"/>
      <c r="LIC74" s="34"/>
      <c r="LID74" s="34"/>
      <c r="LIE74" s="34"/>
      <c r="LIF74" s="34"/>
      <c r="LIG74" s="34"/>
      <c r="LIH74" s="34"/>
      <c r="LII74" s="34"/>
      <c r="LIJ74" s="34"/>
      <c r="LIK74" s="34"/>
      <c r="LIL74" s="34"/>
      <c r="LIM74" s="34"/>
      <c r="LIN74" s="34"/>
      <c r="LIO74" s="34"/>
      <c r="LIP74" s="34"/>
      <c r="LIQ74" s="34"/>
      <c r="LIR74" s="34"/>
      <c r="LIS74" s="34"/>
      <c r="LIT74" s="34"/>
      <c r="LIU74" s="34"/>
      <c r="LIV74" s="34"/>
      <c r="LIW74" s="34"/>
      <c r="LIX74" s="34"/>
      <c r="LIY74" s="34"/>
      <c r="LIZ74" s="34"/>
      <c r="LJA74" s="34"/>
      <c r="LJB74" s="34"/>
      <c r="LJC74" s="34"/>
      <c r="LJD74" s="34"/>
      <c r="LJE74" s="34"/>
      <c r="LJF74" s="34"/>
      <c r="LJG74" s="34"/>
      <c r="LJH74" s="34"/>
      <c r="LJI74" s="34"/>
      <c r="LJJ74" s="34"/>
      <c r="LJK74" s="34"/>
      <c r="LJL74" s="34"/>
      <c r="LJM74" s="34"/>
      <c r="LJN74" s="34"/>
      <c r="LJO74" s="34"/>
      <c r="LJP74" s="34"/>
      <c r="LJQ74" s="34"/>
      <c r="LJR74" s="34"/>
      <c r="LJS74" s="34"/>
      <c r="LJT74" s="34"/>
      <c r="LJU74" s="34"/>
      <c r="LJV74" s="34"/>
      <c r="LJW74" s="34"/>
      <c r="LJX74" s="34"/>
      <c r="LJY74" s="34"/>
      <c r="LJZ74" s="34"/>
      <c r="LKA74" s="34"/>
      <c r="LKB74" s="34"/>
      <c r="LKC74" s="34"/>
      <c r="LKD74" s="34"/>
      <c r="LKE74" s="34"/>
      <c r="LKF74" s="34"/>
      <c r="LKG74" s="34"/>
      <c r="LKH74" s="34"/>
      <c r="LKI74" s="34"/>
      <c r="LKJ74" s="34"/>
      <c r="LKK74" s="34"/>
      <c r="LKL74" s="34"/>
      <c r="LKM74" s="34"/>
      <c r="LKN74" s="34"/>
      <c r="LKO74" s="34"/>
      <c r="LKP74" s="34"/>
      <c r="LKQ74" s="34"/>
      <c r="LKR74" s="34"/>
      <c r="LKS74" s="34"/>
      <c r="LKT74" s="34"/>
      <c r="LKU74" s="34"/>
      <c r="LKV74" s="34"/>
      <c r="LKW74" s="34"/>
      <c r="LKX74" s="34"/>
      <c r="LKY74" s="34"/>
      <c r="LKZ74" s="34"/>
      <c r="LLA74" s="34"/>
      <c r="LLB74" s="34"/>
      <c r="LLC74" s="34"/>
      <c r="LLD74" s="34"/>
      <c r="LLE74" s="34"/>
      <c r="LLF74" s="34"/>
      <c r="LLG74" s="34"/>
      <c r="LLH74" s="34"/>
      <c r="LLI74" s="34"/>
      <c r="LLJ74" s="34"/>
      <c r="LLK74" s="34"/>
      <c r="LLL74" s="34"/>
      <c r="LLM74" s="34"/>
      <c r="LLN74" s="34"/>
      <c r="LLO74" s="34"/>
      <c r="LLP74" s="34"/>
      <c r="LLQ74" s="34"/>
      <c r="LLR74" s="34"/>
      <c r="LLS74" s="34"/>
      <c r="LLT74" s="34"/>
      <c r="LLU74" s="34"/>
      <c r="LLV74" s="34"/>
      <c r="LLW74" s="34"/>
      <c r="LLX74" s="34"/>
      <c r="LLY74" s="34"/>
      <c r="LLZ74" s="34"/>
      <c r="LMA74" s="34"/>
      <c r="LMB74" s="34"/>
      <c r="LMC74" s="34"/>
      <c r="LMD74" s="34"/>
      <c r="LME74" s="34"/>
      <c r="LMF74" s="34"/>
      <c r="LMG74" s="34"/>
      <c r="LMH74" s="34"/>
      <c r="LMI74" s="34"/>
      <c r="LMJ74" s="34"/>
      <c r="LMK74" s="34"/>
      <c r="LML74" s="34"/>
      <c r="LMM74" s="34"/>
      <c r="LMN74" s="34"/>
      <c r="LMO74" s="34"/>
      <c r="LMP74" s="34"/>
      <c r="LMQ74" s="34"/>
      <c r="LMR74" s="34"/>
      <c r="LMS74" s="34"/>
      <c r="LMT74" s="34"/>
      <c r="LMU74" s="34"/>
      <c r="LMV74" s="34"/>
      <c r="LMW74" s="34"/>
      <c r="LMX74" s="34"/>
      <c r="LMY74" s="34"/>
      <c r="LMZ74" s="34"/>
      <c r="LNA74" s="34"/>
      <c r="LNB74" s="34"/>
      <c r="LNC74" s="34"/>
      <c r="LND74" s="34"/>
      <c r="LNE74" s="34"/>
      <c r="LNF74" s="34"/>
      <c r="LNG74" s="34"/>
      <c r="LNH74" s="34"/>
      <c r="LNI74" s="34"/>
      <c r="LNJ74" s="34"/>
      <c r="LNK74" s="34"/>
      <c r="LNL74" s="34"/>
      <c r="LNM74" s="34"/>
      <c r="LNN74" s="34"/>
      <c r="LNO74" s="34"/>
      <c r="LNP74" s="34"/>
      <c r="LNQ74" s="34"/>
      <c r="LNR74" s="34"/>
      <c r="LNS74" s="34"/>
      <c r="LNT74" s="34"/>
      <c r="LNU74" s="34"/>
      <c r="LNV74" s="34"/>
      <c r="LNW74" s="34"/>
      <c r="LNX74" s="34"/>
      <c r="LNY74" s="34"/>
      <c r="LNZ74" s="34"/>
      <c r="LOA74" s="34"/>
      <c r="LOB74" s="34"/>
      <c r="LOC74" s="34"/>
      <c r="LOD74" s="34"/>
      <c r="LOE74" s="34"/>
      <c r="LOF74" s="34"/>
      <c r="LOG74" s="34"/>
      <c r="LOH74" s="34"/>
      <c r="LOI74" s="34"/>
      <c r="LOJ74" s="34"/>
      <c r="LOK74" s="34"/>
      <c r="LOL74" s="34"/>
      <c r="LOM74" s="34"/>
      <c r="LON74" s="34"/>
      <c r="LOO74" s="34"/>
      <c r="LOP74" s="34"/>
      <c r="LOQ74" s="34"/>
      <c r="LOR74" s="34"/>
      <c r="LOS74" s="34"/>
      <c r="LOT74" s="34"/>
      <c r="LOU74" s="34"/>
      <c r="LOV74" s="34"/>
      <c r="LOW74" s="34"/>
      <c r="LOX74" s="34"/>
      <c r="LOY74" s="34"/>
      <c r="LOZ74" s="34"/>
      <c r="LPA74" s="34"/>
      <c r="LPB74" s="34"/>
      <c r="LPC74" s="34"/>
      <c r="LPD74" s="34"/>
      <c r="LPE74" s="34"/>
      <c r="LPF74" s="34"/>
      <c r="LPG74" s="34"/>
      <c r="LPH74" s="34"/>
      <c r="LPI74" s="34"/>
      <c r="LPJ74" s="34"/>
      <c r="LPK74" s="34"/>
      <c r="LPL74" s="34"/>
      <c r="LPM74" s="34"/>
      <c r="LPN74" s="34"/>
      <c r="LPO74" s="34"/>
      <c r="LPP74" s="34"/>
      <c r="LPQ74" s="34"/>
      <c r="LPR74" s="34"/>
      <c r="LPS74" s="34"/>
      <c r="LPT74" s="34"/>
      <c r="LPU74" s="34"/>
      <c r="LPV74" s="34"/>
      <c r="LPW74" s="34"/>
      <c r="LPX74" s="34"/>
      <c r="LPY74" s="34"/>
      <c r="LPZ74" s="34"/>
      <c r="LQA74" s="34"/>
      <c r="LQB74" s="34"/>
      <c r="LQC74" s="34"/>
      <c r="LQD74" s="34"/>
      <c r="LQE74" s="34"/>
      <c r="LQF74" s="34"/>
      <c r="LQG74" s="34"/>
      <c r="LQH74" s="34"/>
      <c r="LQI74" s="34"/>
      <c r="LQJ74" s="34"/>
      <c r="LQK74" s="34"/>
      <c r="LQL74" s="34"/>
      <c r="LQM74" s="34"/>
      <c r="LQN74" s="34"/>
      <c r="LQO74" s="34"/>
      <c r="LQP74" s="34"/>
      <c r="LQQ74" s="34"/>
      <c r="LQR74" s="34"/>
      <c r="LQS74" s="34"/>
      <c r="LQT74" s="34"/>
      <c r="LQU74" s="34"/>
      <c r="LQV74" s="34"/>
      <c r="LQW74" s="34"/>
      <c r="LQX74" s="34"/>
      <c r="LQY74" s="34"/>
      <c r="LQZ74" s="34"/>
      <c r="LRA74" s="34"/>
      <c r="LRB74" s="34"/>
      <c r="LRC74" s="34"/>
      <c r="LRD74" s="34"/>
      <c r="LRE74" s="34"/>
      <c r="LRF74" s="34"/>
      <c r="LRG74" s="34"/>
      <c r="LRH74" s="34"/>
      <c r="LRI74" s="34"/>
      <c r="LRJ74" s="34"/>
      <c r="LRK74" s="34"/>
      <c r="LRL74" s="34"/>
      <c r="LRM74" s="34"/>
      <c r="LRN74" s="34"/>
      <c r="LRO74" s="34"/>
      <c r="LRP74" s="34"/>
      <c r="LRQ74" s="34"/>
      <c r="LRR74" s="34"/>
      <c r="LRS74" s="34"/>
      <c r="LRT74" s="34"/>
      <c r="LRU74" s="34"/>
      <c r="LRV74" s="34"/>
      <c r="LRW74" s="34"/>
      <c r="LRX74" s="34"/>
      <c r="LRY74" s="34"/>
      <c r="LRZ74" s="34"/>
      <c r="LSA74" s="34"/>
      <c r="LSB74" s="34"/>
      <c r="LSC74" s="34"/>
      <c r="LSD74" s="34"/>
      <c r="LSE74" s="34"/>
      <c r="LSF74" s="34"/>
      <c r="LSG74" s="34"/>
      <c r="LSH74" s="34"/>
      <c r="LSI74" s="34"/>
      <c r="LSJ74" s="34"/>
      <c r="LSK74" s="34"/>
      <c r="LSL74" s="34"/>
      <c r="LSM74" s="34"/>
      <c r="LSN74" s="34"/>
      <c r="LSO74" s="34"/>
      <c r="LSP74" s="34"/>
      <c r="LSQ74" s="34"/>
      <c r="LSR74" s="34"/>
      <c r="LSS74" s="34"/>
      <c r="LST74" s="34"/>
      <c r="LSU74" s="34"/>
      <c r="LSV74" s="34"/>
      <c r="LSW74" s="34"/>
      <c r="LSX74" s="34"/>
      <c r="LSY74" s="34"/>
      <c r="LSZ74" s="34"/>
      <c r="LTA74" s="34"/>
      <c r="LTB74" s="34"/>
      <c r="LTC74" s="34"/>
      <c r="LTD74" s="34"/>
      <c r="LTE74" s="34"/>
      <c r="LTF74" s="34"/>
      <c r="LTG74" s="34"/>
      <c r="LTH74" s="34"/>
      <c r="LTI74" s="34"/>
      <c r="LTJ74" s="34"/>
      <c r="LTK74" s="34"/>
      <c r="LTL74" s="34"/>
      <c r="LTM74" s="34"/>
      <c r="LTN74" s="34"/>
      <c r="LTO74" s="34"/>
      <c r="LTP74" s="34"/>
      <c r="LTQ74" s="34"/>
      <c r="LTR74" s="34"/>
      <c r="LTS74" s="34"/>
      <c r="LTT74" s="34"/>
      <c r="LTU74" s="34"/>
      <c r="LTV74" s="34"/>
      <c r="LTW74" s="34"/>
      <c r="LTX74" s="34"/>
      <c r="LTY74" s="34"/>
      <c r="LTZ74" s="34"/>
      <c r="LUA74" s="34"/>
      <c r="LUB74" s="34"/>
      <c r="LUC74" s="34"/>
      <c r="LUD74" s="34"/>
      <c r="LUE74" s="34"/>
      <c r="LUF74" s="34"/>
      <c r="LUG74" s="34"/>
      <c r="LUH74" s="34"/>
      <c r="LUI74" s="34"/>
      <c r="LUJ74" s="34"/>
      <c r="LUK74" s="34"/>
      <c r="LUL74" s="34"/>
      <c r="LUM74" s="34"/>
      <c r="LUN74" s="34"/>
      <c r="LUO74" s="34"/>
      <c r="LUP74" s="34"/>
      <c r="LUQ74" s="34"/>
      <c r="LUR74" s="34"/>
      <c r="LUS74" s="34"/>
      <c r="LUT74" s="34"/>
      <c r="LUU74" s="34"/>
      <c r="LUV74" s="34"/>
      <c r="LUW74" s="34"/>
      <c r="LUX74" s="34"/>
      <c r="LUY74" s="34"/>
      <c r="LUZ74" s="34"/>
      <c r="LVA74" s="34"/>
      <c r="LVB74" s="34"/>
      <c r="LVC74" s="34"/>
      <c r="LVD74" s="34"/>
      <c r="LVE74" s="34"/>
      <c r="LVF74" s="34"/>
      <c r="LVG74" s="34"/>
      <c r="LVH74" s="34"/>
      <c r="LVI74" s="34"/>
      <c r="LVJ74" s="34"/>
      <c r="LVK74" s="34"/>
      <c r="LVL74" s="34"/>
      <c r="LVM74" s="34"/>
      <c r="LVN74" s="34"/>
      <c r="LVO74" s="34"/>
      <c r="LVP74" s="34"/>
      <c r="LVQ74" s="34"/>
      <c r="LVR74" s="34"/>
      <c r="LVS74" s="34"/>
      <c r="LVT74" s="34"/>
      <c r="LVU74" s="34"/>
      <c r="LVV74" s="34"/>
      <c r="LVW74" s="34"/>
      <c r="LVX74" s="34"/>
      <c r="LVY74" s="34"/>
      <c r="LVZ74" s="34"/>
      <c r="LWA74" s="34"/>
      <c r="LWB74" s="34"/>
      <c r="LWC74" s="34"/>
      <c r="LWD74" s="34"/>
      <c r="LWE74" s="34"/>
      <c r="LWF74" s="34"/>
      <c r="LWG74" s="34"/>
      <c r="LWH74" s="34"/>
      <c r="LWI74" s="34"/>
      <c r="LWJ74" s="34"/>
      <c r="LWK74" s="34"/>
      <c r="LWL74" s="34"/>
      <c r="LWM74" s="34"/>
      <c r="LWN74" s="34"/>
      <c r="LWO74" s="34"/>
      <c r="LWP74" s="34"/>
      <c r="LWQ74" s="34"/>
      <c r="LWR74" s="34"/>
      <c r="LWS74" s="34"/>
      <c r="LWT74" s="34"/>
      <c r="LWU74" s="34"/>
      <c r="LWV74" s="34"/>
      <c r="LWW74" s="34"/>
      <c r="LWX74" s="34"/>
      <c r="LWY74" s="34"/>
      <c r="LWZ74" s="34"/>
      <c r="LXA74" s="34"/>
      <c r="LXB74" s="34"/>
      <c r="LXC74" s="34"/>
      <c r="LXD74" s="34"/>
      <c r="LXE74" s="34"/>
      <c r="LXF74" s="34"/>
      <c r="LXG74" s="34"/>
      <c r="LXH74" s="34"/>
      <c r="LXI74" s="34"/>
      <c r="LXJ74" s="34"/>
      <c r="LXK74" s="34"/>
      <c r="LXL74" s="34"/>
      <c r="LXM74" s="34"/>
      <c r="LXN74" s="34"/>
      <c r="LXO74" s="34"/>
      <c r="LXP74" s="34"/>
      <c r="LXQ74" s="34"/>
      <c r="LXR74" s="34"/>
      <c r="LXS74" s="34"/>
      <c r="LXT74" s="34"/>
      <c r="LXU74" s="34"/>
      <c r="LXV74" s="34"/>
      <c r="LXW74" s="34"/>
      <c r="LXX74" s="34"/>
      <c r="LXY74" s="34"/>
      <c r="LXZ74" s="34"/>
      <c r="LYA74" s="34"/>
      <c r="LYB74" s="34"/>
      <c r="LYC74" s="34"/>
      <c r="LYD74" s="34"/>
      <c r="LYE74" s="34"/>
      <c r="LYF74" s="34"/>
      <c r="LYG74" s="34"/>
      <c r="LYH74" s="34"/>
      <c r="LYI74" s="34"/>
      <c r="LYJ74" s="34"/>
      <c r="LYK74" s="34"/>
      <c r="LYL74" s="34"/>
      <c r="LYM74" s="34"/>
      <c r="LYN74" s="34"/>
      <c r="LYO74" s="34"/>
      <c r="LYP74" s="34"/>
      <c r="LYQ74" s="34"/>
      <c r="LYR74" s="34"/>
      <c r="LYS74" s="34"/>
      <c r="LYT74" s="34"/>
      <c r="LYU74" s="34"/>
      <c r="LYV74" s="34"/>
      <c r="LYW74" s="34"/>
      <c r="LYX74" s="34"/>
      <c r="LYY74" s="34"/>
      <c r="LYZ74" s="34"/>
      <c r="LZA74" s="34"/>
      <c r="LZB74" s="34"/>
      <c r="LZC74" s="34"/>
      <c r="LZD74" s="34"/>
      <c r="LZE74" s="34"/>
      <c r="LZF74" s="34"/>
      <c r="LZG74" s="34"/>
      <c r="LZH74" s="34"/>
      <c r="LZI74" s="34"/>
      <c r="LZJ74" s="34"/>
      <c r="LZK74" s="34"/>
      <c r="LZL74" s="34"/>
      <c r="LZM74" s="34"/>
      <c r="LZN74" s="34"/>
      <c r="LZO74" s="34"/>
      <c r="LZP74" s="34"/>
      <c r="LZQ74" s="34"/>
      <c r="LZR74" s="34"/>
      <c r="LZS74" s="34"/>
      <c r="LZT74" s="34"/>
      <c r="LZU74" s="34"/>
      <c r="LZV74" s="34"/>
      <c r="LZW74" s="34"/>
      <c r="LZX74" s="34"/>
      <c r="LZY74" s="34"/>
      <c r="LZZ74" s="34"/>
      <c r="MAA74" s="34"/>
      <c r="MAB74" s="34"/>
      <c r="MAC74" s="34"/>
      <c r="MAD74" s="34"/>
      <c r="MAE74" s="34"/>
      <c r="MAF74" s="34"/>
      <c r="MAG74" s="34"/>
      <c r="MAH74" s="34"/>
      <c r="MAI74" s="34"/>
      <c r="MAJ74" s="34"/>
      <c r="MAK74" s="34"/>
      <c r="MAL74" s="34"/>
      <c r="MAM74" s="34"/>
      <c r="MAN74" s="34"/>
      <c r="MAO74" s="34"/>
      <c r="MAP74" s="34"/>
      <c r="MAQ74" s="34"/>
      <c r="MAR74" s="34"/>
      <c r="MAS74" s="34"/>
      <c r="MAT74" s="34"/>
      <c r="MAU74" s="34"/>
      <c r="MAV74" s="34"/>
      <c r="MAW74" s="34"/>
      <c r="MAX74" s="34"/>
      <c r="MAY74" s="34"/>
      <c r="MAZ74" s="34"/>
      <c r="MBA74" s="34"/>
      <c r="MBB74" s="34"/>
      <c r="MBC74" s="34"/>
      <c r="MBD74" s="34"/>
      <c r="MBE74" s="34"/>
      <c r="MBF74" s="34"/>
      <c r="MBG74" s="34"/>
      <c r="MBH74" s="34"/>
      <c r="MBI74" s="34"/>
      <c r="MBJ74" s="34"/>
      <c r="MBK74" s="34"/>
      <c r="MBL74" s="34"/>
      <c r="MBM74" s="34"/>
      <c r="MBN74" s="34"/>
      <c r="MBO74" s="34"/>
      <c r="MBP74" s="34"/>
      <c r="MBQ74" s="34"/>
      <c r="MBR74" s="34"/>
      <c r="MBS74" s="34"/>
      <c r="MBT74" s="34"/>
      <c r="MBU74" s="34"/>
      <c r="MBV74" s="34"/>
      <c r="MBW74" s="34"/>
      <c r="MBX74" s="34"/>
      <c r="MBY74" s="34"/>
      <c r="MBZ74" s="34"/>
      <c r="MCA74" s="34"/>
      <c r="MCB74" s="34"/>
      <c r="MCC74" s="34"/>
      <c r="MCD74" s="34"/>
      <c r="MCE74" s="34"/>
      <c r="MCF74" s="34"/>
      <c r="MCG74" s="34"/>
      <c r="MCH74" s="34"/>
      <c r="MCI74" s="34"/>
      <c r="MCJ74" s="34"/>
      <c r="MCK74" s="34"/>
      <c r="MCL74" s="34"/>
      <c r="MCM74" s="34"/>
      <c r="MCN74" s="34"/>
      <c r="MCO74" s="34"/>
      <c r="MCP74" s="34"/>
      <c r="MCQ74" s="34"/>
      <c r="MCR74" s="34"/>
      <c r="MCS74" s="34"/>
      <c r="MCT74" s="34"/>
      <c r="MCU74" s="34"/>
      <c r="MCV74" s="34"/>
      <c r="MCW74" s="34"/>
      <c r="MCX74" s="34"/>
      <c r="MCY74" s="34"/>
      <c r="MCZ74" s="34"/>
      <c r="MDA74" s="34"/>
      <c r="MDB74" s="34"/>
      <c r="MDC74" s="34"/>
      <c r="MDD74" s="34"/>
      <c r="MDE74" s="34"/>
      <c r="MDF74" s="34"/>
      <c r="MDG74" s="34"/>
      <c r="MDH74" s="34"/>
      <c r="MDI74" s="34"/>
      <c r="MDJ74" s="34"/>
      <c r="MDK74" s="34"/>
      <c r="MDL74" s="34"/>
      <c r="MDM74" s="34"/>
      <c r="MDN74" s="34"/>
      <c r="MDO74" s="34"/>
      <c r="MDP74" s="34"/>
      <c r="MDQ74" s="34"/>
      <c r="MDR74" s="34"/>
      <c r="MDS74" s="34"/>
      <c r="MDT74" s="34"/>
      <c r="MDU74" s="34"/>
      <c r="MDV74" s="34"/>
      <c r="MDW74" s="34"/>
      <c r="MDX74" s="34"/>
      <c r="MDY74" s="34"/>
      <c r="MDZ74" s="34"/>
      <c r="MEA74" s="34"/>
      <c r="MEB74" s="34"/>
      <c r="MEC74" s="34"/>
      <c r="MED74" s="34"/>
      <c r="MEE74" s="34"/>
      <c r="MEF74" s="34"/>
      <c r="MEG74" s="34"/>
      <c r="MEH74" s="34"/>
      <c r="MEI74" s="34"/>
      <c r="MEJ74" s="34"/>
      <c r="MEK74" s="34"/>
      <c r="MEL74" s="34"/>
      <c r="MEM74" s="34"/>
      <c r="MEN74" s="34"/>
      <c r="MEO74" s="34"/>
      <c r="MEP74" s="34"/>
      <c r="MEQ74" s="34"/>
      <c r="MER74" s="34"/>
      <c r="MES74" s="34"/>
      <c r="MET74" s="34"/>
      <c r="MEU74" s="34"/>
      <c r="MEV74" s="34"/>
      <c r="MEW74" s="34"/>
      <c r="MEX74" s="34"/>
      <c r="MEY74" s="34"/>
      <c r="MEZ74" s="34"/>
      <c r="MFA74" s="34"/>
      <c r="MFB74" s="34"/>
      <c r="MFC74" s="34"/>
      <c r="MFD74" s="34"/>
      <c r="MFE74" s="34"/>
      <c r="MFF74" s="34"/>
      <c r="MFG74" s="34"/>
      <c r="MFH74" s="34"/>
      <c r="MFI74" s="34"/>
      <c r="MFJ74" s="34"/>
      <c r="MFK74" s="34"/>
      <c r="MFL74" s="34"/>
      <c r="MFM74" s="34"/>
      <c r="MFN74" s="34"/>
      <c r="MFO74" s="34"/>
      <c r="MFP74" s="34"/>
      <c r="MFQ74" s="34"/>
      <c r="MFR74" s="34"/>
      <c r="MFS74" s="34"/>
      <c r="MFT74" s="34"/>
      <c r="MFU74" s="34"/>
      <c r="MFV74" s="34"/>
      <c r="MFW74" s="34"/>
      <c r="MFX74" s="34"/>
      <c r="MFY74" s="34"/>
      <c r="MFZ74" s="34"/>
      <c r="MGA74" s="34"/>
      <c r="MGB74" s="34"/>
      <c r="MGC74" s="34"/>
      <c r="MGD74" s="34"/>
      <c r="MGE74" s="34"/>
      <c r="MGF74" s="34"/>
      <c r="MGG74" s="34"/>
      <c r="MGH74" s="34"/>
      <c r="MGI74" s="34"/>
      <c r="MGJ74" s="34"/>
      <c r="MGK74" s="34"/>
      <c r="MGL74" s="34"/>
      <c r="MGM74" s="34"/>
      <c r="MGN74" s="34"/>
      <c r="MGO74" s="34"/>
      <c r="MGP74" s="34"/>
      <c r="MGQ74" s="34"/>
      <c r="MGR74" s="34"/>
      <c r="MGS74" s="34"/>
      <c r="MGT74" s="34"/>
      <c r="MGU74" s="34"/>
      <c r="MGV74" s="34"/>
      <c r="MGW74" s="34"/>
      <c r="MGX74" s="34"/>
      <c r="MGY74" s="34"/>
      <c r="MGZ74" s="34"/>
      <c r="MHA74" s="34"/>
      <c r="MHB74" s="34"/>
      <c r="MHC74" s="34"/>
      <c r="MHD74" s="34"/>
      <c r="MHE74" s="34"/>
      <c r="MHF74" s="34"/>
      <c r="MHG74" s="34"/>
      <c r="MHH74" s="34"/>
      <c r="MHI74" s="34"/>
      <c r="MHJ74" s="34"/>
      <c r="MHK74" s="34"/>
      <c r="MHL74" s="34"/>
      <c r="MHM74" s="34"/>
      <c r="MHN74" s="34"/>
      <c r="MHO74" s="34"/>
      <c r="MHP74" s="34"/>
      <c r="MHQ74" s="34"/>
      <c r="MHR74" s="34"/>
      <c r="MHS74" s="34"/>
      <c r="MHT74" s="34"/>
      <c r="MHU74" s="34"/>
      <c r="MHV74" s="34"/>
      <c r="MHW74" s="34"/>
      <c r="MHX74" s="34"/>
      <c r="MHY74" s="34"/>
      <c r="MHZ74" s="34"/>
      <c r="MIA74" s="34"/>
      <c r="MIB74" s="34"/>
      <c r="MIC74" s="34"/>
      <c r="MID74" s="34"/>
      <c r="MIE74" s="34"/>
      <c r="MIF74" s="34"/>
      <c r="MIG74" s="34"/>
      <c r="MIH74" s="34"/>
      <c r="MII74" s="34"/>
      <c r="MIJ74" s="34"/>
      <c r="MIK74" s="34"/>
      <c r="MIL74" s="34"/>
      <c r="MIM74" s="34"/>
      <c r="MIN74" s="34"/>
      <c r="MIO74" s="34"/>
      <c r="MIP74" s="34"/>
      <c r="MIQ74" s="34"/>
      <c r="MIR74" s="34"/>
      <c r="MIS74" s="34"/>
      <c r="MIT74" s="34"/>
      <c r="MIU74" s="34"/>
      <c r="MIV74" s="34"/>
      <c r="MIW74" s="34"/>
      <c r="MIX74" s="34"/>
      <c r="MIY74" s="34"/>
      <c r="MIZ74" s="34"/>
      <c r="MJA74" s="34"/>
      <c r="MJB74" s="34"/>
      <c r="MJC74" s="34"/>
      <c r="MJD74" s="34"/>
      <c r="MJE74" s="34"/>
      <c r="MJF74" s="34"/>
      <c r="MJG74" s="34"/>
      <c r="MJH74" s="34"/>
      <c r="MJI74" s="34"/>
      <c r="MJJ74" s="34"/>
      <c r="MJK74" s="34"/>
      <c r="MJL74" s="34"/>
      <c r="MJM74" s="34"/>
      <c r="MJN74" s="34"/>
      <c r="MJO74" s="34"/>
      <c r="MJP74" s="34"/>
      <c r="MJQ74" s="34"/>
      <c r="MJR74" s="34"/>
      <c r="MJS74" s="34"/>
      <c r="MJT74" s="34"/>
      <c r="MJU74" s="34"/>
      <c r="MJV74" s="34"/>
      <c r="MJW74" s="34"/>
      <c r="MJX74" s="34"/>
      <c r="MJY74" s="34"/>
      <c r="MJZ74" s="34"/>
      <c r="MKA74" s="34"/>
      <c r="MKB74" s="34"/>
      <c r="MKC74" s="34"/>
      <c r="MKD74" s="34"/>
      <c r="MKE74" s="34"/>
      <c r="MKF74" s="34"/>
      <c r="MKG74" s="34"/>
      <c r="MKH74" s="34"/>
      <c r="MKI74" s="34"/>
      <c r="MKJ74" s="34"/>
      <c r="MKK74" s="34"/>
      <c r="MKL74" s="34"/>
      <c r="MKM74" s="34"/>
      <c r="MKN74" s="34"/>
      <c r="MKO74" s="34"/>
      <c r="MKP74" s="34"/>
      <c r="MKQ74" s="34"/>
      <c r="MKR74" s="34"/>
      <c r="MKS74" s="34"/>
      <c r="MKT74" s="34"/>
      <c r="MKU74" s="34"/>
      <c r="MKV74" s="34"/>
      <c r="MKW74" s="34"/>
      <c r="MKX74" s="34"/>
      <c r="MKY74" s="34"/>
      <c r="MKZ74" s="34"/>
      <c r="MLA74" s="34"/>
      <c r="MLB74" s="34"/>
      <c r="MLC74" s="34"/>
      <c r="MLD74" s="34"/>
      <c r="MLE74" s="34"/>
      <c r="MLF74" s="34"/>
      <c r="MLG74" s="34"/>
      <c r="MLH74" s="34"/>
      <c r="MLI74" s="34"/>
      <c r="MLJ74" s="34"/>
      <c r="MLK74" s="34"/>
      <c r="MLL74" s="34"/>
      <c r="MLM74" s="34"/>
      <c r="MLN74" s="34"/>
      <c r="MLO74" s="34"/>
      <c r="MLP74" s="34"/>
      <c r="MLQ74" s="34"/>
      <c r="MLR74" s="34"/>
      <c r="MLS74" s="34"/>
      <c r="MLT74" s="34"/>
      <c r="MLU74" s="34"/>
      <c r="MLV74" s="34"/>
      <c r="MLW74" s="34"/>
      <c r="MLX74" s="34"/>
      <c r="MLY74" s="34"/>
      <c r="MLZ74" s="34"/>
      <c r="MMA74" s="34"/>
      <c r="MMB74" s="34"/>
      <c r="MMC74" s="34"/>
      <c r="MMD74" s="34"/>
      <c r="MME74" s="34"/>
      <c r="MMF74" s="34"/>
      <c r="MMG74" s="34"/>
      <c r="MMH74" s="34"/>
      <c r="MMI74" s="34"/>
      <c r="MMJ74" s="34"/>
      <c r="MMK74" s="34"/>
      <c r="MML74" s="34"/>
      <c r="MMM74" s="34"/>
      <c r="MMN74" s="34"/>
      <c r="MMO74" s="34"/>
      <c r="MMP74" s="34"/>
      <c r="MMQ74" s="34"/>
      <c r="MMR74" s="34"/>
      <c r="MMS74" s="34"/>
      <c r="MMT74" s="34"/>
      <c r="MMU74" s="34"/>
      <c r="MMV74" s="34"/>
      <c r="MMW74" s="34"/>
      <c r="MMX74" s="34"/>
      <c r="MMY74" s="34"/>
      <c r="MMZ74" s="34"/>
      <c r="MNA74" s="34"/>
      <c r="MNB74" s="34"/>
      <c r="MNC74" s="34"/>
      <c r="MND74" s="34"/>
      <c r="MNE74" s="34"/>
      <c r="MNF74" s="34"/>
      <c r="MNG74" s="34"/>
      <c r="MNH74" s="34"/>
      <c r="MNI74" s="34"/>
      <c r="MNJ74" s="34"/>
      <c r="MNK74" s="34"/>
      <c r="MNL74" s="34"/>
      <c r="MNM74" s="34"/>
      <c r="MNN74" s="34"/>
      <c r="MNO74" s="34"/>
      <c r="MNP74" s="34"/>
      <c r="MNQ74" s="34"/>
      <c r="MNR74" s="34"/>
      <c r="MNS74" s="34"/>
      <c r="MNT74" s="34"/>
      <c r="MNU74" s="34"/>
      <c r="MNV74" s="34"/>
      <c r="MNW74" s="34"/>
      <c r="MNX74" s="34"/>
      <c r="MNY74" s="34"/>
      <c r="MNZ74" s="34"/>
      <c r="MOA74" s="34"/>
      <c r="MOB74" s="34"/>
      <c r="MOC74" s="34"/>
      <c r="MOD74" s="34"/>
      <c r="MOE74" s="34"/>
      <c r="MOF74" s="34"/>
      <c r="MOG74" s="34"/>
      <c r="MOH74" s="34"/>
      <c r="MOI74" s="34"/>
      <c r="MOJ74" s="34"/>
      <c r="MOK74" s="34"/>
      <c r="MOL74" s="34"/>
      <c r="MOM74" s="34"/>
      <c r="MON74" s="34"/>
      <c r="MOO74" s="34"/>
      <c r="MOP74" s="34"/>
      <c r="MOQ74" s="34"/>
      <c r="MOR74" s="34"/>
      <c r="MOS74" s="34"/>
      <c r="MOT74" s="34"/>
      <c r="MOU74" s="34"/>
      <c r="MOV74" s="34"/>
      <c r="MOW74" s="34"/>
      <c r="MOX74" s="34"/>
      <c r="MOY74" s="34"/>
      <c r="MOZ74" s="34"/>
      <c r="MPA74" s="34"/>
      <c r="MPB74" s="34"/>
      <c r="MPC74" s="34"/>
      <c r="MPD74" s="34"/>
      <c r="MPE74" s="34"/>
      <c r="MPF74" s="34"/>
      <c r="MPG74" s="34"/>
      <c r="MPH74" s="34"/>
      <c r="MPI74" s="34"/>
      <c r="MPJ74" s="34"/>
      <c r="MPK74" s="34"/>
      <c r="MPL74" s="34"/>
      <c r="MPM74" s="34"/>
      <c r="MPN74" s="34"/>
      <c r="MPO74" s="34"/>
      <c r="MPP74" s="34"/>
      <c r="MPQ74" s="34"/>
      <c r="MPR74" s="34"/>
      <c r="MPS74" s="34"/>
      <c r="MPT74" s="34"/>
      <c r="MPU74" s="34"/>
      <c r="MPV74" s="34"/>
      <c r="MPW74" s="34"/>
      <c r="MPX74" s="34"/>
      <c r="MPY74" s="34"/>
      <c r="MPZ74" s="34"/>
      <c r="MQA74" s="34"/>
      <c r="MQB74" s="34"/>
      <c r="MQC74" s="34"/>
      <c r="MQD74" s="34"/>
      <c r="MQE74" s="34"/>
      <c r="MQF74" s="34"/>
      <c r="MQG74" s="34"/>
      <c r="MQH74" s="34"/>
      <c r="MQI74" s="34"/>
      <c r="MQJ74" s="34"/>
      <c r="MQK74" s="34"/>
      <c r="MQL74" s="34"/>
      <c r="MQM74" s="34"/>
      <c r="MQN74" s="34"/>
      <c r="MQO74" s="34"/>
      <c r="MQP74" s="34"/>
      <c r="MQQ74" s="34"/>
      <c r="MQR74" s="34"/>
      <c r="MQS74" s="34"/>
      <c r="MQT74" s="34"/>
      <c r="MQU74" s="34"/>
      <c r="MQV74" s="34"/>
      <c r="MQW74" s="34"/>
      <c r="MQX74" s="34"/>
      <c r="MQY74" s="34"/>
      <c r="MQZ74" s="34"/>
      <c r="MRA74" s="34"/>
      <c r="MRB74" s="34"/>
      <c r="MRC74" s="34"/>
      <c r="MRD74" s="34"/>
      <c r="MRE74" s="34"/>
      <c r="MRF74" s="34"/>
      <c r="MRG74" s="34"/>
      <c r="MRH74" s="34"/>
      <c r="MRI74" s="34"/>
      <c r="MRJ74" s="34"/>
      <c r="MRK74" s="34"/>
      <c r="MRL74" s="34"/>
      <c r="MRM74" s="34"/>
      <c r="MRN74" s="34"/>
      <c r="MRO74" s="34"/>
      <c r="MRP74" s="34"/>
      <c r="MRQ74" s="34"/>
      <c r="MRR74" s="34"/>
      <c r="MRS74" s="34"/>
      <c r="MRT74" s="34"/>
      <c r="MRU74" s="34"/>
      <c r="MRV74" s="34"/>
      <c r="MRW74" s="34"/>
      <c r="MRX74" s="34"/>
      <c r="MRY74" s="34"/>
      <c r="MRZ74" s="34"/>
      <c r="MSA74" s="34"/>
      <c r="MSB74" s="34"/>
      <c r="MSC74" s="34"/>
      <c r="MSD74" s="34"/>
      <c r="MSE74" s="34"/>
      <c r="MSF74" s="34"/>
      <c r="MSG74" s="34"/>
      <c r="MSH74" s="34"/>
      <c r="MSI74" s="34"/>
      <c r="MSJ74" s="34"/>
      <c r="MSK74" s="34"/>
      <c r="MSL74" s="34"/>
      <c r="MSM74" s="34"/>
      <c r="MSN74" s="34"/>
      <c r="MSO74" s="34"/>
      <c r="MSP74" s="34"/>
      <c r="MSQ74" s="34"/>
      <c r="MSR74" s="34"/>
      <c r="MSS74" s="34"/>
      <c r="MST74" s="34"/>
      <c r="MSU74" s="34"/>
      <c r="MSV74" s="34"/>
      <c r="MSW74" s="34"/>
      <c r="MSX74" s="34"/>
      <c r="MSY74" s="34"/>
      <c r="MSZ74" s="34"/>
      <c r="MTA74" s="34"/>
      <c r="MTB74" s="34"/>
      <c r="MTC74" s="34"/>
      <c r="MTD74" s="34"/>
      <c r="MTE74" s="34"/>
      <c r="MTF74" s="34"/>
      <c r="MTG74" s="34"/>
      <c r="MTH74" s="34"/>
      <c r="MTI74" s="34"/>
      <c r="MTJ74" s="34"/>
      <c r="MTK74" s="34"/>
      <c r="MTL74" s="34"/>
      <c r="MTM74" s="34"/>
      <c r="MTN74" s="34"/>
      <c r="MTO74" s="34"/>
      <c r="MTP74" s="34"/>
      <c r="MTQ74" s="34"/>
      <c r="MTR74" s="34"/>
      <c r="MTS74" s="34"/>
      <c r="MTT74" s="34"/>
      <c r="MTU74" s="34"/>
      <c r="MTV74" s="34"/>
      <c r="MTW74" s="34"/>
      <c r="MTX74" s="34"/>
      <c r="MTY74" s="34"/>
      <c r="MTZ74" s="34"/>
      <c r="MUA74" s="34"/>
      <c r="MUB74" s="34"/>
      <c r="MUC74" s="34"/>
      <c r="MUD74" s="34"/>
      <c r="MUE74" s="34"/>
      <c r="MUF74" s="34"/>
      <c r="MUG74" s="34"/>
      <c r="MUH74" s="34"/>
      <c r="MUI74" s="34"/>
      <c r="MUJ74" s="34"/>
      <c r="MUK74" s="34"/>
      <c r="MUL74" s="34"/>
      <c r="MUM74" s="34"/>
      <c r="MUN74" s="34"/>
      <c r="MUO74" s="34"/>
      <c r="MUP74" s="34"/>
      <c r="MUQ74" s="34"/>
      <c r="MUR74" s="34"/>
      <c r="MUS74" s="34"/>
      <c r="MUT74" s="34"/>
      <c r="MUU74" s="34"/>
      <c r="MUV74" s="34"/>
      <c r="MUW74" s="34"/>
      <c r="MUX74" s="34"/>
      <c r="MUY74" s="34"/>
      <c r="MUZ74" s="34"/>
      <c r="MVA74" s="34"/>
      <c r="MVB74" s="34"/>
      <c r="MVC74" s="34"/>
      <c r="MVD74" s="34"/>
      <c r="MVE74" s="34"/>
      <c r="MVF74" s="34"/>
      <c r="MVG74" s="34"/>
      <c r="MVH74" s="34"/>
      <c r="MVI74" s="34"/>
      <c r="MVJ74" s="34"/>
      <c r="MVK74" s="34"/>
      <c r="MVL74" s="34"/>
      <c r="MVM74" s="34"/>
      <c r="MVN74" s="34"/>
      <c r="MVO74" s="34"/>
      <c r="MVP74" s="34"/>
      <c r="MVQ74" s="34"/>
      <c r="MVR74" s="34"/>
      <c r="MVS74" s="34"/>
      <c r="MVT74" s="34"/>
      <c r="MVU74" s="34"/>
      <c r="MVV74" s="34"/>
      <c r="MVW74" s="34"/>
      <c r="MVX74" s="34"/>
      <c r="MVY74" s="34"/>
      <c r="MVZ74" s="34"/>
      <c r="MWA74" s="34"/>
      <c r="MWB74" s="34"/>
      <c r="MWC74" s="34"/>
      <c r="MWD74" s="34"/>
      <c r="MWE74" s="34"/>
      <c r="MWF74" s="34"/>
      <c r="MWG74" s="34"/>
      <c r="MWH74" s="34"/>
      <c r="MWI74" s="34"/>
      <c r="MWJ74" s="34"/>
      <c r="MWK74" s="34"/>
      <c r="MWL74" s="34"/>
      <c r="MWM74" s="34"/>
      <c r="MWN74" s="34"/>
      <c r="MWO74" s="34"/>
      <c r="MWP74" s="34"/>
      <c r="MWQ74" s="34"/>
      <c r="MWR74" s="34"/>
      <c r="MWS74" s="34"/>
      <c r="MWT74" s="34"/>
      <c r="MWU74" s="34"/>
      <c r="MWV74" s="34"/>
      <c r="MWW74" s="34"/>
      <c r="MWX74" s="34"/>
      <c r="MWY74" s="34"/>
      <c r="MWZ74" s="34"/>
      <c r="MXA74" s="34"/>
      <c r="MXB74" s="34"/>
      <c r="MXC74" s="34"/>
      <c r="MXD74" s="34"/>
      <c r="MXE74" s="34"/>
      <c r="MXF74" s="34"/>
      <c r="MXG74" s="34"/>
      <c r="MXH74" s="34"/>
      <c r="MXI74" s="34"/>
      <c r="MXJ74" s="34"/>
      <c r="MXK74" s="34"/>
      <c r="MXL74" s="34"/>
      <c r="MXM74" s="34"/>
      <c r="MXN74" s="34"/>
      <c r="MXO74" s="34"/>
      <c r="MXP74" s="34"/>
      <c r="MXQ74" s="34"/>
      <c r="MXR74" s="34"/>
      <c r="MXS74" s="34"/>
      <c r="MXT74" s="34"/>
      <c r="MXU74" s="34"/>
      <c r="MXV74" s="34"/>
      <c r="MXW74" s="34"/>
      <c r="MXX74" s="34"/>
      <c r="MXY74" s="34"/>
      <c r="MXZ74" s="34"/>
      <c r="MYA74" s="34"/>
      <c r="MYB74" s="34"/>
      <c r="MYC74" s="34"/>
      <c r="MYD74" s="34"/>
      <c r="MYE74" s="34"/>
      <c r="MYF74" s="34"/>
      <c r="MYG74" s="34"/>
      <c r="MYH74" s="34"/>
      <c r="MYI74" s="34"/>
      <c r="MYJ74" s="34"/>
      <c r="MYK74" s="34"/>
      <c r="MYL74" s="34"/>
      <c r="MYM74" s="34"/>
      <c r="MYN74" s="34"/>
      <c r="MYO74" s="34"/>
      <c r="MYP74" s="34"/>
      <c r="MYQ74" s="34"/>
      <c r="MYR74" s="34"/>
      <c r="MYS74" s="34"/>
      <c r="MYT74" s="34"/>
      <c r="MYU74" s="34"/>
      <c r="MYV74" s="34"/>
      <c r="MYW74" s="34"/>
      <c r="MYX74" s="34"/>
      <c r="MYY74" s="34"/>
      <c r="MYZ74" s="34"/>
      <c r="MZA74" s="34"/>
      <c r="MZB74" s="34"/>
      <c r="MZC74" s="34"/>
      <c r="MZD74" s="34"/>
      <c r="MZE74" s="34"/>
      <c r="MZF74" s="34"/>
      <c r="MZG74" s="34"/>
      <c r="MZH74" s="34"/>
      <c r="MZI74" s="34"/>
      <c r="MZJ74" s="34"/>
      <c r="MZK74" s="34"/>
      <c r="MZL74" s="34"/>
      <c r="MZM74" s="34"/>
      <c r="MZN74" s="34"/>
      <c r="MZO74" s="34"/>
      <c r="MZP74" s="34"/>
      <c r="MZQ74" s="34"/>
      <c r="MZR74" s="34"/>
      <c r="MZS74" s="34"/>
      <c r="MZT74" s="34"/>
      <c r="MZU74" s="34"/>
      <c r="MZV74" s="34"/>
      <c r="MZW74" s="34"/>
      <c r="MZX74" s="34"/>
      <c r="MZY74" s="34"/>
      <c r="MZZ74" s="34"/>
      <c r="NAA74" s="34"/>
      <c r="NAB74" s="34"/>
      <c r="NAC74" s="34"/>
      <c r="NAD74" s="34"/>
      <c r="NAE74" s="34"/>
      <c r="NAF74" s="34"/>
      <c r="NAG74" s="34"/>
      <c r="NAH74" s="34"/>
      <c r="NAI74" s="34"/>
      <c r="NAJ74" s="34"/>
      <c r="NAK74" s="34"/>
      <c r="NAL74" s="34"/>
      <c r="NAM74" s="34"/>
      <c r="NAN74" s="34"/>
      <c r="NAO74" s="34"/>
      <c r="NAP74" s="34"/>
      <c r="NAQ74" s="34"/>
      <c r="NAR74" s="34"/>
      <c r="NAS74" s="34"/>
      <c r="NAT74" s="34"/>
      <c r="NAU74" s="34"/>
      <c r="NAV74" s="34"/>
      <c r="NAW74" s="34"/>
      <c r="NAX74" s="34"/>
      <c r="NAY74" s="34"/>
      <c r="NAZ74" s="34"/>
      <c r="NBA74" s="34"/>
      <c r="NBB74" s="34"/>
      <c r="NBC74" s="34"/>
      <c r="NBD74" s="34"/>
      <c r="NBE74" s="34"/>
      <c r="NBF74" s="34"/>
      <c r="NBG74" s="34"/>
      <c r="NBH74" s="34"/>
      <c r="NBI74" s="34"/>
      <c r="NBJ74" s="34"/>
      <c r="NBK74" s="34"/>
      <c r="NBL74" s="34"/>
      <c r="NBM74" s="34"/>
      <c r="NBN74" s="34"/>
      <c r="NBO74" s="34"/>
      <c r="NBP74" s="34"/>
      <c r="NBQ74" s="34"/>
      <c r="NBR74" s="34"/>
      <c r="NBS74" s="34"/>
      <c r="NBT74" s="34"/>
      <c r="NBU74" s="34"/>
      <c r="NBV74" s="34"/>
      <c r="NBW74" s="34"/>
      <c r="NBX74" s="34"/>
      <c r="NBY74" s="34"/>
      <c r="NBZ74" s="34"/>
      <c r="NCA74" s="34"/>
      <c r="NCB74" s="34"/>
      <c r="NCC74" s="34"/>
      <c r="NCD74" s="34"/>
      <c r="NCE74" s="34"/>
      <c r="NCF74" s="34"/>
      <c r="NCG74" s="34"/>
      <c r="NCH74" s="34"/>
      <c r="NCI74" s="34"/>
      <c r="NCJ74" s="34"/>
      <c r="NCK74" s="34"/>
      <c r="NCL74" s="34"/>
      <c r="NCM74" s="34"/>
      <c r="NCN74" s="34"/>
      <c r="NCO74" s="34"/>
      <c r="NCP74" s="34"/>
      <c r="NCQ74" s="34"/>
      <c r="NCR74" s="34"/>
      <c r="NCS74" s="34"/>
      <c r="NCT74" s="34"/>
      <c r="NCU74" s="34"/>
      <c r="NCV74" s="34"/>
      <c r="NCW74" s="34"/>
      <c r="NCX74" s="34"/>
      <c r="NCY74" s="34"/>
      <c r="NCZ74" s="34"/>
      <c r="NDA74" s="34"/>
      <c r="NDB74" s="34"/>
      <c r="NDC74" s="34"/>
      <c r="NDD74" s="34"/>
      <c r="NDE74" s="34"/>
      <c r="NDF74" s="34"/>
      <c r="NDG74" s="34"/>
      <c r="NDH74" s="34"/>
      <c r="NDI74" s="34"/>
      <c r="NDJ74" s="34"/>
      <c r="NDK74" s="34"/>
      <c r="NDL74" s="34"/>
      <c r="NDM74" s="34"/>
      <c r="NDN74" s="34"/>
      <c r="NDO74" s="34"/>
      <c r="NDP74" s="34"/>
      <c r="NDQ74" s="34"/>
      <c r="NDR74" s="34"/>
      <c r="NDS74" s="34"/>
      <c r="NDT74" s="34"/>
      <c r="NDU74" s="34"/>
      <c r="NDV74" s="34"/>
      <c r="NDW74" s="34"/>
      <c r="NDX74" s="34"/>
      <c r="NDY74" s="34"/>
      <c r="NDZ74" s="34"/>
      <c r="NEA74" s="34"/>
      <c r="NEB74" s="34"/>
      <c r="NEC74" s="34"/>
      <c r="NED74" s="34"/>
      <c r="NEE74" s="34"/>
      <c r="NEF74" s="34"/>
      <c r="NEG74" s="34"/>
      <c r="NEH74" s="34"/>
      <c r="NEI74" s="34"/>
      <c r="NEJ74" s="34"/>
      <c r="NEK74" s="34"/>
      <c r="NEL74" s="34"/>
      <c r="NEM74" s="34"/>
      <c r="NEN74" s="34"/>
      <c r="NEO74" s="34"/>
      <c r="NEP74" s="34"/>
      <c r="NEQ74" s="34"/>
      <c r="NER74" s="34"/>
      <c r="NES74" s="34"/>
      <c r="NET74" s="34"/>
      <c r="NEU74" s="34"/>
      <c r="NEV74" s="34"/>
      <c r="NEW74" s="34"/>
      <c r="NEX74" s="34"/>
      <c r="NEY74" s="34"/>
      <c r="NEZ74" s="34"/>
      <c r="NFA74" s="34"/>
      <c r="NFB74" s="34"/>
      <c r="NFC74" s="34"/>
      <c r="NFD74" s="34"/>
      <c r="NFE74" s="34"/>
      <c r="NFF74" s="34"/>
      <c r="NFG74" s="34"/>
      <c r="NFH74" s="34"/>
      <c r="NFI74" s="34"/>
      <c r="NFJ74" s="34"/>
      <c r="NFK74" s="34"/>
      <c r="NFL74" s="34"/>
      <c r="NFM74" s="34"/>
      <c r="NFN74" s="34"/>
      <c r="NFO74" s="34"/>
      <c r="NFP74" s="34"/>
      <c r="NFQ74" s="34"/>
      <c r="NFR74" s="34"/>
      <c r="NFS74" s="34"/>
      <c r="NFT74" s="34"/>
      <c r="NFU74" s="34"/>
      <c r="NFV74" s="34"/>
      <c r="NFW74" s="34"/>
      <c r="NFX74" s="34"/>
      <c r="NFY74" s="34"/>
      <c r="NFZ74" s="34"/>
      <c r="NGA74" s="34"/>
      <c r="NGB74" s="34"/>
      <c r="NGC74" s="34"/>
      <c r="NGD74" s="34"/>
      <c r="NGE74" s="34"/>
      <c r="NGF74" s="34"/>
      <c r="NGG74" s="34"/>
      <c r="NGH74" s="34"/>
      <c r="NGI74" s="34"/>
      <c r="NGJ74" s="34"/>
      <c r="NGK74" s="34"/>
      <c r="NGL74" s="34"/>
      <c r="NGM74" s="34"/>
      <c r="NGN74" s="34"/>
      <c r="NGO74" s="34"/>
      <c r="NGP74" s="34"/>
      <c r="NGQ74" s="34"/>
      <c r="NGR74" s="34"/>
      <c r="NGS74" s="34"/>
      <c r="NGT74" s="34"/>
      <c r="NGU74" s="34"/>
      <c r="NGV74" s="34"/>
      <c r="NGW74" s="34"/>
      <c r="NGX74" s="34"/>
      <c r="NGY74" s="34"/>
      <c r="NGZ74" s="34"/>
      <c r="NHA74" s="34"/>
      <c r="NHB74" s="34"/>
      <c r="NHC74" s="34"/>
      <c r="NHD74" s="34"/>
      <c r="NHE74" s="34"/>
      <c r="NHF74" s="34"/>
      <c r="NHG74" s="34"/>
      <c r="NHH74" s="34"/>
      <c r="NHI74" s="34"/>
      <c r="NHJ74" s="34"/>
      <c r="NHK74" s="34"/>
      <c r="NHL74" s="34"/>
      <c r="NHM74" s="34"/>
      <c r="NHN74" s="34"/>
      <c r="NHO74" s="34"/>
      <c r="NHP74" s="34"/>
      <c r="NHQ74" s="34"/>
      <c r="NHR74" s="34"/>
      <c r="NHS74" s="34"/>
      <c r="NHT74" s="34"/>
      <c r="NHU74" s="34"/>
      <c r="NHV74" s="34"/>
      <c r="NHW74" s="34"/>
      <c r="NHX74" s="34"/>
      <c r="NHY74" s="34"/>
      <c r="NHZ74" s="34"/>
      <c r="NIA74" s="34"/>
      <c r="NIB74" s="34"/>
      <c r="NIC74" s="34"/>
      <c r="NID74" s="34"/>
      <c r="NIE74" s="34"/>
      <c r="NIF74" s="34"/>
      <c r="NIG74" s="34"/>
      <c r="NIH74" s="34"/>
      <c r="NII74" s="34"/>
      <c r="NIJ74" s="34"/>
      <c r="NIK74" s="34"/>
      <c r="NIL74" s="34"/>
      <c r="NIM74" s="34"/>
      <c r="NIN74" s="34"/>
      <c r="NIO74" s="34"/>
      <c r="NIP74" s="34"/>
      <c r="NIQ74" s="34"/>
      <c r="NIR74" s="34"/>
      <c r="NIS74" s="34"/>
      <c r="NIT74" s="34"/>
      <c r="NIU74" s="34"/>
      <c r="NIV74" s="34"/>
      <c r="NIW74" s="34"/>
      <c r="NIX74" s="34"/>
      <c r="NIY74" s="34"/>
      <c r="NIZ74" s="34"/>
      <c r="NJA74" s="34"/>
      <c r="NJB74" s="34"/>
      <c r="NJC74" s="34"/>
      <c r="NJD74" s="34"/>
      <c r="NJE74" s="34"/>
      <c r="NJF74" s="34"/>
      <c r="NJG74" s="34"/>
      <c r="NJH74" s="34"/>
      <c r="NJI74" s="34"/>
      <c r="NJJ74" s="34"/>
      <c r="NJK74" s="34"/>
      <c r="NJL74" s="34"/>
      <c r="NJM74" s="34"/>
      <c r="NJN74" s="34"/>
      <c r="NJO74" s="34"/>
      <c r="NJP74" s="34"/>
      <c r="NJQ74" s="34"/>
      <c r="NJR74" s="34"/>
      <c r="NJS74" s="34"/>
      <c r="NJT74" s="34"/>
      <c r="NJU74" s="34"/>
      <c r="NJV74" s="34"/>
      <c r="NJW74" s="34"/>
      <c r="NJX74" s="34"/>
      <c r="NJY74" s="34"/>
      <c r="NJZ74" s="34"/>
      <c r="NKA74" s="34"/>
      <c r="NKB74" s="34"/>
      <c r="NKC74" s="34"/>
      <c r="NKD74" s="34"/>
      <c r="NKE74" s="34"/>
      <c r="NKF74" s="34"/>
      <c r="NKG74" s="34"/>
      <c r="NKH74" s="34"/>
      <c r="NKI74" s="34"/>
      <c r="NKJ74" s="34"/>
      <c r="NKK74" s="34"/>
      <c r="NKL74" s="34"/>
      <c r="NKM74" s="34"/>
      <c r="NKN74" s="34"/>
      <c r="NKO74" s="34"/>
      <c r="NKP74" s="34"/>
      <c r="NKQ74" s="34"/>
      <c r="NKR74" s="34"/>
      <c r="NKS74" s="34"/>
      <c r="NKT74" s="34"/>
      <c r="NKU74" s="34"/>
      <c r="NKV74" s="34"/>
      <c r="NKW74" s="34"/>
      <c r="NKX74" s="34"/>
      <c r="NKY74" s="34"/>
      <c r="NKZ74" s="34"/>
      <c r="NLA74" s="34"/>
      <c r="NLB74" s="34"/>
      <c r="NLC74" s="34"/>
      <c r="NLD74" s="34"/>
      <c r="NLE74" s="34"/>
      <c r="NLF74" s="34"/>
      <c r="NLG74" s="34"/>
      <c r="NLH74" s="34"/>
      <c r="NLI74" s="34"/>
      <c r="NLJ74" s="34"/>
      <c r="NLK74" s="34"/>
      <c r="NLL74" s="34"/>
      <c r="NLM74" s="34"/>
      <c r="NLN74" s="34"/>
      <c r="NLO74" s="34"/>
      <c r="NLP74" s="34"/>
      <c r="NLQ74" s="34"/>
      <c r="NLR74" s="34"/>
      <c r="NLS74" s="34"/>
      <c r="NLT74" s="34"/>
      <c r="NLU74" s="34"/>
      <c r="NLV74" s="34"/>
      <c r="NLW74" s="34"/>
      <c r="NLX74" s="34"/>
      <c r="NLY74" s="34"/>
      <c r="NLZ74" s="34"/>
      <c r="NMA74" s="34"/>
      <c r="NMB74" s="34"/>
      <c r="NMC74" s="34"/>
      <c r="NMD74" s="34"/>
      <c r="NME74" s="34"/>
      <c r="NMF74" s="34"/>
      <c r="NMG74" s="34"/>
      <c r="NMH74" s="34"/>
      <c r="NMI74" s="34"/>
      <c r="NMJ74" s="34"/>
      <c r="NMK74" s="34"/>
      <c r="NML74" s="34"/>
      <c r="NMM74" s="34"/>
      <c r="NMN74" s="34"/>
      <c r="NMO74" s="34"/>
      <c r="NMP74" s="34"/>
      <c r="NMQ74" s="34"/>
      <c r="NMR74" s="34"/>
      <c r="NMS74" s="34"/>
      <c r="NMT74" s="34"/>
      <c r="NMU74" s="34"/>
      <c r="NMV74" s="34"/>
      <c r="NMW74" s="34"/>
      <c r="NMX74" s="34"/>
      <c r="NMY74" s="34"/>
      <c r="NMZ74" s="34"/>
      <c r="NNA74" s="34"/>
      <c r="NNB74" s="34"/>
      <c r="NNC74" s="34"/>
      <c r="NND74" s="34"/>
      <c r="NNE74" s="34"/>
      <c r="NNF74" s="34"/>
      <c r="NNG74" s="34"/>
      <c r="NNH74" s="34"/>
      <c r="NNI74" s="34"/>
      <c r="NNJ74" s="34"/>
      <c r="NNK74" s="34"/>
      <c r="NNL74" s="34"/>
      <c r="NNM74" s="34"/>
      <c r="NNN74" s="34"/>
      <c r="NNO74" s="34"/>
      <c r="NNP74" s="34"/>
      <c r="NNQ74" s="34"/>
      <c r="NNR74" s="34"/>
      <c r="NNS74" s="34"/>
      <c r="NNT74" s="34"/>
      <c r="NNU74" s="34"/>
      <c r="NNV74" s="34"/>
      <c r="NNW74" s="34"/>
      <c r="NNX74" s="34"/>
      <c r="NNY74" s="34"/>
      <c r="NNZ74" s="34"/>
      <c r="NOA74" s="34"/>
      <c r="NOB74" s="34"/>
      <c r="NOC74" s="34"/>
      <c r="NOD74" s="34"/>
      <c r="NOE74" s="34"/>
      <c r="NOF74" s="34"/>
      <c r="NOG74" s="34"/>
      <c r="NOH74" s="34"/>
      <c r="NOI74" s="34"/>
      <c r="NOJ74" s="34"/>
      <c r="NOK74" s="34"/>
      <c r="NOL74" s="34"/>
      <c r="NOM74" s="34"/>
      <c r="NON74" s="34"/>
      <c r="NOO74" s="34"/>
      <c r="NOP74" s="34"/>
      <c r="NOQ74" s="34"/>
      <c r="NOR74" s="34"/>
      <c r="NOS74" s="34"/>
      <c r="NOT74" s="34"/>
      <c r="NOU74" s="34"/>
      <c r="NOV74" s="34"/>
      <c r="NOW74" s="34"/>
      <c r="NOX74" s="34"/>
      <c r="NOY74" s="34"/>
      <c r="NOZ74" s="34"/>
      <c r="NPA74" s="34"/>
      <c r="NPB74" s="34"/>
      <c r="NPC74" s="34"/>
      <c r="NPD74" s="34"/>
      <c r="NPE74" s="34"/>
      <c r="NPF74" s="34"/>
      <c r="NPG74" s="34"/>
      <c r="NPH74" s="34"/>
      <c r="NPI74" s="34"/>
      <c r="NPJ74" s="34"/>
      <c r="NPK74" s="34"/>
      <c r="NPL74" s="34"/>
      <c r="NPM74" s="34"/>
      <c r="NPN74" s="34"/>
      <c r="NPO74" s="34"/>
      <c r="NPP74" s="34"/>
      <c r="NPQ74" s="34"/>
      <c r="NPR74" s="34"/>
      <c r="NPS74" s="34"/>
      <c r="NPT74" s="34"/>
      <c r="NPU74" s="34"/>
      <c r="NPV74" s="34"/>
      <c r="NPW74" s="34"/>
      <c r="NPX74" s="34"/>
      <c r="NPY74" s="34"/>
      <c r="NPZ74" s="34"/>
      <c r="NQA74" s="34"/>
      <c r="NQB74" s="34"/>
      <c r="NQC74" s="34"/>
      <c r="NQD74" s="34"/>
      <c r="NQE74" s="34"/>
      <c r="NQF74" s="34"/>
      <c r="NQG74" s="34"/>
      <c r="NQH74" s="34"/>
      <c r="NQI74" s="34"/>
      <c r="NQJ74" s="34"/>
      <c r="NQK74" s="34"/>
      <c r="NQL74" s="34"/>
      <c r="NQM74" s="34"/>
      <c r="NQN74" s="34"/>
      <c r="NQO74" s="34"/>
      <c r="NQP74" s="34"/>
      <c r="NQQ74" s="34"/>
      <c r="NQR74" s="34"/>
      <c r="NQS74" s="34"/>
      <c r="NQT74" s="34"/>
      <c r="NQU74" s="34"/>
      <c r="NQV74" s="34"/>
      <c r="NQW74" s="34"/>
      <c r="NQX74" s="34"/>
      <c r="NQY74" s="34"/>
      <c r="NQZ74" s="34"/>
      <c r="NRA74" s="34"/>
      <c r="NRB74" s="34"/>
      <c r="NRC74" s="34"/>
      <c r="NRD74" s="34"/>
      <c r="NRE74" s="34"/>
      <c r="NRF74" s="34"/>
      <c r="NRG74" s="34"/>
      <c r="NRH74" s="34"/>
      <c r="NRI74" s="34"/>
      <c r="NRJ74" s="34"/>
      <c r="NRK74" s="34"/>
      <c r="NRL74" s="34"/>
      <c r="NRM74" s="34"/>
      <c r="NRN74" s="34"/>
      <c r="NRO74" s="34"/>
      <c r="NRP74" s="34"/>
      <c r="NRQ74" s="34"/>
      <c r="NRR74" s="34"/>
      <c r="NRS74" s="34"/>
      <c r="NRT74" s="34"/>
      <c r="NRU74" s="34"/>
      <c r="NRV74" s="34"/>
      <c r="NRW74" s="34"/>
      <c r="NRX74" s="34"/>
      <c r="NRY74" s="34"/>
      <c r="NRZ74" s="34"/>
      <c r="NSA74" s="34"/>
      <c r="NSB74" s="34"/>
      <c r="NSC74" s="34"/>
      <c r="NSD74" s="34"/>
      <c r="NSE74" s="34"/>
      <c r="NSF74" s="34"/>
      <c r="NSG74" s="34"/>
      <c r="NSH74" s="34"/>
      <c r="NSI74" s="34"/>
      <c r="NSJ74" s="34"/>
      <c r="NSK74" s="34"/>
      <c r="NSL74" s="34"/>
      <c r="NSM74" s="34"/>
      <c r="NSN74" s="34"/>
      <c r="NSO74" s="34"/>
      <c r="NSP74" s="34"/>
      <c r="NSQ74" s="34"/>
      <c r="NSR74" s="34"/>
      <c r="NSS74" s="34"/>
      <c r="NST74" s="34"/>
      <c r="NSU74" s="34"/>
      <c r="NSV74" s="34"/>
      <c r="NSW74" s="34"/>
      <c r="NSX74" s="34"/>
      <c r="NSY74" s="34"/>
      <c r="NSZ74" s="34"/>
      <c r="NTA74" s="34"/>
      <c r="NTB74" s="34"/>
      <c r="NTC74" s="34"/>
      <c r="NTD74" s="34"/>
      <c r="NTE74" s="34"/>
      <c r="NTF74" s="34"/>
      <c r="NTG74" s="34"/>
      <c r="NTH74" s="34"/>
      <c r="NTI74" s="34"/>
      <c r="NTJ74" s="34"/>
      <c r="NTK74" s="34"/>
      <c r="NTL74" s="34"/>
      <c r="NTM74" s="34"/>
      <c r="NTN74" s="34"/>
      <c r="NTO74" s="34"/>
      <c r="NTP74" s="34"/>
      <c r="NTQ74" s="34"/>
      <c r="NTR74" s="34"/>
      <c r="NTS74" s="34"/>
      <c r="NTT74" s="34"/>
      <c r="NTU74" s="34"/>
      <c r="NTV74" s="34"/>
      <c r="NTW74" s="34"/>
      <c r="NTX74" s="34"/>
      <c r="NTY74" s="34"/>
      <c r="NTZ74" s="34"/>
      <c r="NUA74" s="34"/>
      <c r="NUB74" s="34"/>
      <c r="NUC74" s="34"/>
      <c r="NUD74" s="34"/>
      <c r="NUE74" s="34"/>
      <c r="NUF74" s="34"/>
      <c r="NUG74" s="34"/>
      <c r="NUH74" s="34"/>
      <c r="NUI74" s="34"/>
      <c r="NUJ74" s="34"/>
      <c r="NUK74" s="34"/>
      <c r="NUL74" s="34"/>
      <c r="NUM74" s="34"/>
      <c r="NUN74" s="34"/>
      <c r="NUO74" s="34"/>
      <c r="NUP74" s="34"/>
      <c r="NUQ74" s="34"/>
      <c r="NUR74" s="34"/>
      <c r="NUS74" s="34"/>
      <c r="NUT74" s="34"/>
      <c r="NUU74" s="34"/>
      <c r="NUV74" s="34"/>
      <c r="NUW74" s="34"/>
      <c r="NUX74" s="34"/>
      <c r="NUY74" s="34"/>
      <c r="NUZ74" s="34"/>
      <c r="NVA74" s="34"/>
      <c r="NVB74" s="34"/>
      <c r="NVC74" s="34"/>
      <c r="NVD74" s="34"/>
      <c r="NVE74" s="34"/>
      <c r="NVF74" s="34"/>
      <c r="NVG74" s="34"/>
      <c r="NVH74" s="34"/>
      <c r="NVI74" s="34"/>
      <c r="NVJ74" s="34"/>
      <c r="NVK74" s="34"/>
      <c r="NVL74" s="34"/>
      <c r="NVM74" s="34"/>
      <c r="NVN74" s="34"/>
      <c r="NVO74" s="34"/>
      <c r="NVP74" s="34"/>
      <c r="NVQ74" s="34"/>
      <c r="NVR74" s="34"/>
      <c r="NVS74" s="34"/>
      <c r="NVT74" s="34"/>
      <c r="NVU74" s="34"/>
      <c r="NVV74" s="34"/>
      <c r="NVW74" s="34"/>
      <c r="NVX74" s="34"/>
      <c r="NVY74" s="34"/>
      <c r="NVZ74" s="34"/>
      <c r="NWA74" s="34"/>
      <c r="NWB74" s="34"/>
      <c r="NWC74" s="34"/>
      <c r="NWD74" s="34"/>
      <c r="NWE74" s="34"/>
      <c r="NWF74" s="34"/>
      <c r="NWG74" s="34"/>
      <c r="NWH74" s="34"/>
      <c r="NWI74" s="34"/>
      <c r="NWJ74" s="34"/>
      <c r="NWK74" s="34"/>
      <c r="NWL74" s="34"/>
      <c r="NWM74" s="34"/>
      <c r="NWN74" s="34"/>
      <c r="NWO74" s="34"/>
      <c r="NWP74" s="34"/>
      <c r="NWQ74" s="34"/>
      <c r="NWR74" s="34"/>
      <c r="NWS74" s="34"/>
      <c r="NWT74" s="34"/>
      <c r="NWU74" s="34"/>
      <c r="NWV74" s="34"/>
      <c r="NWW74" s="34"/>
      <c r="NWX74" s="34"/>
      <c r="NWY74" s="34"/>
      <c r="NWZ74" s="34"/>
      <c r="NXA74" s="34"/>
      <c r="NXB74" s="34"/>
      <c r="NXC74" s="34"/>
      <c r="NXD74" s="34"/>
      <c r="NXE74" s="34"/>
      <c r="NXF74" s="34"/>
      <c r="NXG74" s="34"/>
      <c r="NXH74" s="34"/>
      <c r="NXI74" s="34"/>
      <c r="NXJ74" s="34"/>
      <c r="NXK74" s="34"/>
      <c r="NXL74" s="34"/>
      <c r="NXM74" s="34"/>
      <c r="NXN74" s="34"/>
      <c r="NXO74" s="34"/>
      <c r="NXP74" s="34"/>
      <c r="NXQ74" s="34"/>
      <c r="NXR74" s="34"/>
      <c r="NXS74" s="34"/>
      <c r="NXT74" s="34"/>
      <c r="NXU74" s="34"/>
      <c r="NXV74" s="34"/>
      <c r="NXW74" s="34"/>
      <c r="NXX74" s="34"/>
      <c r="NXY74" s="34"/>
      <c r="NXZ74" s="34"/>
      <c r="NYA74" s="34"/>
      <c r="NYB74" s="34"/>
      <c r="NYC74" s="34"/>
      <c r="NYD74" s="34"/>
      <c r="NYE74" s="34"/>
      <c r="NYF74" s="34"/>
      <c r="NYG74" s="34"/>
      <c r="NYH74" s="34"/>
      <c r="NYI74" s="34"/>
      <c r="NYJ74" s="34"/>
      <c r="NYK74" s="34"/>
      <c r="NYL74" s="34"/>
      <c r="NYM74" s="34"/>
      <c r="NYN74" s="34"/>
      <c r="NYO74" s="34"/>
      <c r="NYP74" s="34"/>
      <c r="NYQ74" s="34"/>
      <c r="NYR74" s="34"/>
      <c r="NYS74" s="34"/>
      <c r="NYT74" s="34"/>
      <c r="NYU74" s="34"/>
      <c r="NYV74" s="34"/>
      <c r="NYW74" s="34"/>
      <c r="NYX74" s="34"/>
      <c r="NYY74" s="34"/>
      <c r="NYZ74" s="34"/>
      <c r="NZA74" s="34"/>
      <c r="NZB74" s="34"/>
      <c r="NZC74" s="34"/>
      <c r="NZD74" s="34"/>
      <c r="NZE74" s="34"/>
      <c r="NZF74" s="34"/>
      <c r="NZG74" s="34"/>
      <c r="NZH74" s="34"/>
      <c r="NZI74" s="34"/>
      <c r="NZJ74" s="34"/>
      <c r="NZK74" s="34"/>
      <c r="NZL74" s="34"/>
      <c r="NZM74" s="34"/>
      <c r="NZN74" s="34"/>
      <c r="NZO74" s="34"/>
      <c r="NZP74" s="34"/>
      <c r="NZQ74" s="34"/>
      <c r="NZR74" s="34"/>
      <c r="NZS74" s="34"/>
      <c r="NZT74" s="34"/>
      <c r="NZU74" s="34"/>
      <c r="NZV74" s="34"/>
      <c r="NZW74" s="34"/>
      <c r="NZX74" s="34"/>
      <c r="NZY74" s="34"/>
      <c r="NZZ74" s="34"/>
      <c r="OAA74" s="34"/>
      <c r="OAB74" s="34"/>
      <c r="OAC74" s="34"/>
      <c r="OAD74" s="34"/>
      <c r="OAE74" s="34"/>
      <c r="OAF74" s="34"/>
      <c r="OAG74" s="34"/>
      <c r="OAH74" s="34"/>
      <c r="OAI74" s="34"/>
      <c r="OAJ74" s="34"/>
      <c r="OAK74" s="34"/>
      <c r="OAL74" s="34"/>
      <c r="OAM74" s="34"/>
      <c r="OAN74" s="34"/>
      <c r="OAO74" s="34"/>
      <c r="OAP74" s="34"/>
      <c r="OAQ74" s="34"/>
      <c r="OAR74" s="34"/>
      <c r="OAS74" s="34"/>
      <c r="OAT74" s="34"/>
      <c r="OAU74" s="34"/>
      <c r="OAV74" s="34"/>
      <c r="OAW74" s="34"/>
      <c r="OAX74" s="34"/>
      <c r="OAY74" s="34"/>
      <c r="OAZ74" s="34"/>
      <c r="OBA74" s="34"/>
      <c r="OBB74" s="34"/>
      <c r="OBC74" s="34"/>
      <c r="OBD74" s="34"/>
      <c r="OBE74" s="34"/>
      <c r="OBF74" s="34"/>
      <c r="OBG74" s="34"/>
      <c r="OBH74" s="34"/>
      <c r="OBI74" s="34"/>
      <c r="OBJ74" s="34"/>
      <c r="OBK74" s="34"/>
      <c r="OBL74" s="34"/>
      <c r="OBM74" s="34"/>
      <c r="OBN74" s="34"/>
      <c r="OBO74" s="34"/>
      <c r="OBP74" s="34"/>
      <c r="OBQ74" s="34"/>
      <c r="OBR74" s="34"/>
      <c r="OBS74" s="34"/>
      <c r="OBT74" s="34"/>
      <c r="OBU74" s="34"/>
      <c r="OBV74" s="34"/>
      <c r="OBW74" s="34"/>
      <c r="OBX74" s="34"/>
      <c r="OBY74" s="34"/>
      <c r="OBZ74" s="34"/>
      <c r="OCA74" s="34"/>
      <c r="OCB74" s="34"/>
      <c r="OCC74" s="34"/>
      <c r="OCD74" s="34"/>
      <c r="OCE74" s="34"/>
      <c r="OCF74" s="34"/>
      <c r="OCG74" s="34"/>
      <c r="OCH74" s="34"/>
      <c r="OCI74" s="34"/>
      <c r="OCJ74" s="34"/>
      <c r="OCK74" s="34"/>
      <c r="OCL74" s="34"/>
      <c r="OCM74" s="34"/>
      <c r="OCN74" s="34"/>
      <c r="OCO74" s="34"/>
      <c r="OCP74" s="34"/>
      <c r="OCQ74" s="34"/>
      <c r="OCR74" s="34"/>
      <c r="OCS74" s="34"/>
      <c r="OCT74" s="34"/>
      <c r="OCU74" s="34"/>
      <c r="OCV74" s="34"/>
      <c r="OCW74" s="34"/>
      <c r="OCX74" s="34"/>
      <c r="OCY74" s="34"/>
      <c r="OCZ74" s="34"/>
      <c r="ODA74" s="34"/>
      <c r="ODB74" s="34"/>
      <c r="ODC74" s="34"/>
      <c r="ODD74" s="34"/>
      <c r="ODE74" s="34"/>
      <c r="ODF74" s="34"/>
      <c r="ODG74" s="34"/>
      <c r="ODH74" s="34"/>
      <c r="ODI74" s="34"/>
      <c r="ODJ74" s="34"/>
      <c r="ODK74" s="34"/>
      <c r="ODL74" s="34"/>
      <c r="ODM74" s="34"/>
      <c r="ODN74" s="34"/>
      <c r="ODO74" s="34"/>
      <c r="ODP74" s="34"/>
      <c r="ODQ74" s="34"/>
      <c r="ODR74" s="34"/>
      <c r="ODS74" s="34"/>
      <c r="ODT74" s="34"/>
      <c r="ODU74" s="34"/>
      <c r="ODV74" s="34"/>
      <c r="ODW74" s="34"/>
      <c r="ODX74" s="34"/>
      <c r="ODY74" s="34"/>
      <c r="ODZ74" s="34"/>
      <c r="OEA74" s="34"/>
      <c r="OEB74" s="34"/>
      <c r="OEC74" s="34"/>
      <c r="OED74" s="34"/>
      <c r="OEE74" s="34"/>
      <c r="OEF74" s="34"/>
      <c r="OEG74" s="34"/>
      <c r="OEH74" s="34"/>
      <c r="OEI74" s="34"/>
      <c r="OEJ74" s="34"/>
      <c r="OEK74" s="34"/>
      <c r="OEL74" s="34"/>
      <c r="OEM74" s="34"/>
      <c r="OEN74" s="34"/>
      <c r="OEO74" s="34"/>
      <c r="OEP74" s="34"/>
      <c r="OEQ74" s="34"/>
      <c r="OER74" s="34"/>
      <c r="OES74" s="34"/>
      <c r="OET74" s="34"/>
      <c r="OEU74" s="34"/>
      <c r="OEV74" s="34"/>
      <c r="OEW74" s="34"/>
      <c r="OEX74" s="34"/>
      <c r="OEY74" s="34"/>
      <c r="OEZ74" s="34"/>
      <c r="OFA74" s="34"/>
      <c r="OFB74" s="34"/>
      <c r="OFC74" s="34"/>
      <c r="OFD74" s="34"/>
      <c r="OFE74" s="34"/>
      <c r="OFF74" s="34"/>
      <c r="OFG74" s="34"/>
      <c r="OFH74" s="34"/>
      <c r="OFI74" s="34"/>
      <c r="OFJ74" s="34"/>
      <c r="OFK74" s="34"/>
      <c r="OFL74" s="34"/>
      <c r="OFM74" s="34"/>
      <c r="OFN74" s="34"/>
      <c r="OFO74" s="34"/>
      <c r="OFP74" s="34"/>
      <c r="OFQ74" s="34"/>
      <c r="OFR74" s="34"/>
      <c r="OFS74" s="34"/>
      <c r="OFT74" s="34"/>
      <c r="OFU74" s="34"/>
      <c r="OFV74" s="34"/>
      <c r="OFW74" s="34"/>
      <c r="OFX74" s="34"/>
      <c r="OFY74" s="34"/>
      <c r="OFZ74" s="34"/>
      <c r="OGA74" s="34"/>
      <c r="OGB74" s="34"/>
      <c r="OGC74" s="34"/>
      <c r="OGD74" s="34"/>
      <c r="OGE74" s="34"/>
      <c r="OGF74" s="34"/>
      <c r="OGG74" s="34"/>
      <c r="OGH74" s="34"/>
      <c r="OGI74" s="34"/>
      <c r="OGJ74" s="34"/>
      <c r="OGK74" s="34"/>
      <c r="OGL74" s="34"/>
      <c r="OGM74" s="34"/>
      <c r="OGN74" s="34"/>
      <c r="OGO74" s="34"/>
      <c r="OGP74" s="34"/>
      <c r="OGQ74" s="34"/>
      <c r="OGR74" s="34"/>
      <c r="OGS74" s="34"/>
      <c r="OGT74" s="34"/>
      <c r="OGU74" s="34"/>
      <c r="OGV74" s="34"/>
      <c r="OGW74" s="34"/>
      <c r="OGX74" s="34"/>
      <c r="OGY74" s="34"/>
      <c r="OGZ74" s="34"/>
      <c r="OHA74" s="34"/>
      <c r="OHB74" s="34"/>
      <c r="OHC74" s="34"/>
      <c r="OHD74" s="34"/>
      <c r="OHE74" s="34"/>
      <c r="OHF74" s="34"/>
      <c r="OHG74" s="34"/>
      <c r="OHH74" s="34"/>
      <c r="OHI74" s="34"/>
      <c r="OHJ74" s="34"/>
      <c r="OHK74" s="34"/>
      <c r="OHL74" s="34"/>
      <c r="OHM74" s="34"/>
      <c r="OHN74" s="34"/>
      <c r="OHO74" s="34"/>
      <c r="OHP74" s="34"/>
      <c r="OHQ74" s="34"/>
      <c r="OHR74" s="34"/>
      <c r="OHS74" s="34"/>
      <c r="OHT74" s="34"/>
      <c r="OHU74" s="34"/>
      <c r="OHV74" s="34"/>
      <c r="OHW74" s="34"/>
      <c r="OHX74" s="34"/>
      <c r="OHY74" s="34"/>
      <c r="OHZ74" s="34"/>
      <c r="OIA74" s="34"/>
      <c r="OIB74" s="34"/>
      <c r="OIC74" s="34"/>
      <c r="OID74" s="34"/>
      <c r="OIE74" s="34"/>
      <c r="OIF74" s="34"/>
      <c r="OIG74" s="34"/>
      <c r="OIH74" s="34"/>
      <c r="OII74" s="34"/>
      <c r="OIJ74" s="34"/>
      <c r="OIK74" s="34"/>
      <c r="OIL74" s="34"/>
      <c r="OIM74" s="34"/>
      <c r="OIN74" s="34"/>
      <c r="OIO74" s="34"/>
      <c r="OIP74" s="34"/>
      <c r="OIQ74" s="34"/>
      <c r="OIR74" s="34"/>
      <c r="OIS74" s="34"/>
      <c r="OIT74" s="34"/>
      <c r="OIU74" s="34"/>
      <c r="OIV74" s="34"/>
      <c r="OIW74" s="34"/>
      <c r="OIX74" s="34"/>
      <c r="OIY74" s="34"/>
      <c r="OIZ74" s="34"/>
      <c r="OJA74" s="34"/>
      <c r="OJB74" s="34"/>
      <c r="OJC74" s="34"/>
      <c r="OJD74" s="34"/>
      <c r="OJE74" s="34"/>
      <c r="OJF74" s="34"/>
      <c r="OJG74" s="34"/>
      <c r="OJH74" s="34"/>
      <c r="OJI74" s="34"/>
      <c r="OJJ74" s="34"/>
      <c r="OJK74" s="34"/>
      <c r="OJL74" s="34"/>
      <c r="OJM74" s="34"/>
      <c r="OJN74" s="34"/>
      <c r="OJO74" s="34"/>
      <c r="OJP74" s="34"/>
      <c r="OJQ74" s="34"/>
      <c r="OJR74" s="34"/>
      <c r="OJS74" s="34"/>
      <c r="OJT74" s="34"/>
      <c r="OJU74" s="34"/>
      <c r="OJV74" s="34"/>
      <c r="OJW74" s="34"/>
      <c r="OJX74" s="34"/>
      <c r="OJY74" s="34"/>
      <c r="OJZ74" s="34"/>
      <c r="OKA74" s="34"/>
      <c r="OKB74" s="34"/>
      <c r="OKC74" s="34"/>
      <c r="OKD74" s="34"/>
      <c r="OKE74" s="34"/>
      <c r="OKF74" s="34"/>
      <c r="OKG74" s="34"/>
      <c r="OKH74" s="34"/>
      <c r="OKI74" s="34"/>
      <c r="OKJ74" s="34"/>
      <c r="OKK74" s="34"/>
      <c r="OKL74" s="34"/>
      <c r="OKM74" s="34"/>
      <c r="OKN74" s="34"/>
      <c r="OKO74" s="34"/>
      <c r="OKP74" s="34"/>
      <c r="OKQ74" s="34"/>
      <c r="OKR74" s="34"/>
      <c r="OKS74" s="34"/>
      <c r="OKT74" s="34"/>
      <c r="OKU74" s="34"/>
      <c r="OKV74" s="34"/>
      <c r="OKW74" s="34"/>
      <c r="OKX74" s="34"/>
      <c r="OKY74" s="34"/>
      <c r="OKZ74" s="34"/>
      <c r="OLA74" s="34"/>
      <c r="OLB74" s="34"/>
      <c r="OLC74" s="34"/>
      <c r="OLD74" s="34"/>
      <c r="OLE74" s="34"/>
      <c r="OLF74" s="34"/>
      <c r="OLG74" s="34"/>
      <c r="OLH74" s="34"/>
      <c r="OLI74" s="34"/>
      <c r="OLJ74" s="34"/>
      <c r="OLK74" s="34"/>
      <c r="OLL74" s="34"/>
      <c r="OLM74" s="34"/>
      <c r="OLN74" s="34"/>
      <c r="OLO74" s="34"/>
      <c r="OLP74" s="34"/>
      <c r="OLQ74" s="34"/>
      <c r="OLR74" s="34"/>
      <c r="OLS74" s="34"/>
      <c r="OLT74" s="34"/>
      <c r="OLU74" s="34"/>
      <c r="OLV74" s="34"/>
      <c r="OLW74" s="34"/>
      <c r="OLX74" s="34"/>
      <c r="OLY74" s="34"/>
      <c r="OLZ74" s="34"/>
      <c r="OMA74" s="34"/>
      <c r="OMB74" s="34"/>
      <c r="OMC74" s="34"/>
      <c r="OMD74" s="34"/>
      <c r="OME74" s="34"/>
      <c r="OMF74" s="34"/>
      <c r="OMG74" s="34"/>
      <c r="OMH74" s="34"/>
      <c r="OMI74" s="34"/>
      <c r="OMJ74" s="34"/>
      <c r="OMK74" s="34"/>
      <c r="OML74" s="34"/>
      <c r="OMM74" s="34"/>
      <c r="OMN74" s="34"/>
      <c r="OMO74" s="34"/>
      <c r="OMP74" s="34"/>
      <c r="OMQ74" s="34"/>
      <c r="OMR74" s="34"/>
      <c r="OMS74" s="34"/>
      <c r="OMT74" s="34"/>
      <c r="OMU74" s="34"/>
      <c r="OMV74" s="34"/>
      <c r="OMW74" s="34"/>
      <c r="OMX74" s="34"/>
      <c r="OMY74" s="34"/>
      <c r="OMZ74" s="34"/>
      <c r="ONA74" s="34"/>
      <c r="ONB74" s="34"/>
      <c r="ONC74" s="34"/>
      <c r="OND74" s="34"/>
      <c r="ONE74" s="34"/>
      <c r="ONF74" s="34"/>
      <c r="ONG74" s="34"/>
      <c r="ONH74" s="34"/>
      <c r="ONI74" s="34"/>
      <c r="ONJ74" s="34"/>
      <c r="ONK74" s="34"/>
      <c r="ONL74" s="34"/>
      <c r="ONM74" s="34"/>
      <c r="ONN74" s="34"/>
      <c r="ONO74" s="34"/>
      <c r="ONP74" s="34"/>
      <c r="ONQ74" s="34"/>
      <c r="ONR74" s="34"/>
      <c r="ONS74" s="34"/>
      <c r="ONT74" s="34"/>
      <c r="ONU74" s="34"/>
      <c r="ONV74" s="34"/>
      <c r="ONW74" s="34"/>
      <c r="ONX74" s="34"/>
      <c r="ONY74" s="34"/>
      <c r="ONZ74" s="34"/>
      <c r="OOA74" s="34"/>
      <c r="OOB74" s="34"/>
      <c r="OOC74" s="34"/>
      <c r="OOD74" s="34"/>
      <c r="OOE74" s="34"/>
      <c r="OOF74" s="34"/>
      <c r="OOG74" s="34"/>
      <c r="OOH74" s="34"/>
      <c r="OOI74" s="34"/>
      <c r="OOJ74" s="34"/>
      <c r="OOK74" s="34"/>
      <c r="OOL74" s="34"/>
      <c r="OOM74" s="34"/>
      <c r="OON74" s="34"/>
      <c r="OOO74" s="34"/>
      <c r="OOP74" s="34"/>
      <c r="OOQ74" s="34"/>
      <c r="OOR74" s="34"/>
      <c r="OOS74" s="34"/>
      <c r="OOT74" s="34"/>
      <c r="OOU74" s="34"/>
      <c r="OOV74" s="34"/>
      <c r="OOW74" s="34"/>
      <c r="OOX74" s="34"/>
      <c r="OOY74" s="34"/>
      <c r="OOZ74" s="34"/>
      <c r="OPA74" s="34"/>
      <c r="OPB74" s="34"/>
      <c r="OPC74" s="34"/>
      <c r="OPD74" s="34"/>
      <c r="OPE74" s="34"/>
      <c r="OPF74" s="34"/>
      <c r="OPG74" s="34"/>
      <c r="OPH74" s="34"/>
      <c r="OPI74" s="34"/>
      <c r="OPJ74" s="34"/>
      <c r="OPK74" s="34"/>
      <c r="OPL74" s="34"/>
      <c r="OPM74" s="34"/>
      <c r="OPN74" s="34"/>
      <c r="OPO74" s="34"/>
      <c r="OPP74" s="34"/>
      <c r="OPQ74" s="34"/>
      <c r="OPR74" s="34"/>
      <c r="OPS74" s="34"/>
      <c r="OPT74" s="34"/>
      <c r="OPU74" s="34"/>
      <c r="OPV74" s="34"/>
      <c r="OPW74" s="34"/>
      <c r="OPX74" s="34"/>
      <c r="OPY74" s="34"/>
      <c r="OPZ74" s="34"/>
      <c r="OQA74" s="34"/>
      <c r="OQB74" s="34"/>
      <c r="OQC74" s="34"/>
      <c r="OQD74" s="34"/>
      <c r="OQE74" s="34"/>
      <c r="OQF74" s="34"/>
      <c r="OQG74" s="34"/>
      <c r="OQH74" s="34"/>
      <c r="OQI74" s="34"/>
      <c r="OQJ74" s="34"/>
      <c r="OQK74" s="34"/>
      <c r="OQL74" s="34"/>
      <c r="OQM74" s="34"/>
      <c r="OQN74" s="34"/>
      <c r="OQO74" s="34"/>
      <c r="OQP74" s="34"/>
      <c r="OQQ74" s="34"/>
      <c r="OQR74" s="34"/>
      <c r="OQS74" s="34"/>
      <c r="OQT74" s="34"/>
      <c r="OQU74" s="34"/>
      <c r="OQV74" s="34"/>
      <c r="OQW74" s="34"/>
      <c r="OQX74" s="34"/>
      <c r="OQY74" s="34"/>
      <c r="OQZ74" s="34"/>
      <c r="ORA74" s="34"/>
      <c r="ORB74" s="34"/>
      <c r="ORC74" s="34"/>
      <c r="ORD74" s="34"/>
      <c r="ORE74" s="34"/>
      <c r="ORF74" s="34"/>
      <c r="ORG74" s="34"/>
      <c r="ORH74" s="34"/>
      <c r="ORI74" s="34"/>
      <c r="ORJ74" s="34"/>
      <c r="ORK74" s="34"/>
      <c r="ORL74" s="34"/>
      <c r="ORM74" s="34"/>
      <c r="ORN74" s="34"/>
      <c r="ORO74" s="34"/>
      <c r="ORP74" s="34"/>
      <c r="ORQ74" s="34"/>
      <c r="ORR74" s="34"/>
      <c r="ORS74" s="34"/>
      <c r="ORT74" s="34"/>
      <c r="ORU74" s="34"/>
      <c r="ORV74" s="34"/>
      <c r="ORW74" s="34"/>
      <c r="ORX74" s="34"/>
      <c r="ORY74" s="34"/>
      <c r="ORZ74" s="34"/>
      <c r="OSA74" s="34"/>
      <c r="OSB74" s="34"/>
      <c r="OSC74" s="34"/>
      <c r="OSD74" s="34"/>
      <c r="OSE74" s="34"/>
      <c r="OSF74" s="34"/>
      <c r="OSG74" s="34"/>
      <c r="OSH74" s="34"/>
      <c r="OSI74" s="34"/>
      <c r="OSJ74" s="34"/>
      <c r="OSK74" s="34"/>
      <c r="OSL74" s="34"/>
      <c r="OSM74" s="34"/>
      <c r="OSN74" s="34"/>
      <c r="OSO74" s="34"/>
      <c r="OSP74" s="34"/>
      <c r="OSQ74" s="34"/>
      <c r="OSR74" s="34"/>
      <c r="OSS74" s="34"/>
      <c r="OST74" s="34"/>
      <c r="OSU74" s="34"/>
      <c r="OSV74" s="34"/>
      <c r="OSW74" s="34"/>
      <c r="OSX74" s="34"/>
      <c r="OSY74" s="34"/>
      <c r="OSZ74" s="34"/>
      <c r="OTA74" s="34"/>
      <c r="OTB74" s="34"/>
      <c r="OTC74" s="34"/>
      <c r="OTD74" s="34"/>
      <c r="OTE74" s="34"/>
      <c r="OTF74" s="34"/>
      <c r="OTG74" s="34"/>
      <c r="OTH74" s="34"/>
      <c r="OTI74" s="34"/>
      <c r="OTJ74" s="34"/>
      <c r="OTK74" s="34"/>
      <c r="OTL74" s="34"/>
      <c r="OTM74" s="34"/>
      <c r="OTN74" s="34"/>
      <c r="OTO74" s="34"/>
      <c r="OTP74" s="34"/>
      <c r="OTQ74" s="34"/>
      <c r="OTR74" s="34"/>
      <c r="OTS74" s="34"/>
      <c r="OTT74" s="34"/>
      <c r="OTU74" s="34"/>
      <c r="OTV74" s="34"/>
      <c r="OTW74" s="34"/>
      <c r="OTX74" s="34"/>
      <c r="OTY74" s="34"/>
      <c r="OTZ74" s="34"/>
      <c r="OUA74" s="34"/>
      <c r="OUB74" s="34"/>
      <c r="OUC74" s="34"/>
      <c r="OUD74" s="34"/>
      <c r="OUE74" s="34"/>
      <c r="OUF74" s="34"/>
      <c r="OUG74" s="34"/>
      <c r="OUH74" s="34"/>
      <c r="OUI74" s="34"/>
      <c r="OUJ74" s="34"/>
      <c r="OUK74" s="34"/>
      <c r="OUL74" s="34"/>
      <c r="OUM74" s="34"/>
      <c r="OUN74" s="34"/>
      <c r="OUO74" s="34"/>
      <c r="OUP74" s="34"/>
      <c r="OUQ74" s="34"/>
      <c r="OUR74" s="34"/>
      <c r="OUS74" s="34"/>
      <c r="OUT74" s="34"/>
      <c r="OUU74" s="34"/>
      <c r="OUV74" s="34"/>
      <c r="OUW74" s="34"/>
      <c r="OUX74" s="34"/>
      <c r="OUY74" s="34"/>
      <c r="OUZ74" s="34"/>
      <c r="OVA74" s="34"/>
      <c r="OVB74" s="34"/>
      <c r="OVC74" s="34"/>
      <c r="OVD74" s="34"/>
      <c r="OVE74" s="34"/>
      <c r="OVF74" s="34"/>
      <c r="OVG74" s="34"/>
      <c r="OVH74" s="34"/>
      <c r="OVI74" s="34"/>
      <c r="OVJ74" s="34"/>
      <c r="OVK74" s="34"/>
      <c r="OVL74" s="34"/>
      <c r="OVM74" s="34"/>
      <c r="OVN74" s="34"/>
      <c r="OVO74" s="34"/>
      <c r="OVP74" s="34"/>
      <c r="OVQ74" s="34"/>
      <c r="OVR74" s="34"/>
      <c r="OVS74" s="34"/>
      <c r="OVT74" s="34"/>
      <c r="OVU74" s="34"/>
      <c r="OVV74" s="34"/>
      <c r="OVW74" s="34"/>
      <c r="OVX74" s="34"/>
      <c r="OVY74" s="34"/>
      <c r="OVZ74" s="34"/>
      <c r="OWA74" s="34"/>
      <c r="OWB74" s="34"/>
      <c r="OWC74" s="34"/>
      <c r="OWD74" s="34"/>
      <c r="OWE74" s="34"/>
      <c r="OWF74" s="34"/>
      <c r="OWG74" s="34"/>
      <c r="OWH74" s="34"/>
      <c r="OWI74" s="34"/>
      <c r="OWJ74" s="34"/>
      <c r="OWK74" s="34"/>
      <c r="OWL74" s="34"/>
      <c r="OWM74" s="34"/>
      <c r="OWN74" s="34"/>
      <c r="OWO74" s="34"/>
      <c r="OWP74" s="34"/>
      <c r="OWQ74" s="34"/>
      <c r="OWR74" s="34"/>
      <c r="OWS74" s="34"/>
      <c r="OWT74" s="34"/>
      <c r="OWU74" s="34"/>
      <c r="OWV74" s="34"/>
      <c r="OWW74" s="34"/>
      <c r="OWX74" s="34"/>
      <c r="OWY74" s="34"/>
      <c r="OWZ74" s="34"/>
      <c r="OXA74" s="34"/>
      <c r="OXB74" s="34"/>
      <c r="OXC74" s="34"/>
      <c r="OXD74" s="34"/>
      <c r="OXE74" s="34"/>
      <c r="OXF74" s="34"/>
      <c r="OXG74" s="34"/>
      <c r="OXH74" s="34"/>
      <c r="OXI74" s="34"/>
      <c r="OXJ74" s="34"/>
      <c r="OXK74" s="34"/>
      <c r="OXL74" s="34"/>
      <c r="OXM74" s="34"/>
      <c r="OXN74" s="34"/>
      <c r="OXO74" s="34"/>
      <c r="OXP74" s="34"/>
      <c r="OXQ74" s="34"/>
      <c r="OXR74" s="34"/>
      <c r="OXS74" s="34"/>
      <c r="OXT74" s="34"/>
      <c r="OXU74" s="34"/>
      <c r="OXV74" s="34"/>
      <c r="OXW74" s="34"/>
      <c r="OXX74" s="34"/>
      <c r="OXY74" s="34"/>
      <c r="OXZ74" s="34"/>
      <c r="OYA74" s="34"/>
      <c r="OYB74" s="34"/>
      <c r="OYC74" s="34"/>
      <c r="OYD74" s="34"/>
      <c r="OYE74" s="34"/>
      <c r="OYF74" s="34"/>
      <c r="OYG74" s="34"/>
      <c r="OYH74" s="34"/>
      <c r="OYI74" s="34"/>
      <c r="OYJ74" s="34"/>
      <c r="OYK74" s="34"/>
      <c r="OYL74" s="34"/>
      <c r="OYM74" s="34"/>
      <c r="OYN74" s="34"/>
      <c r="OYO74" s="34"/>
      <c r="OYP74" s="34"/>
      <c r="OYQ74" s="34"/>
      <c r="OYR74" s="34"/>
      <c r="OYS74" s="34"/>
      <c r="OYT74" s="34"/>
      <c r="OYU74" s="34"/>
      <c r="OYV74" s="34"/>
      <c r="OYW74" s="34"/>
      <c r="OYX74" s="34"/>
      <c r="OYY74" s="34"/>
      <c r="OYZ74" s="34"/>
      <c r="OZA74" s="34"/>
      <c r="OZB74" s="34"/>
      <c r="OZC74" s="34"/>
      <c r="OZD74" s="34"/>
      <c r="OZE74" s="34"/>
      <c r="OZF74" s="34"/>
      <c r="OZG74" s="34"/>
      <c r="OZH74" s="34"/>
      <c r="OZI74" s="34"/>
      <c r="OZJ74" s="34"/>
      <c r="OZK74" s="34"/>
      <c r="OZL74" s="34"/>
      <c r="OZM74" s="34"/>
      <c r="OZN74" s="34"/>
      <c r="OZO74" s="34"/>
      <c r="OZP74" s="34"/>
      <c r="OZQ74" s="34"/>
      <c r="OZR74" s="34"/>
      <c r="OZS74" s="34"/>
      <c r="OZT74" s="34"/>
      <c r="OZU74" s="34"/>
      <c r="OZV74" s="34"/>
      <c r="OZW74" s="34"/>
      <c r="OZX74" s="34"/>
      <c r="OZY74" s="34"/>
      <c r="OZZ74" s="34"/>
      <c r="PAA74" s="34"/>
      <c r="PAB74" s="34"/>
      <c r="PAC74" s="34"/>
      <c r="PAD74" s="34"/>
      <c r="PAE74" s="34"/>
      <c r="PAF74" s="34"/>
      <c r="PAG74" s="34"/>
      <c r="PAH74" s="34"/>
      <c r="PAI74" s="34"/>
      <c r="PAJ74" s="34"/>
      <c r="PAK74" s="34"/>
      <c r="PAL74" s="34"/>
      <c r="PAM74" s="34"/>
      <c r="PAN74" s="34"/>
      <c r="PAO74" s="34"/>
      <c r="PAP74" s="34"/>
      <c r="PAQ74" s="34"/>
      <c r="PAR74" s="34"/>
      <c r="PAS74" s="34"/>
      <c r="PAT74" s="34"/>
      <c r="PAU74" s="34"/>
      <c r="PAV74" s="34"/>
      <c r="PAW74" s="34"/>
      <c r="PAX74" s="34"/>
      <c r="PAY74" s="34"/>
      <c r="PAZ74" s="34"/>
      <c r="PBA74" s="34"/>
      <c r="PBB74" s="34"/>
      <c r="PBC74" s="34"/>
      <c r="PBD74" s="34"/>
      <c r="PBE74" s="34"/>
      <c r="PBF74" s="34"/>
      <c r="PBG74" s="34"/>
      <c r="PBH74" s="34"/>
      <c r="PBI74" s="34"/>
      <c r="PBJ74" s="34"/>
      <c r="PBK74" s="34"/>
      <c r="PBL74" s="34"/>
      <c r="PBM74" s="34"/>
      <c r="PBN74" s="34"/>
      <c r="PBO74" s="34"/>
      <c r="PBP74" s="34"/>
      <c r="PBQ74" s="34"/>
      <c r="PBR74" s="34"/>
      <c r="PBS74" s="34"/>
      <c r="PBT74" s="34"/>
      <c r="PBU74" s="34"/>
      <c r="PBV74" s="34"/>
      <c r="PBW74" s="34"/>
      <c r="PBX74" s="34"/>
      <c r="PBY74" s="34"/>
      <c r="PBZ74" s="34"/>
      <c r="PCA74" s="34"/>
      <c r="PCB74" s="34"/>
      <c r="PCC74" s="34"/>
      <c r="PCD74" s="34"/>
      <c r="PCE74" s="34"/>
      <c r="PCF74" s="34"/>
      <c r="PCG74" s="34"/>
      <c r="PCH74" s="34"/>
      <c r="PCI74" s="34"/>
      <c r="PCJ74" s="34"/>
      <c r="PCK74" s="34"/>
      <c r="PCL74" s="34"/>
      <c r="PCM74" s="34"/>
      <c r="PCN74" s="34"/>
      <c r="PCO74" s="34"/>
      <c r="PCP74" s="34"/>
      <c r="PCQ74" s="34"/>
      <c r="PCR74" s="34"/>
      <c r="PCS74" s="34"/>
      <c r="PCT74" s="34"/>
      <c r="PCU74" s="34"/>
      <c r="PCV74" s="34"/>
      <c r="PCW74" s="34"/>
      <c r="PCX74" s="34"/>
      <c r="PCY74" s="34"/>
      <c r="PCZ74" s="34"/>
      <c r="PDA74" s="34"/>
      <c r="PDB74" s="34"/>
      <c r="PDC74" s="34"/>
      <c r="PDD74" s="34"/>
      <c r="PDE74" s="34"/>
      <c r="PDF74" s="34"/>
      <c r="PDG74" s="34"/>
      <c r="PDH74" s="34"/>
      <c r="PDI74" s="34"/>
      <c r="PDJ74" s="34"/>
      <c r="PDK74" s="34"/>
      <c r="PDL74" s="34"/>
      <c r="PDM74" s="34"/>
      <c r="PDN74" s="34"/>
      <c r="PDO74" s="34"/>
      <c r="PDP74" s="34"/>
      <c r="PDQ74" s="34"/>
      <c r="PDR74" s="34"/>
      <c r="PDS74" s="34"/>
      <c r="PDT74" s="34"/>
      <c r="PDU74" s="34"/>
      <c r="PDV74" s="34"/>
      <c r="PDW74" s="34"/>
      <c r="PDX74" s="34"/>
      <c r="PDY74" s="34"/>
      <c r="PDZ74" s="34"/>
      <c r="PEA74" s="34"/>
      <c r="PEB74" s="34"/>
      <c r="PEC74" s="34"/>
      <c r="PED74" s="34"/>
      <c r="PEE74" s="34"/>
      <c r="PEF74" s="34"/>
      <c r="PEG74" s="34"/>
      <c r="PEH74" s="34"/>
      <c r="PEI74" s="34"/>
      <c r="PEJ74" s="34"/>
      <c r="PEK74" s="34"/>
      <c r="PEL74" s="34"/>
      <c r="PEM74" s="34"/>
      <c r="PEN74" s="34"/>
      <c r="PEO74" s="34"/>
      <c r="PEP74" s="34"/>
      <c r="PEQ74" s="34"/>
      <c r="PER74" s="34"/>
      <c r="PES74" s="34"/>
      <c r="PET74" s="34"/>
      <c r="PEU74" s="34"/>
      <c r="PEV74" s="34"/>
      <c r="PEW74" s="34"/>
      <c r="PEX74" s="34"/>
      <c r="PEY74" s="34"/>
      <c r="PEZ74" s="34"/>
      <c r="PFA74" s="34"/>
      <c r="PFB74" s="34"/>
      <c r="PFC74" s="34"/>
      <c r="PFD74" s="34"/>
      <c r="PFE74" s="34"/>
      <c r="PFF74" s="34"/>
      <c r="PFG74" s="34"/>
      <c r="PFH74" s="34"/>
      <c r="PFI74" s="34"/>
      <c r="PFJ74" s="34"/>
      <c r="PFK74" s="34"/>
      <c r="PFL74" s="34"/>
      <c r="PFM74" s="34"/>
      <c r="PFN74" s="34"/>
      <c r="PFO74" s="34"/>
      <c r="PFP74" s="34"/>
      <c r="PFQ74" s="34"/>
      <c r="PFR74" s="34"/>
      <c r="PFS74" s="34"/>
      <c r="PFT74" s="34"/>
      <c r="PFU74" s="34"/>
      <c r="PFV74" s="34"/>
      <c r="PFW74" s="34"/>
      <c r="PFX74" s="34"/>
      <c r="PFY74" s="34"/>
      <c r="PFZ74" s="34"/>
      <c r="PGA74" s="34"/>
      <c r="PGB74" s="34"/>
      <c r="PGC74" s="34"/>
      <c r="PGD74" s="34"/>
      <c r="PGE74" s="34"/>
      <c r="PGF74" s="34"/>
      <c r="PGG74" s="34"/>
      <c r="PGH74" s="34"/>
      <c r="PGI74" s="34"/>
      <c r="PGJ74" s="34"/>
      <c r="PGK74" s="34"/>
      <c r="PGL74" s="34"/>
      <c r="PGM74" s="34"/>
      <c r="PGN74" s="34"/>
      <c r="PGO74" s="34"/>
      <c r="PGP74" s="34"/>
      <c r="PGQ74" s="34"/>
      <c r="PGR74" s="34"/>
      <c r="PGS74" s="34"/>
      <c r="PGT74" s="34"/>
      <c r="PGU74" s="34"/>
      <c r="PGV74" s="34"/>
      <c r="PGW74" s="34"/>
      <c r="PGX74" s="34"/>
      <c r="PGY74" s="34"/>
      <c r="PGZ74" s="34"/>
      <c r="PHA74" s="34"/>
      <c r="PHB74" s="34"/>
      <c r="PHC74" s="34"/>
      <c r="PHD74" s="34"/>
      <c r="PHE74" s="34"/>
      <c r="PHF74" s="34"/>
      <c r="PHG74" s="34"/>
      <c r="PHH74" s="34"/>
      <c r="PHI74" s="34"/>
      <c r="PHJ74" s="34"/>
      <c r="PHK74" s="34"/>
      <c r="PHL74" s="34"/>
      <c r="PHM74" s="34"/>
      <c r="PHN74" s="34"/>
      <c r="PHO74" s="34"/>
      <c r="PHP74" s="34"/>
      <c r="PHQ74" s="34"/>
      <c r="PHR74" s="34"/>
      <c r="PHS74" s="34"/>
      <c r="PHT74" s="34"/>
      <c r="PHU74" s="34"/>
      <c r="PHV74" s="34"/>
      <c r="PHW74" s="34"/>
      <c r="PHX74" s="34"/>
      <c r="PHY74" s="34"/>
      <c r="PHZ74" s="34"/>
      <c r="PIA74" s="34"/>
      <c r="PIB74" s="34"/>
      <c r="PIC74" s="34"/>
      <c r="PID74" s="34"/>
      <c r="PIE74" s="34"/>
      <c r="PIF74" s="34"/>
      <c r="PIG74" s="34"/>
      <c r="PIH74" s="34"/>
      <c r="PII74" s="34"/>
      <c r="PIJ74" s="34"/>
      <c r="PIK74" s="34"/>
      <c r="PIL74" s="34"/>
      <c r="PIM74" s="34"/>
      <c r="PIN74" s="34"/>
      <c r="PIO74" s="34"/>
      <c r="PIP74" s="34"/>
      <c r="PIQ74" s="34"/>
      <c r="PIR74" s="34"/>
      <c r="PIS74" s="34"/>
      <c r="PIT74" s="34"/>
      <c r="PIU74" s="34"/>
      <c r="PIV74" s="34"/>
      <c r="PIW74" s="34"/>
      <c r="PIX74" s="34"/>
      <c r="PIY74" s="34"/>
      <c r="PIZ74" s="34"/>
      <c r="PJA74" s="34"/>
      <c r="PJB74" s="34"/>
      <c r="PJC74" s="34"/>
      <c r="PJD74" s="34"/>
      <c r="PJE74" s="34"/>
      <c r="PJF74" s="34"/>
      <c r="PJG74" s="34"/>
      <c r="PJH74" s="34"/>
      <c r="PJI74" s="34"/>
      <c r="PJJ74" s="34"/>
      <c r="PJK74" s="34"/>
      <c r="PJL74" s="34"/>
      <c r="PJM74" s="34"/>
      <c r="PJN74" s="34"/>
      <c r="PJO74" s="34"/>
      <c r="PJP74" s="34"/>
      <c r="PJQ74" s="34"/>
      <c r="PJR74" s="34"/>
      <c r="PJS74" s="34"/>
      <c r="PJT74" s="34"/>
      <c r="PJU74" s="34"/>
      <c r="PJV74" s="34"/>
      <c r="PJW74" s="34"/>
      <c r="PJX74" s="34"/>
      <c r="PJY74" s="34"/>
      <c r="PJZ74" s="34"/>
      <c r="PKA74" s="34"/>
      <c r="PKB74" s="34"/>
      <c r="PKC74" s="34"/>
      <c r="PKD74" s="34"/>
      <c r="PKE74" s="34"/>
      <c r="PKF74" s="34"/>
      <c r="PKG74" s="34"/>
      <c r="PKH74" s="34"/>
      <c r="PKI74" s="34"/>
      <c r="PKJ74" s="34"/>
      <c r="PKK74" s="34"/>
      <c r="PKL74" s="34"/>
      <c r="PKM74" s="34"/>
      <c r="PKN74" s="34"/>
      <c r="PKO74" s="34"/>
      <c r="PKP74" s="34"/>
      <c r="PKQ74" s="34"/>
      <c r="PKR74" s="34"/>
      <c r="PKS74" s="34"/>
      <c r="PKT74" s="34"/>
      <c r="PKU74" s="34"/>
      <c r="PKV74" s="34"/>
      <c r="PKW74" s="34"/>
      <c r="PKX74" s="34"/>
      <c r="PKY74" s="34"/>
      <c r="PKZ74" s="34"/>
      <c r="PLA74" s="34"/>
      <c r="PLB74" s="34"/>
      <c r="PLC74" s="34"/>
      <c r="PLD74" s="34"/>
      <c r="PLE74" s="34"/>
      <c r="PLF74" s="34"/>
      <c r="PLG74" s="34"/>
      <c r="PLH74" s="34"/>
      <c r="PLI74" s="34"/>
      <c r="PLJ74" s="34"/>
      <c r="PLK74" s="34"/>
      <c r="PLL74" s="34"/>
      <c r="PLM74" s="34"/>
      <c r="PLN74" s="34"/>
      <c r="PLO74" s="34"/>
      <c r="PLP74" s="34"/>
      <c r="PLQ74" s="34"/>
      <c r="PLR74" s="34"/>
      <c r="PLS74" s="34"/>
      <c r="PLT74" s="34"/>
      <c r="PLU74" s="34"/>
      <c r="PLV74" s="34"/>
      <c r="PLW74" s="34"/>
      <c r="PLX74" s="34"/>
      <c r="PLY74" s="34"/>
      <c r="PLZ74" s="34"/>
      <c r="PMA74" s="34"/>
      <c r="PMB74" s="34"/>
      <c r="PMC74" s="34"/>
      <c r="PMD74" s="34"/>
      <c r="PME74" s="34"/>
      <c r="PMF74" s="34"/>
      <c r="PMG74" s="34"/>
      <c r="PMH74" s="34"/>
      <c r="PMI74" s="34"/>
      <c r="PMJ74" s="34"/>
      <c r="PMK74" s="34"/>
      <c r="PML74" s="34"/>
      <c r="PMM74" s="34"/>
      <c r="PMN74" s="34"/>
      <c r="PMO74" s="34"/>
      <c r="PMP74" s="34"/>
      <c r="PMQ74" s="34"/>
      <c r="PMR74" s="34"/>
      <c r="PMS74" s="34"/>
      <c r="PMT74" s="34"/>
      <c r="PMU74" s="34"/>
      <c r="PMV74" s="34"/>
      <c r="PMW74" s="34"/>
      <c r="PMX74" s="34"/>
      <c r="PMY74" s="34"/>
      <c r="PMZ74" s="34"/>
      <c r="PNA74" s="34"/>
      <c r="PNB74" s="34"/>
      <c r="PNC74" s="34"/>
      <c r="PND74" s="34"/>
      <c r="PNE74" s="34"/>
      <c r="PNF74" s="34"/>
      <c r="PNG74" s="34"/>
      <c r="PNH74" s="34"/>
      <c r="PNI74" s="34"/>
      <c r="PNJ74" s="34"/>
      <c r="PNK74" s="34"/>
      <c r="PNL74" s="34"/>
      <c r="PNM74" s="34"/>
      <c r="PNN74" s="34"/>
      <c r="PNO74" s="34"/>
      <c r="PNP74" s="34"/>
      <c r="PNQ74" s="34"/>
      <c r="PNR74" s="34"/>
      <c r="PNS74" s="34"/>
      <c r="PNT74" s="34"/>
      <c r="PNU74" s="34"/>
      <c r="PNV74" s="34"/>
      <c r="PNW74" s="34"/>
      <c r="PNX74" s="34"/>
      <c r="PNY74" s="34"/>
      <c r="PNZ74" s="34"/>
      <c r="POA74" s="34"/>
      <c r="POB74" s="34"/>
      <c r="POC74" s="34"/>
      <c r="POD74" s="34"/>
      <c r="POE74" s="34"/>
      <c r="POF74" s="34"/>
      <c r="POG74" s="34"/>
      <c r="POH74" s="34"/>
      <c r="POI74" s="34"/>
      <c r="POJ74" s="34"/>
      <c r="POK74" s="34"/>
      <c r="POL74" s="34"/>
      <c r="POM74" s="34"/>
      <c r="PON74" s="34"/>
      <c r="POO74" s="34"/>
      <c r="POP74" s="34"/>
      <c r="POQ74" s="34"/>
      <c r="POR74" s="34"/>
      <c r="POS74" s="34"/>
      <c r="POT74" s="34"/>
      <c r="POU74" s="34"/>
      <c r="POV74" s="34"/>
      <c r="POW74" s="34"/>
      <c r="POX74" s="34"/>
      <c r="POY74" s="34"/>
      <c r="POZ74" s="34"/>
      <c r="PPA74" s="34"/>
      <c r="PPB74" s="34"/>
      <c r="PPC74" s="34"/>
      <c r="PPD74" s="34"/>
      <c r="PPE74" s="34"/>
      <c r="PPF74" s="34"/>
      <c r="PPG74" s="34"/>
      <c r="PPH74" s="34"/>
      <c r="PPI74" s="34"/>
      <c r="PPJ74" s="34"/>
      <c r="PPK74" s="34"/>
      <c r="PPL74" s="34"/>
      <c r="PPM74" s="34"/>
      <c r="PPN74" s="34"/>
      <c r="PPO74" s="34"/>
      <c r="PPP74" s="34"/>
      <c r="PPQ74" s="34"/>
      <c r="PPR74" s="34"/>
      <c r="PPS74" s="34"/>
      <c r="PPT74" s="34"/>
      <c r="PPU74" s="34"/>
      <c r="PPV74" s="34"/>
      <c r="PPW74" s="34"/>
      <c r="PPX74" s="34"/>
      <c r="PPY74" s="34"/>
      <c r="PPZ74" s="34"/>
      <c r="PQA74" s="34"/>
      <c r="PQB74" s="34"/>
      <c r="PQC74" s="34"/>
      <c r="PQD74" s="34"/>
      <c r="PQE74" s="34"/>
      <c r="PQF74" s="34"/>
      <c r="PQG74" s="34"/>
      <c r="PQH74" s="34"/>
      <c r="PQI74" s="34"/>
      <c r="PQJ74" s="34"/>
      <c r="PQK74" s="34"/>
      <c r="PQL74" s="34"/>
      <c r="PQM74" s="34"/>
      <c r="PQN74" s="34"/>
      <c r="PQO74" s="34"/>
      <c r="PQP74" s="34"/>
      <c r="PQQ74" s="34"/>
      <c r="PQR74" s="34"/>
      <c r="PQS74" s="34"/>
      <c r="PQT74" s="34"/>
      <c r="PQU74" s="34"/>
      <c r="PQV74" s="34"/>
      <c r="PQW74" s="34"/>
      <c r="PQX74" s="34"/>
      <c r="PQY74" s="34"/>
      <c r="PQZ74" s="34"/>
      <c r="PRA74" s="34"/>
      <c r="PRB74" s="34"/>
      <c r="PRC74" s="34"/>
      <c r="PRD74" s="34"/>
      <c r="PRE74" s="34"/>
      <c r="PRF74" s="34"/>
      <c r="PRG74" s="34"/>
      <c r="PRH74" s="34"/>
      <c r="PRI74" s="34"/>
      <c r="PRJ74" s="34"/>
      <c r="PRK74" s="34"/>
      <c r="PRL74" s="34"/>
      <c r="PRM74" s="34"/>
      <c r="PRN74" s="34"/>
      <c r="PRO74" s="34"/>
      <c r="PRP74" s="34"/>
      <c r="PRQ74" s="34"/>
      <c r="PRR74" s="34"/>
      <c r="PRS74" s="34"/>
      <c r="PRT74" s="34"/>
      <c r="PRU74" s="34"/>
      <c r="PRV74" s="34"/>
      <c r="PRW74" s="34"/>
      <c r="PRX74" s="34"/>
      <c r="PRY74" s="34"/>
      <c r="PRZ74" s="34"/>
      <c r="PSA74" s="34"/>
      <c r="PSB74" s="34"/>
      <c r="PSC74" s="34"/>
      <c r="PSD74" s="34"/>
      <c r="PSE74" s="34"/>
      <c r="PSF74" s="34"/>
      <c r="PSG74" s="34"/>
      <c r="PSH74" s="34"/>
      <c r="PSI74" s="34"/>
      <c r="PSJ74" s="34"/>
      <c r="PSK74" s="34"/>
      <c r="PSL74" s="34"/>
      <c r="PSM74" s="34"/>
      <c r="PSN74" s="34"/>
      <c r="PSO74" s="34"/>
      <c r="PSP74" s="34"/>
      <c r="PSQ74" s="34"/>
      <c r="PSR74" s="34"/>
      <c r="PSS74" s="34"/>
      <c r="PST74" s="34"/>
      <c r="PSU74" s="34"/>
      <c r="PSV74" s="34"/>
      <c r="PSW74" s="34"/>
      <c r="PSX74" s="34"/>
      <c r="PSY74" s="34"/>
      <c r="PSZ74" s="34"/>
      <c r="PTA74" s="34"/>
      <c r="PTB74" s="34"/>
      <c r="PTC74" s="34"/>
      <c r="PTD74" s="34"/>
      <c r="PTE74" s="34"/>
      <c r="PTF74" s="34"/>
      <c r="PTG74" s="34"/>
      <c r="PTH74" s="34"/>
      <c r="PTI74" s="34"/>
      <c r="PTJ74" s="34"/>
      <c r="PTK74" s="34"/>
      <c r="PTL74" s="34"/>
      <c r="PTM74" s="34"/>
      <c r="PTN74" s="34"/>
      <c r="PTO74" s="34"/>
      <c r="PTP74" s="34"/>
      <c r="PTQ74" s="34"/>
      <c r="PTR74" s="34"/>
      <c r="PTS74" s="34"/>
      <c r="PTT74" s="34"/>
      <c r="PTU74" s="34"/>
      <c r="PTV74" s="34"/>
      <c r="PTW74" s="34"/>
      <c r="PTX74" s="34"/>
      <c r="PTY74" s="34"/>
      <c r="PTZ74" s="34"/>
      <c r="PUA74" s="34"/>
      <c r="PUB74" s="34"/>
      <c r="PUC74" s="34"/>
      <c r="PUD74" s="34"/>
      <c r="PUE74" s="34"/>
      <c r="PUF74" s="34"/>
      <c r="PUG74" s="34"/>
      <c r="PUH74" s="34"/>
      <c r="PUI74" s="34"/>
      <c r="PUJ74" s="34"/>
      <c r="PUK74" s="34"/>
      <c r="PUL74" s="34"/>
      <c r="PUM74" s="34"/>
      <c r="PUN74" s="34"/>
      <c r="PUO74" s="34"/>
      <c r="PUP74" s="34"/>
      <c r="PUQ74" s="34"/>
      <c r="PUR74" s="34"/>
      <c r="PUS74" s="34"/>
      <c r="PUT74" s="34"/>
      <c r="PUU74" s="34"/>
      <c r="PUV74" s="34"/>
      <c r="PUW74" s="34"/>
      <c r="PUX74" s="34"/>
      <c r="PUY74" s="34"/>
      <c r="PUZ74" s="34"/>
      <c r="PVA74" s="34"/>
      <c r="PVB74" s="34"/>
      <c r="PVC74" s="34"/>
      <c r="PVD74" s="34"/>
      <c r="PVE74" s="34"/>
      <c r="PVF74" s="34"/>
      <c r="PVG74" s="34"/>
      <c r="PVH74" s="34"/>
      <c r="PVI74" s="34"/>
      <c r="PVJ74" s="34"/>
      <c r="PVK74" s="34"/>
      <c r="PVL74" s="34"/>
      <c r="PVM74" s="34"/>
      <c r="PVN74" s="34"/>
      <c r="PVO74" s="34"/>
      <c r="PVP74" s="34"/>
      <c r="PVQ74" s="34"/>
      <c r="PVR74" s="34"/>
      <c r="PVS74" s="34"/>
      <c r="PVT74" s="34"/>
      <c r="PVU74" s="34"/>
      <c r="PVV74" s="34"/>
      <c r="PVW74" s="34"/>
      <c r="PVX74" s="34"/>
      <c r="PVY74" s="34"/>
      <c r="PVZ74" s="34"/>
      <c r="PWA74" s="34"/>
      <c r="PWB74" s="34"/>
      <c r="PWC74" s="34"/>
      <c r="PWD74" s="34"/>
      <c r="PWE74" s="34"/>
      <c r="PWF74" s="34"/>
      <c r="PWG74" s="34"/>
      <c r="PWH74" s="34"/>
      <c r="PWI74" s="34"/>
      <c r="PWJ74" s="34"/>
      <c r="PWK74" s="34"/>
      <c r="PWL74" s="34"/>
      <c r="PWM74" s="34"/>
      <c r="PWN74" s="34"/>
      <c r="PWO74" s="34"/>
      <c r="PWP74" s="34"/>
      <c r="PWQ74" s="34"/>
      <c r="PWR74" s="34"/>
      <c r="PWS74" s="34"/>
      <c r="PWT74" s="34"/>
      <c r="PWU74" s="34"/>
      <c r="PWV74" s="34"/>
      <c r="PWW74" s="34"/>
      <c r="PWX74" s="34"/>
      <c r="PWY74" s="34"/>
      <c r="PWZ74" s="34"/>
      <c r="PXA74" s="34"/>
      <c r="PXB74" s="34"/>
      <c r="PXC74" s="34"/>
      <c r="PXD74" s="34"/>
      <c r="PXE74" s="34"/>
      <c r="PXF74" s="34"/>
      <c r="PXG74" s="34"/>
      <c r="PXH74" s="34"/>
      <c r="PXI74" s="34"/>
      <c r="PXJ74" s="34"/>
      <c r="PXK74" s="34"/>
      <c r="PXL74" s="34"/>
      <c r="PXM74" s="34"/>
      <c r="PXN74" s="34"/>
      <c r="PXO74" s="34"/>
      <c r="PXP74" s="34"/>
      <c r="PXQ74" s="34"/>
      <c r="PXR74" s="34"/>
      <c r="PXS74" s="34"/>
      <c r="PXT74" s="34"/>
      <c r="PXU74" s="34"/>
      <c r="PXV74" s="34"/>
      <c r="PXW74" s="34"/>
      <c r="PXX74" s="34"/>
      <c r="PXY74" s="34"/>
      <c r="PXZ74" s="34"/>
      <c r="PYA74" s="34"/>
      <c r="PYB74" s="34"/>
      <c r="PYC74" s="34"/>
      <c r="PYD74" s="34"/>
      <c r="PYE74" s="34"/>
      <c r="PYF74" s="34"/>
      <c r="PYG74" s="34"/>
      <c r="PYH74" s="34"/>
      <c r="PYI74" s="34"/>
      <c r="PYJ74" s="34"/>
      <c r="PYK74" s="34"/>
      <c r="PYL74" s="34"/>
      <c r="PYM74" s="34"/>
      <c r="PYN74" s="34"/>
      <c r="PYO74" s="34"/>
      <c r="PYP74" s="34"/>
      <c r="PYQ74" s="34"/>
      <c r="PYR74" s="34"/>
      <c r="PYS74" s="34"/>
      <c r="PYT74" s="34"/>
      <c r="PYU74" s="34"/>
      <c r="PYV74" s="34"/>
      <c r="PYW74" s="34"/>
      <c r="PYX74" s="34"/>
      <c r="PYY74" s="34"/>
      <c r="PYZ74" s="34"/>
      <c r="PZA74" s="34"/>
      <c r="PZB74" s="34"/>
      <c r="PZC74" s="34"/>
      <c r="PZD74" s="34"/>
      <c r="PZE74" s="34"/>
      <c r="PZF74" s="34"/>
      <c r="PZG74" s="34"/>
      <c r="PZH74" s="34"/>
      <c r="PZI74" s="34"/>
      <c r="PZJ74" s="34"/>
      <c r="PZK74" s="34"/>
      <c r="PZL74" s="34"/>
      <c r="PZM74" s="34"/>
      <c r="PZN74" s="34"/>
      <c r="PZO74" s="34"/>
      <c r="PZP74" s="34"/>
      <c r="PZQ74" s="34"/>
      <c r="PZR74" s="34"/>
      <c r="PZS74" s="34"/>
      <c r="PZT74" s="34"/>
      <c r="PZU74" s="34"/>
      <c r="PZV74" s="34"/>
      <c r="PZW74" s="34"/>
      <c r="PZX74" s="34"/>
      <c r="PZY74" s="34"/>
      <c r="PZZ74" s="34"/>
      <c r="QAA74" s="34"/>
      <c r="QAB74" s="34"/>
      <c r="QAC74" s="34"/>
      <c r="QAD74" s="34"/>
      <c r="QAE74" s="34"/>
      <c r="QAF74" s="34"/>
      <c r="QAG74" s="34"/>
      <c r="QAH74" s="34"/>
      <c r="QAI74" s="34"/>
      <c r="QAJ74" s="34"/>
      <c r="QAK74" s="34"/>
      <c r="QAL74" s="34"/>
      <c r="QAM74" s="34"/>
      <c r="QAN74" s="34"/>
      <c r="QAO74" s="34"/>
      <c r="QAP74" s="34"/>
      <c r="QAQ74" s="34"/>
      <c r="QAR74" s="34"/>
      <c r="QAS74" s="34"/>
      <c r="QAT74" s="34"/>
      <c r="QAU74" s="34"/>
      <c r="QAV74" s="34"/>
      <c r="QAW74" s="34"/>
      <c r="QAX74" s="34"/>
      <c r="QAY74" s="34"/>
      <c r="QAZ74" s="34"/>
      <c r="QBA74" s="34"/>
      <c r="QBB74" s="34"/>
      <c r="QBC74" s="34"/>
      <c r="QBD74" s="34"/>
      <c r="QBE74" s="34"/>
      <c r="QBF74" s="34"/>
      <c r="QBG74" s="34"/>
      <c r="QBH74" s="34"/>
      <c r="QBI74" s="34"/>
      <c r="QBJ74" s="34"/>
      <c r="QBK74" s="34"/>
      <c r="QBL74" s="34"/>
      <c r="QBM74" s="34"/>
      <c r="QBN74" s="34"/>
      <c r="QBO74" s="34"/>
      <c r="QBP74" s="34"/>
      <c r="QBQ74" s="34"/>
      <c r="QBR74" s="34"/>
      <c r="QBS74" s="34"/>
      <c r="QBT74" s="34"/>
      <c r="QBU74" s="34"/>
      <c r="QBV74" s="34"/>
      <c r="QBW74" s="34"/>
      <c r="QBX74" s="34"/>
      <c r="QBY74" s="34"/>
      <c r="QBZ74" s="34"/>
      <c r="QCA74" s="34"/>
      <c r="QCB74" s="34"/>
      <c r="QCC74" s="34"/>
      <c r="QCD74" s="34"/>
      <c r="QCE74" s="34"/>
      <c r="QCF74" s="34"/>
      <c r="QCG74" s="34"/>
      <c r="QCH74" s="34"/>
      <c r="QCI74" s="34"/>
      <c r="QCJ74" s="34"/>
      <c r="QCK74" s="34"/>
      <c r="QCL74" s="34"/>
      <c r="QCM74" s="34"/>
      <c r="QCN74" s="34"/>
      <c r="QCO74" s="34"/>
      <c r="QCP74" s="34"/>
      <c r="QCQ74" s="34"/>
      <c r="QCR74" s="34"/>
      <c r="QCS74" s="34"/>
      <c r="QCT74" s="34"/>
      <c r="QCU74" s="34"/>
      <c r="QCV74" s="34"/>
      <c r="QCW74" s="34"/>
      <c r="QCX74" s="34"/>
      <c r="QCY74" s="34"/>
      <c r="QCZ74" s="34"/>
      <c r="QDA74" s="34"/>
      <c r="QDB74" s="34"/>
      <c r="QDC74" s="34"/>
      <c r="QDD74" s="34"/>
      <c r="QDE74" s="34"/>
      <c r="QDF74" s="34"/>
      <c r="QDG74" s="34"/>
      <c r="QDH74" s="34"/>
      <c r="QDI74" s="34"/>
      <c r="QDJ74" s="34"/>
      <c r="QDK74" s="34"/>
      <c r="QDL74" s="34"/>
      <c r="QDM74" s="34"/>
      <c r="QDN74" s="34"/>
      <c r="QDO74" s="34"/>
      <c r="QDP74" s="34"/>
      <c r="QDQ74" s="34"/>
      <c r="QDR74" s="34"/>
      <c r="QDS74" s="34"/>
      <c r="QDT74" s="34"/>
      <c r="QDU74" s="34"/>
      <c r="QDV74" s="34"/>
      <c r="QDW74" s="34"/>
      <c r="QDX74" s="34"/>
      <c r="QDY74" s="34"/>
      <c r="QDZ74" s="34"/>
      <c r="QEA74" s="34"/>
      <c r="QEB74" s="34"/>
      <c r="QEC74" s="34"/>
      <c r="QED74" s="34"/>
      <c r="QEE74" s="34"/>
      <c r="QEF74" s="34"/>
      <c r="QEG74" s="34"/>
      <c r="QEH74" s="34"/>
      <c r="QEI74" s="34"/>
      <c r="QEJ74" s="34"/>
      <c r="QEK74" s="34"/>
      <c r="QEL74" s="34"/>
      <c r="QEM74" s="34"/>
      <c r="QEN74" s="34"/>
      <c r="QEO74" s="34"/>
      <c r="QEP74" s="34"/>
      <c r="QEQ74" s="34"/>
      <c r="QER74" s="34"/>
      <c r="QES74" s="34"/>
      <c r="QET74" s="34"/>
      <c r="QEU74" s="34"/>
      <c r="QEV74" s="34"/>
      <c r="QEW74" s="34"/>
      <c r="QEX74" s="34"/>
      <c r="QEY74" s="34"/>
      <c r="QEZ74" s="34"/>
      <c r="QFA74" s="34"/>
      <c r="QFB74" s="34"/>
      <c r="QFC74" s="34"/>
      <c r="QFD74" s="34"/>
      <c r="QFE74" s="34"/>
      <c r="QFF74" s="34"/>
      <c r="QFG74" s="34"/>
      <c r="QFH74" s="34"/>
      <c r="QFI74" s="34"/>
      <c r="QFJ74" s="34"/>
      <c r="QFK74" s="34"/>
      <c r="QFL74" s="34"/>
      <c r="QFM74" s="34"/>
      <c r="QFN74" s="34"/>
      <c r="QFO74" s="34"/>
      <c r="QFP74" s="34"/>
      <c r="QFQ74" s="34"/>
      <c r="QFR74" s="34"/>
      <c r="QFS74" s="34"/>
      <c r="QFT74" s="34"/>
      <c r="QFU74" s="34"/>
      <c r="QFV74" s="34"/>
      <c r="QFW74" s="34"/>
      <c r="QFX74" s="34"/>
      <c r="QFY74" s="34"/>
      <c r="QFZ74" s="34"/>
      <c r="QGA74" s="34"/>
      <c r="QGB74" s="34"/>
      <c r="QGC74" s="34"/>
      <c r="QGD74" s="34"/>
      <c r="QGE74" s="34"/>
      <c r="QGF74" s="34"/>
      <c r="QGG74" s="34"/>
      <c r="QGH74" s="34"/>
      <c r="QGI74" s="34"/>
      <c r="QGJ74" s="34"/>
      <c r="QGK74" s="34"/>
      <c r="QGL74" s="34"/>
      <c r="QGM74" s="34"/>
      <c r="QGN74" s="34"/>
      <c r="QGO74" s="34"/>
      <c r="QGP74" s="34"/>
      <c r="QGQ74" s="34"/>
      <c r="QGR74" s="34"/>
      <c r="QGS74" s="34"/>
      <c r="QGT74" s="34"/>
      <c r="QGU74" s="34"/>
      <c r="QGV74" s="34"/>
      <c r="QGW74" s="34"/>
      <c r="QGX74" s="34"/>
      <c r="QGY74" s="34"/>
      <c r="QGZ74" s="34"/>
      <c r="QHA74" s="34"/>
      <c r="QHB74" s="34"/>
      <c r="QHC74" s="34"/>
      <c r="QHD74" s="34"/>
      <c r="QHE74" s="34"/>
      <c r="QHF74" s="34"/>
      <c r="QHG74" s="34"/>
      <c r="QHH74" s="34"/>
      <c r="QHI74" s="34"/>
      <c r="QHJ74" s="34"/>
      <c r="QHK74" s="34"/>
      <c r="QHL74" s="34"/>
      <c r="QHM74" s="34"/>
      <c r="QHN74" s="34"/>
      <c r="QHO74" s="34"/>
      <c r="QHP74" s="34"/>
      <c r="QHQ74" s="34"/>
      <c r="QHR74" s="34"/>
      <c r="QHS74" s="34"/>
      <c r="QHT74" s="34"/>
      <c r="QHU74" s="34"/>
      <c r="QHV74" s="34"/>
      <c r="QHW74" s="34"/>
      <c r="QHX74" s="34"/>
      <c r="QHY74" s="34"/>
      <c r="QHZ74" s="34"/>
      <c r="QIA74" s="34"/>
      <c r="QIB74" s="34"/>
      <c r="QIC74" s="34"/>
      <c r="QID74" s="34"/>
      <c r="QIE74" s="34"/>
      <c r="QIF74" s="34"/>
      <c r="QIG74" s="34"/>
      <c r="QIH74" s="34"/>
      <c r="QII74" s="34"/>
      <c r="QIJ74" s="34"/>
      <c r="QIK74" s="34"/>
      <c r="QIL74" s="34"/>
      <c r="QIM74" s="34"/>
      <c r="QIN74" s="34"/>
      <c r="QIO74" s="34"/>
      <c r="QIP74" s="34"/>
      <c r="QIQ74" s="34"/>
      <c r="QIR74" s="34"/>
      <c r="QIS74" s="34"/>
      <c r="QIT74" s="34"/>
      <c r="QIU74" s="34"/>
      <c r="QIV74" s="34"/>
      <c r="QIW74" s="34"/>
      <c r="QIX74" s="34"/>
      <c r="QIY74" s="34"/>
      <c r="QIZ74" s="34"/>
      <c r="QJA74" s="34"/>
      <c r="QJB74" s="34"/>
      <c r="QJC74" s="34"/>
      <c r="QJD74" s="34"/>
      <c r="QJE74" s="34"/>
      <c r="QJF74" s="34"/>
      <c r="QJG74" s="34"/>
      <c r="QJH74" s="34"/>
      <c r="QJI74" s="34"/>
      <c r="QJJ74" s="34"/>
      <c r="QJK74" s="34"/>
      <c r="QJL74" s="34"/>
      <c r="QJM74" s="34"/>
      <c r="QJN74" s="34"/>
      <c r="QJO74" s="34"/>
      <c r="QJP74" s="34"/>
      <c r="QJQ74" s="34"/>
      <c r="QJR74" s="34"/>
      <c r="QJS74" s="34"/>
      <c r="QJT74" s="34"/>
      <c r="QJU74" s="34"/>
      <c r="QJV74" s="34"/>
      <c r="QJW74" s="34"/>
      <c r="QJX74" s="34"/>
      <c r="QJY74" s="34"/>
      <c r="QJZ74" s="34"/>
      <c r="QKA74" s="34"/>
      <c r="QKB74" s="34"/>
      <c r="QKC74" s="34"/>
      <c r="QKD74" s="34"/>
      <c r="QKE74" s="34"/>
      <c r="QKF74" s="34"/>
      <c r="QKG74" s="34"/>
      <c r="QKH74" s="34"/>
      <c r="QKI74" s="34"/>
      <c r="QKJ74" s="34"/>
      <c r="QKK74" s="34"/>
      <c r="QKL74" s="34"/>
      <c r="QKM74" s="34"/>
      <c r="QKN74" s="34"/>
      <c r="QKO74" s="34"/>
      <c r="QKP74" s="34"/>
      <c r="QKQ74" s="34"/>
      <c r="QKR74" s="34"/>
      <c r="QKS74" s="34"/>
      <c r="QKT74" s="34"/>
      <c r="QKU74" s="34"/>
      <c r="QKV74" s="34"/>
      <c r="QKW74" s="34"/>
      <c r="QKX74" s="34"/>
      <c r="QKY74" s="34"/>
      <c r="QKZ74" s="34"/>
      <c r="QLA74" s="34"/>
      <c r="QLB74" s="34"/>
      <c r="QLC74" s="34"/>
      <c r="QLD74" s="34"/>
      <c r="QLE74" s="34"/>
      <c r="QLF74" s="34"/>
      <c r="QLG74" s="34"/>
      <c r="QLH74" s="34"/>
      <c r="QLI74" s="34"/>
      <c r="QLJ74" s="34"/>
      <c r="QLK74" s="34"/>
      <c r="QLL74" s="34"/>
      <c r="QLM74" s="34"/>
      <c r="QLN74" s="34"/>
      <c r="QLO74" s="34"/>
      <c r="QLP74" s="34"/>
      <c r="QLQ74" s="34"/>
      <c r="QLR74" s="34"/>
      <c r="QLS74" s="34"/>
      <c r="QLT74" s="34"/>
      <c r="QLU74" s="34"/>
      <c r="QLV74" s="34"/>
      <c r="QLW74" s="34"/>
      <c r="QLX74" s="34"/>
      <c r="QLY74" s="34"/>
      <c r="QLZ74" s="34"/>
      <c r="QMA74" s="34"/>
      <c r="QMB74" s="34"/>
      <c r="QMC74" s="34"/>
      <c r="QMD74" s="34"/>
      <c r="QME74" s="34"/>
      <c r="QMF74" s="34"/>
      <c r="QMG74" s="34"/>
      <c r="QMH74" s="34"/>
      <c r="QMI74" s="34"/>
      <c r="QMJ74" s="34"/>
      <c r="QMK74" s="34"/>
      <c r="QML74" s="34"/>
      <c r="QMM74" s="34"/>
      <c r="QMN74" s="34"/>
      <c r="QMO74" s="34"/>
      <c r="QMP74" s="34"/>
      <c r="QMQ74" s="34"/>
      <c r="QMR74" s="34"/>
      <c r="QMS74" s="34"/>
      <c r="QMT74" s="34"/>
      <c r="QMU74" s="34"/>
      <c r="QMV74" s="34"/>
      <c r="QMW74" s="34"/>
      <c r="QMX74" s="34"/>
      <c r="QMY74" s="34"/>
      <c r="QMZ74" s="34"/>
      <c r="QNA74" s="34"/>
      <c r="QNB74" s="34"/>
      <c r="QNC74" s="34"/>
      <c r="QND74" s="34"/>
      <c r="QNE74" s="34"/>
      <c r="QNF74" s="34"/>
      <c r="QNG74" s="34"/>
      <c r="QNH74" s="34"/>
      <c r="QNI74" s="34"/>
      <c r="QNJ74" s="34"/>
      <c r="QNK74" s="34"/>
      <c r="QNL74" s="34"/>
      <c r="QNM74" s="34"/>
      <c r="QNN74" s="34"/>
      <c r="QNO74" s="34"/>
      <c r="QNP74" s="34"/>
      <c r="QNQ74" s="34"/>
      <c r="QNR74" s="34"/>
      <c r="QNS74" s="34"/>
      <c r="QNT74" s="34"/>
      <c r="QNU74" s="34"/>
      <c r="QNV74" s="34"/>
      <c r="QNW74" s="34"/>
      <c r="QNX74" s="34"/>
      <c r="QNY74" s="34"/>
      <c r="QNZ74" s="34"/>
      <c r="QOA74" s="34"/>
      <c r="QOB74" s="34"/>
      <c r="QOC74" s="34"/>
      <c r="QOD74" s="34"/>
      <c r="QOE74" s="34"/>
      <c r="QOF74" s="34"/>
      <c r="QOG74" s="34"/>
      <c r="QOH74" s="34"/>
      <c r="QOI74" s="34"/>
      <c r="QOJ74" s="34"/>
      <c r="QOK74" s="34"/>
      <c r="QOL74" s="34"/>
      <c r="QOM74" s="34"/>
      <c r="QON74" s="34"/>
      <c r="QOO74" s="34"/>
      <c r="QOP74" s="34"/>
      <c r="QOQ74" s="34"/>
      <c r="QOR74" s="34"/>
      <c r="QOS74" s="34"/>
      <c r="QOT74" s="34"/>
      <c r="QOU74" s="34"/>
      <c r="QOV74" s="34"/>
      <c r="QOW74" s="34"/>
      <c r="QOX74" s="34"/>
      <c r="QOY74" s="34"/>
      <c r="QOZ74" s="34"/>
      <c r="QPA74" s="34"/>
      <c r="QPB74" s="34"/>
      <c r="QPC74" s="34"/>
      <c r="QPD74" s="34"/>
      <c r="QPE74" s="34"/>
      <c r="QPF74" s="34"/>
      <c r="QPG74" s="34"/>
      <c r="QPH74" s="34"/>
      <c r="QPI74" s="34"/>
      <c r="QPJ74" s="34"/>
      <c r="QPK74" s="34"/>
      <c r="QPL74" s="34"/>
      <c r="QPM74" s="34"/>
      <c r="QPN74" s="34"/>
      <c r="QPO74" s="34"/>
      <c r="QPP74" s="34"/>
      <c r="QPQ74" s="34"/>
      <c r="QPR74" s="34"/>
      <c r="QPS74" s="34"/>
      <c r="QPT74" s="34"/>
      <c r="QPU74" s="34"/>
      <c r="QPV74" s="34"/>
      <c r="QPW74" s="34"/>
      <c r="QPX74" s="34"/>
      <c r="QPY74" s="34"/>
      <c r="QPZ74" s="34"/>
      <c r="QQA74" s="34"/>
      <c r="QQB74" s="34"/>
      <c r="QQC74" s="34"/>
      <c r="QQD74" s="34"/>
      <c r="QQE74" s="34"/>
      <c r="QQF74" s="34"/>
      <c r="QQG74" s="34"/>
      <c r="QQH74" s="34"/>
      <c r="QQI74" s="34"/>
      <c r="QQJ74" s="34"/>
      <c r="QQK74" s="34"/>
      <c r="QQL74" s="34"/>
      <c r="QQM74" s="34"/>
      <c r="QQN74" s="34"/>
      <c r="QQO74" s="34"/>
      <c r="QQP74" s="34"/>
      <c r="QQQ74" s="34"/>
      <c r="QQR74" s="34"/>
      <c r="QQS74" s="34"/>
      <c r="QQT74" s="34"/>
      <c r="QQU74" s="34"/>
      <c r="QQV74" s="34"/>
      <c r="QQW74" s="34"/>
      <c r="QQX74" s="34"/>
      <c r="QQY74" s="34"/>
      <c r="QQZ74" s="34"/>
      <c r="QRA74" s="34"/>
      <c r="QRB74" s="34"/>
      <c r="QRC74" s="34"/>
      <c r="QRD74" s="34"/>
      <c r="QRE74" s="34"/>
      <c r="QRF74" s="34"/>
      <c r="QRG74" s="34"/>
      <c r="QRH74" s="34"/>
      <c r="QRI74" s="34"/>
      <c r="QRJ74" s="34"/>
      <c r="QRK74" s="34"/>
      <c r="QRL74" s="34"/>
      <c r="QRM74" s="34"/>
      <c r="QRN74" s="34"/>
      <c r="QRO74" s="34"/>
      <c r="QRP74" s="34"/>
      <c r="QRQ74" s="34"/>
      <c r="QRR74" s="34"/>
      <c r="QRS74" s="34"/>
      <c r="QRT74" s="34"/>
      <c r="QRU74" s="34"/>
      <c r="QRV74" s="34"/>
      <c r="QRW74" s="34"/>
      <c r="QRX74" s="34"/>
      <c r="QRY74" s="34"/>
      <c r="QRZ74" s="34"/>
      <c r="QSA74" s="34"/>
      <c r="QSB74" s="34"/>
      <c r="QSC74" s="34"/>
      <c r="QSD74" s="34"/>
      <c r="QSE74" s="34"/>
      <c r="QSF74" s="34"/>
      <c r="QSG74" s="34"/>
      <c r="QSH74" s="34"/>
      <c r="QSI74" s="34"/>
      <c r="QSJ74" s="34"/>
      <c r="QSK74" s="34"/>
      <c r="QSL74" s="34"/>
      <c r="QSM74" s="34"/>
      <c r="QSN74" s="34"/>
      <c r="QSO74" s="34"/>
      <c r="QSP74" s="34"/>
      <c r="QSQ74" s="34"/>
      <c r="QSR74" s="34"/>
      <c r="QSS74" s="34"/>
      <c r="QST74" s="34"/>
      <c r="QSU74" s="34"/>
      <c r="QSV74" s="34"/>
      <c r="QSW74" s="34"/>
      <c r="QSX74" s="34"/>
      <c r="QSY74" s="34"/>
      <c r="QSZ74" s="34"/>
      <c r="QTA74" s="34"/>
      <c r="QTB74" s="34"/>
      <c r="QTC74" s="34"/>
      <c r="QTD74" s="34"/>
      <c r="QTE74" s="34"/>
      <c r="QTF74" s="34"/>
      <c r="QTG74" s="34"/>
      <c r="QTH74" s="34"/>
      <c r="QTI74" s="34"/>
      <c r="QTJ74" s="34"/>
      <c r="QTK74" s="34"/>
      <c r="QTL74" s="34"/>
      <c r="QTM74" s="34"/>
      <c r="QTN74" s="34"/>
      <c r="QTO74" s="34"/>
      <c r="QTP74" s="34"/>
      <c r="QTQ74" s="34"/>
      <c r="QTR74" s="34"/>
      <c r="QTS74" s="34"/>
      <c r="QTT74" s="34"/>
      <c r="QTU74" s="34"/>
      <c r="QTV74" s="34"/>
      <c r="QTW74" s="34"/>
      <c r="QTX74" s="34"/>
      <c r="QTY74" s="34"/>
      <c r="QTZ74" s="34"/>
      <c r="QUA74" s="34"/>
      <c r="QUB74" s="34"/>
      <c r="QUC74" s="34"/>
      <c r="QUD74" s="34"/>
      <c r="QUE74" s="34"/>
      <c r="QUF74" s="34"/>
      <c r="QUG74" s="34"/>
      <c r="QUH74" s="34"/>
      <c r="QUI74" s="34"/>
      <c r="QUJ74" s="34"/>
      <c r="QUK74" s="34"/>
      <c r="QUL74" s="34"/>
      <c r="QUM74" s="34"/>
      <c r="QUN74" s="34"/>
      <c r="QUO74" s="34"/>
      <c r="QUP74" s="34"/>
      <c r="QUQ74" s="34"/>
      <c r="QUR74" s="34"/>
      <c r="QUS74" s="34"/>
      <c r="QUT74" s="34"/>
      <c r="QUU74" s="34"/>
      <c r="QUV74" s="34"/>
      <c r="QUW74" s="34"/>
      <c r="QUX74" s="34"/>
      <c r="QUY74" s="34"/>
      <c r="QUZ74" s="34"/>
      <c r="QVA74" s="34"/>
      <c r="QVB74" s="34"/>
      <c r="QVC74" s="34"/>
      <c r="QVD74" s="34"/>
      <c r="QVE74" s="34"/>
      <c r="QVF74" s="34"/>
      <c r="QVG74" s="34"/>
      <c r="QVH74" s="34"/>
      <c r="QVI74" s="34"/>
      <c r="QVJ74" s="34"/>
      <c r="QVK74" s="34"/>
      <c r="QVL74" s="34"/>
      <c r="QVM74" s="34"/>
      <c r="QVN74" s="34"/>
      <c r="QVO74" s="34"/>
      <c r="QVP74" s="34"/>
      <c r="QVQ74" s="34"/>
      <c r="QVR74" s="34"/>
      <c r="QVS74" s="34"/>
      <c r="QVT74" s="34"/>
      <c r="QVU74" s="34"/>
      <c r="QVV74" s="34"/>
      <c r="QVW74" s="34"/>
      <c r="QVX74" s="34"/>
      <c r="QVY74" s="34"/>
      <c r="QVZ74" s="34"/>
      <c r="QWA74" s="34"/>
      <c r="QWB74" s="34"/>
      <c r="QWC74" s="34"/>
      <c r="QWD74" s="34"/>
      <c r="QWE74" s="34"/>
      <c r="QWF74" s="34"/>
      <c r="QWG74" s="34"/>
      <c r="QWH74" s="34"/>
      <c r="QWI74" s="34"/>
      <c r="QWJ74" s="34"/>
      <c r="QWK74" s="34"/>
      <c r="QWL74" s="34"/>
      <c r="QWM74" s="34"/>
      <c r="QWN74" s="34"/>
      <c r="QWO74" s="34"/>
      <c r="QWP74" s="34"/>
      <c r="QWQ74" s="34"/>
      <c r="QWR74" s="34"/>
      <c r="QWS74" s="34"/>
      <c r="QWT74" s="34"/>
      <c r="QWU74" s="34"/>
      <c r="QWV74" s="34"/>
      <c r="QWW74" s="34"/>
      <c r="QWX74" s="34"/>
      <c r="QWY74" s="34"/>
      <c r="QWZ74" s="34"/>
      <c r="QXA74" s="34"/>
      <c r="QXB74" s="34"/>
      <c r="QXC74" s="34"/>
      <c r="QXD74" s="34"/>
      <c r="QXE74" s="34"/>
      <c r="QXF74" s="34"/>
      <c r="QXG74" s="34"/>
      <c r="QXH74" s="34"/>
      <c r="QXI74" s="34"/>
      <c r="QXJ74" s="34"/>
      <c r="QXK74" s="34"/>
      <c r="QXL74" s="34"/>
      <c r="QXM74" s="34"/>
      <c r="QXN74" s="34"/>
      <c r="QXO74" s="34"/>
      <c r="QXP74" s="34"/>
      <c r="QXQ74" s="34"/>
      <c r="QXR74" s="34"/>
      <c r="QXS74" s="34"/>
      <c r="QXT74" s="34"/>
      <c r="QXU74" s="34"/>
      <c r="QXV74" s="34"/>
      <c r="QXW74" s="34"/>
      <c r="QXX74" s="34"/>
      <c r="QXY74" s="34"/>
      <c r="QXZ74" s="34"/>
      <c r="QYA74" s="34"/>
      <c r="QYB74" s="34"/>
      <c r="QYC74" s="34"/>
      <c r="QYD74" s="34"/>
      <c r="QYE74" s="34"/>
      <c r="QYF74" s="34"/>
      <c r="QYG74" s="34"/>
      <c r="QYH74" s="34"/>
      <c r="QYI74" s="34"/>
      <c r="QYJ74" s="34"/>
      <c r="QYK74" s="34"/>
      <c r="QYL74" s="34"/>
      <c r="QYM74" s="34"/>
      <c r="QYN74" s="34"/>
      <c r="QYO74" s="34"/>
      <c r="QYP74" s="34"/>
      <c r="QYQ74" s="34"/>
      <c r="QYR74" s="34"/>
      <c r="QYS74" s="34"/>
      <c r="QYT74" s="34"/>
      <c r="QYU74" s="34"/>
      <c r="QYV74" s="34"/>
      <c r="QYW74" s="34"/>
      <c r="QYX74" s="34"/>
      <c r="QYY74" s="34"/>
      <c r="QYZ74" s="34"/>
      <c r="QZA74" s="34"/>
      <c r="QZB74" s="34"/>
      <c r="QZC74" s="34"/>
      <c r="QZD74" s="34"/>
      <c r="QZE74" s="34"/>
      <c r="QZF74" s="34"/>
      <c r="QZG74" s="34"/>
      <c r="QZH74" s="34"/>
      <c r="QZI74" s="34"/>
      <c r="QZJ74" s="34"/>
      <c r="QZK74" s="34"/>
      <c r="QZL74" s="34"/>
      <c r="QZM74" s="34"/>
      <c r="QZN74" s="34"/>
      <c r="QZO74" s="34"/>
      <c r="QZP74" s="34"/>
      <c r="QZQ74" s="34"/>
      <c r="QZR74" s="34"/>
      <c r="QZS74" s="34"/>
      <c r="QZT74" s="34"/>
      <c r="QZU74" s="34"/>
      <c r="QZV74" s="34"/>
      <c r="QZW74" s="34"/>
      <c r="QZX74" s="34"/>
      <c r="QZY74" s="34"/>
      <c r="QZZ74" s="34"/>
      <c r="RAA74" s="34"/>
      <c r="RAB74" s="34"/>
      <c r="RAC74" s="34"/>
      <c r="RAD74" s="34"/>
      <c r="RAE74" s="34"/>
      <c r="RAF74" s="34"/>
      <c r="RAG74" s="34"/>
      <c r="RAH74" s="34"/>
      <c r="RAI74" s="34"/>
      <c r="RAJ74" s="34"/>
      <c r="RAK74" s="34"/>
      <c r="RAL74" s="34"/>
      <c r="RAM74" s="34"/>
      <c r="RAN74" s="34"/>
      <c r="RAO74" s="34"/>
      <c r="RAP74" s="34"/>
      <c r="RAQ74" s="34"/>
      <c r="RAR74" s="34"/>
      <c r="RAS74" s="34"/>
      <c r="RAT74" s="34"/>
      <c r="RAU74" s="34"/>
      <c r="RAV74" s="34"/>
      <c r="RAW74" s="34"/>
      <c r="RAX74" s="34"/>
      <c r="RAY74" s="34"/>
      <c r="RAZ74" s="34"/>
      <c r="RBA74" s="34"/>
      <c r="RBB74" s="34"/>
      <c r="RBC74" s="34"/>
      <c r="RBD74" s="34"/>
      <c r="RBE74" s="34"/>
      <c r="RBF74" s="34"/>
      <c r="RBG74" s="34"/>
      <c r="RBH74" s="34"/>
      <c r="RBI74" s="34"/>
      <c r="RBJ74" s="34"/>
      <c r="RBK74" s="34"/>
      <c r="RBL74" s="34"/>
      <c r="RBM74" s="34"/>
      <c r="RBN74" s="34"/>
      <c r="RBO74" s="34"/>
      <c r="RBP74" s="34"/>
      <c r="RBQ74" s="34"/>
      <c r="RBR74" s="34"/>
      <c r="RBS74" s="34"/>
      <c r="RBT74" s="34"/>
      <c r="RBU74" s="34"/>
      <c r="RBV74" s="34"/>
      <c r="RBW74" s="34"/>
      <c r="RBX74" s="34"/>
      <c r="RBY74" s="34"/>
      <c r="RBZ74" s="34"/>
      <c r="RCA74" s="34"/>
      <c r="RCB74" s="34"/>
      <c r="RCC74" s="34"/>
      <c r="RCD74" s="34"/>
      <c r="RCE74" s="34"/>
      <c r="RCF74" s="34"/>
      <c r="RCG74" s="34"/>
      <c r="RCH74" s="34"/>
      <c r="RCI74" s="34"/>
      <c r="RCJ74" s="34"/>
      <c r="RCK74" s="34"/>
      <c r="RCL74" s="34"/>
      <c r="RCM74" s="34"/>
      <c r="RCN74" s="34"/>
      <c r="RCO74" s="34"/>
      <c r="RCP74" s="34"/>
      <c r="RCQ74" s="34"/>
      <c r="RCR74" s="34"/>
      <c r="RCS74" s="34"/>
      <c r="RCT74" s="34"/>
      <c r="RCU74" s="34"/>
      <c r="RCV74" s="34"/>
      <c r="RCW74" s="34"/>
      <c r="RCX74" s="34"/>
      <c r="RCY74" s="34"/>
      <c r="RCZ74" s="34"/>
      <c r="RDA74" s="34"/>
      <c r="RDB74" s="34"/>
      <c r="RDC74" s="34"/>
      <c r="RDD74" s="34"/>
      <c r="RDE74" s="34"/>
      <c r="RDF74" s="34"/>
      <c r="RDG74" s="34"/>
      <c r="RDH74" s="34"/>
      <c r="RDI74" s="34"/>
      <c r="RDJ74" s="34"/>
      <c r="RDK74" s="34"/>
      <c r="RDL74" s="34"/>
      <c r="RDM74" s="34"/>
      <c r="RDN74" s="34"/>
      <c r="RDO74" s="34"/>
      <c r="RDP74" s="34"/>
      <c r="RDQ74" s="34"/>
      <c r="RDR74" s="34"/>
      <c r="RDS74" s="34"/>
      <c r="RDT74" s="34"/>
      <c r="RDU74" s="34"/>
      <c r="RDV74" s="34"/>
      <c r="RDW74" s="34"/>
      <c r="RDX74" s="34"/>
      <c r="RDY74" s="34"/>
      <c r="RDZ74" s="34"/>
      <c r="REA74" s="34"/>
      <c r="REB74" s="34"/>
      <c r="REC74" s="34"/>
      <c r="RED74" s="34"/>
      <c r="REE74" s="34"/>
      <c r="REF74" s="34"/>
      <c r="REG74" s="34"/>
      <c r="REH74" s="34"/>
      <c r="REI74" s="34"/>
      <c r="REJ74" s="34"/>
      <c r="REK74" s="34"/>
      <c r="REL74" s="34"/>
      <c r="REM74" s="34"/>
      <c r="REN74" s="34"/>
      <c r="REO74" s="34"/>
      <c r="REP74" s="34"/>
      <c r="REQ74" s="34"/>
      <c r="RER74" s="34"/>
      <c r="RES74" s="34"/>
      <c r="RET74" s="34"/>
      <c r="REU74" s="34"/>
      <c r="REV74" s="34"/>
      <c r="REW74" s="34"/>
      <c r="REX74" s="34"/>
      <c r="REY74" s="34"/>
      <c r="REZ74" s="34"/>
      <c r="RFA74" s="34"/>
      <c r="RFB74" s="34"/>
      <c r="RFC74" s="34"/>
      <c r="RFD74" s="34"/>
      <c r="RFE74" s="34"/>
      <c r="RFF74" s="34"/>
      <c r="RFG74" s="34"/>
      <c r="RFH74" s="34"/>
      <c r="RFI74" s="34"/>
      <c r="RFJ74" s="34"/>
      <c r="RFK74" s="34"/>
      <c r="RFL74" s="34"/>
      <c r="RFM74" s="34"/>
      <c r="RFN74" s="34"/>
      <c r="RFO74" s="34"/>
      <c r="RFP74" s="34"/>
      <c r="RFQ74" s="34"/>
      <c r="RFR74" s="34"/>
      <c r="RFS74" s="34"/>
      <c r="RFT74" s="34"/>
      <c r="RFU74" s="34"/>
      <c r="RFV74" s="34"/>
      <c r="RFW74" s="34"/>
      <c r="RFX74" s="34"/>
      <c r="RFY74" s="34"/>
      <c r="RFZ74" s="34"/>
      <c r="RGA74" s="34"/>
      <c r="RGB74" s="34"/>
      <c r="RGC74" s="34"/>
      <c r="RGD74" s="34"/>
      <c r="RGE74" s="34"/>
      <c r="RGF74" s="34"/>
      <c r="RGG74" s="34"/>
      <c r="RGH74" s="34"/>
      <c r="RGI74" s="34"/>
      <c r="RGJ74" s="34"/>
      <c r="RGK74" s="34"/>
      <c r="RGL74" s="34"/>
      <c r="RGM74" s="34"/>
      <c r="RGN74" s="34"/>
      <c r="RGO74" s="34"/>
      <c r="RGP74" s="34"/>
      <c r="RGQ74" s="34"/>
      <c r="RGR74" s="34"/>
      <c r="RGS74" s="34"/>
      <c r="RGT74" s="34"/>
      <c r="RGU74" s="34"/>
      <c r="RGV74" s="34"/>
      <c r="RGW74" s="34"/>
      <c r="RGX74" s="34"/>
      <c r="RGY74" s="34"/>
      <c r="RGZ74" s="34"/>
      <c r="RHA74" s="34"/>
      <c r="RHB74" s="34"/>
      <c r="RHC74" s="34"/>
      <c r="RHD74" s="34"/>
      <c r="RHE74" s="34"/>
      <c r="RHF74" s="34"/>
      <c r="RHG74" s="34"/>
      <c r="RHH74" s="34"/>
      <c r="RHI74" s="34"/>
      <c r="RHJ74" s="34"/>
      <c r="RHK74" s="34"/>
      <c r="RHL74" s="34"/>
      <c r="RHM74" s="34"/>
      <c r="RHN74" s="34"/>
      <c r="RHO74" s="34"/>
      <c r="RHP74" s="34"/>
      <c r="RHQ74" s="34"/>
      <c r="RHR74" s="34"/>
      <c r="RHS74" s="34"/>
      <c r="RHT74" s="34"/>
      <c r="RHU74" s="34"/>
      <c r="RHV74" s="34"/>
      <c r="RHW74" s="34"/>
      <c r="RHX74" s="34"/>
      <c r="RHY74" s="34"/>
      <c r="RHZ74" s="34"/>
      <c r="RIA74" s="34"/>
      <c r="RIB74" s="34"/>
      <c r="RIC74" s="34"/>
      <c r="RID74" s="34"/>
      <c r="RIE74" s="34"/>
      <c r="RIF74" s="34"/>
      <c r="RIG74" s="34"/>
      <c r="RIH74" s="34"/>
      <c r="RII74" s="34"/>
      <c r="RIJ74" s="34"/>
      <c r="RIK74" s="34"/>
      <c r="RIL74" s="34"/>
      <c r="RIM74" s="34"/>
      <c r="RIN74" s="34"/>
      <c r="RIO74" s="34"/>
      <c r="RIP74" s="34"/>
      <c r="RIQ74" s="34"/>
      <c r="RIR74" s="34"/>
      <c r="RIS74" s="34"/>
      <c r="RIT74" s="34"/>
      <c r="RIU74" s="34"/>
      <c r="RIV74" s="34"/>
      <c r="RIW74" s="34"/>
      <c r="RIX74" s="34"/>
      <c r="RIY74" s="34"/>
      <c r="RIZ74" s="34"/>
      <c r="RJA74" s="34"/>
      <c r="RJB74" s="34"/>
      <c r="RJC74" s="34"/>
      <c r="RJD74" s="34"/>
      <c r="RJE74" s="34"/>
      <c r="RJF74" s="34"/>
      <c r="RJG74" s="34"/>
      <c r="RJH74" s="34"/>
      <c r="RJI74" s="34"/>
      <c r="RJJ74" s="34"/>
      <c r="RJK74" s="34"/>
      <c r="RJL74" s="34"/>
      <c r="RJM74" s="34"/>
      <c r="RJN74" s="34"/>
      <c r="RJO74" s="34"/>
      <c r="RJP74" s="34"/>
      <c r="RJQ74" s="34"/>
      <c r="RJR74" s="34"/>
      <c r="RJS74" s="34"/>
      <c r="RJT74" s="34"/>
      <c r="RJU74" s="34"/>
      <c r="RJV74" s="34"/>
      <c r="RJW74" s="34"/>
      <c r="RJX74" s="34"/>
      <c r="RJY74" s="34"/>
      <c r="RJZ74" s="34"/>
      <c r="RKA74" s="34"/>
      <c r="RKB74" s="34"/>
      <c r="RKC74" s="34"/>
      <c r="RKD74" s="34"/>
      <c r="RKE74" s="34"/>
      <c r="RKF74" s="34"/>
      <c r="RKG74" s="34"/>
      <c r="RKH74" s="34"/>
      <c r="RKI74" s="34"/>
      <c r="RKJ74" s="34"/>
      <c r="RKK74" s="34"/>
      <c r="RKL74" s="34"/>
      <c r="RKM74" s="34"/>
      <c r="RKN74" s="34"/>
      <c r="RKO74" s="34"/>
      <c r="RKP74" s="34"/>
      <c r="RKQ74" s="34"/>
      <c r="RKR74" s="34"/>
      <c r="RKS74" s="34"/>
      <c r="RKT74" s="34"/>
      <c r="RKU74" s="34"/>
      <c r="RKV74" s="34"/>
      <c r="RKW74" s="34"/>
      <c r="RKX74" s="34"/>
      <c r="RKY74" s="34"/>
      <c r="RKZ74" s="34"/>
      <c r="RLA74" s="34"/>
      <c r="RLB74" s="34"/>
      <c r="RLC74" s="34"/>
      <c r="RLD74" s="34"/>
      <c r="RLE74" s="34"/>
      <c r="RLF74" s="34"/>
      <c r="RLG74" s="34"/>
      <c r="RLH74" s="34"/>
      <c r="RLI74" s="34"/>
      <c r="RLJ74" s="34"/>
      <c r="RLK74" s="34"/>
      <c r="RLL74" s="34"/>
      <c r="RLM74" s="34"/>
      <c r="RLN74" s="34"/>
      <c r="RLO74" s="34"/>
      <c r="RLP74" s="34"/>
      <c r="RLQ74" s="34"/>
      <c r="RLR74" s="34"/>
      <c r="RLS74" s="34"/>
      <c r="RLT74" s="34"/>
      <c r="RLU74" s="34"/>
      <c r="RLV74" s="34"/>
      <c r="RLW74" s="34"/>
      <c r="RLX74" s="34"/>
      <c r="RLY74" s="34"/>
      <c r="RLZ74" s="34"/>
      <c r="RMA74" s="34"/>
      <c r="RMB74" s="34"/>
      <c r="RMC74" s="34"/>
      <c r="RMD74" s="34"/>
      <c r="RME74" s="34"/>
      <c r="RMF74" s="34"/>
      <c r="RMG74" s="34"/>
      <c r="RMH74" s="34"/>
      <c r="RMI74" s="34"/>
      <c r="RMJ74" s="34"/>
      <c r="RMK74" s="34"/>
      <c r="RML74" s="34"/>
      <c r="RMM74" s="34"/>
      <c r="RMN74" s="34"/>
      <c r="RMO74" s="34"/>
      <c r="RMP74" s="34"/>
      <c r="RMQ74" s="34"/>
      <c r="RMR74" s="34"/>
      <c r="RMS74" s="34"/>
      <c r="RMT74" s="34"/>
      <c r="RMU74" s="34"/>
      <c r="RMV74" s="34"/>
      <c r="RMW74" s="34"/>
      <c r="RMX74" s="34"/>
      <c r="RMY74" s="34"/>
      <c r="RMZ74" s="34"/>
      <c r="RNA74" s="34"/>
      <c r="RNB74" s="34"/>
      <c r="RNC74" s="34"/>
      <c r="RND74" s="34"/>
      <c r="RNE74" s="34"/>
      <c r="RNF74" s="34"/>
      <c r="RNG74" s="34"/>
      <c r="RNH74" s="34"/>
      <c r="RNI74" s="34"/>
      <c r="RNJ74" s="34"/>
      <c r="RNK74" s="34"/>
      <c r="RNL74" s="34"/>
      <c r="RNM74" s="34"/>
      <c r="RNN74" s="34"/>
      <c r="RNO74" s="34"/>
      <c r="RNP74" s="34"/>
      <c r="RNQ74" s="34"/>
      <c r="RNR74" s="34"/>
      <c r="RNS74" s="34"/>
      <c r="RNT74" s="34"/>
      <c r="RNU74" s="34"/>
      <c r="RNV74" s="34"/>
      <c r="RNW74" s="34"/>
      <c r="RNX74" s="34"/>
      <c r="RNY74" s="34"/>
      <c r="RNZ74" s="34"/>
      <c r="ROA74" s="34"/>
      <c r="ROB74" s="34"/>
      <c r="ROC74" s="34"/>
      <c r="ROD74" s="34"/>
      <c r="ROE74" s="34"/>
      <c r="ROF74" s="34"/>
      <c r="ROG74" s="34"/>
      <c r="ROH74" s="34"/>
      <c r="ROI74" s="34"/>
      <c r="ROJ74" s="34"/>
      <c r="ROK74" s="34"/>
      <c r="ROL74" s="34"/>
      <c r="ROM74" s="34"/>
      <c r="RON74" s="34"/>
      <c r="ROO74" s="34"/>
      <c r="ROP74" s="34"/>
      <c r="ROQ74" s="34"/>
      <c r="ROR74" s="34"/>
      <c r="ROS74" s="34"/>
      <c r="ROT74" s="34"/>
      <c r="ROU74" s="34"/>
      <c r="ROV74" s="34"/>
      <c r="ROW74" s="34"/>
      <c r="ROX74" s="34"/>
      <c r="ROY74" s="34"/>
      <c r="ROZ74" s="34"/>
      <c r="RPA74" s="34"/>
      <c r="RPB74" s="34"/>
      <c r="RPC74" s="34"/>
      <c r="RPD74" s="34"/>
      <c r="RPE74" s="34"/>
      <c r="RPF74" s="34"/>
      <c r="RPG74" s="34"/>
      <c r="RPH74" s="34"/>
      <c r="RPI74" s="34"/>
      <c r="RPJ74" s="34"/>
      <c r="RPK74" s="34"/>
      <c r="RPL74" s="34"/>
      <c r="RPM74" s="34"/>
      <c r="RPN74" s="34"/>
      <c r="RPO74" s="34"/>
      <c r="RPP74" s="34"/>
      <c r="RPQ74" s="34"/>
      <c r="RPR74" s="34"/>
      <c r="RPS74" s="34"/>
      <c r="RPT74" s="34"/>
      <c r="RPU74" s="34"/>
      <c r="RPV74" s="34"/>
      <c r="RPW74" s="34"/>
      <c r="RPX74" s="34"/>
      <c r="RPY74" s="34"/>
      <c r="RPZ74" s="34"/>
      <c r="RQA74" s="34"/>
      <c r="RQB74" s="34"/>
      <c r="RQC74" s="34"/>
      <c r="RQD74" s="34"/>
      <c r="RQE74" s="34"/>
      <c r="RQF74" s="34"/>
      <c r="RQG74" s="34"/>
      <c r="RQH74" s="34"/>
      <c r="RQI74" s="34"/>
      <c r="RQJ74" s="34"/>
      <c r="RQK74" s="34"/>
      <c r="RQL74" s="34"/>
      <c r="RQM74" s="34"/>
      <c r="RQN74" s="34"/>
      <c r="RQO74" s="34"/>
      <c r="RQP74" s="34"/>
      <c r="RQQ74" s="34"/>
      <c r="RQR74" s="34"/>
      <c r="RQS74" s="34"/>
      <c r="RQT74" s="34"/>
      <c r="RQU74" s="34"/>
      <c r="RQV74" s="34"/>
      <c r="RQW74" s="34"/>
      <c r="RQX74" s="34"/>
      <c r="RQY74" s="34"/>
      <c r="RQZ74" s="34"/>
      <c r="RRA74" s="34"/>
      <c r="RRB74" s="34"/>
      <c r="RRC74" s="34"/>
      <c r="RRD74" s="34"/>
      <c r="RRE74" s="34"/>
      <c r="RRF74" s="34"/>
      <c r="RRG74" s="34"/>
      <c r="RRH74" s="34"/>
      <c r="RRI74" s="34"/>
      <c r="RRJ74" s="34"/>
      <c r="RRK74" s="34"/>
      <c r="RRL74" s="34"/>
      <c r="RRM74" s="34"/>
      <c r="RRN74" s="34"/>
      <c r="RRO74" s="34"/>
      <c r="RRP74" s="34"/>
      <c r="RRQ74" s="34"/>
      <c r="RRR74" s="34"/>
      <c r="RRS74" s="34"/>
      <c r="RRT74" s="34"/>
      <c r="RRU74" s="34"/>
      <c r="RRV74" s="34"/>
      <c r="RRW74" s="34"/>
      <c r="RRX74" s="34"/>
      <c r="RRY74" s="34"/>
      <c r="RRZ74" s="34"/>
      <c r="RSA74" s="34"/>
      <c r="RSB74" s="34"/>
      <c r="RSC74" s="34"/>
      <c r="RSD74" s="34"/>
      <c r="RSE74" s="34"/>
      <c r="RSF74" s="34"/>
      <c r="RSG74" s="34"/>
      <c r="RSH74" s="34"/>
      <c r="RSI74" s="34"/>
      <c r="RSJ74" s="34"/>
      <c r="RSK74" s="34"/>
      <c r="RSL74" s="34"/>
      <c r="RSM74" s="34"/>
      <c r="RSN74" s="34"/>
      <c r="RSO74" s="34"/>
      <c r="RSP74" s="34"/>
      <c r="RSQ74" s="34"/>
      <c r="RSR74" s="34"/>
      <c r="RSS74" s="34"/>
      <c r="RST74" s="34"/>
      <c r="RSU74" s="34"/>
      <c r="RSV74" s="34"/>
      <c r="RSW74" s="34"/>
      <c r="RSX74" s="34"/>
      <c r="RSY74" s="34"/>
      <c r="RSZ74" s="34"/>
      <c r="RTA74" s="34"/>
      <c r="RTB74" s="34"/>
      <c r="RTC74" s="34"/>
      <c r="RTD74" s="34"/>
      <c r="RTE74" s="34"/>
      <c r="RTF74" s="34"/>
      <c r="RTG74" s="34"/>
      <c r="RTH74" s="34"/>
      <c r="RTI74" s="34"/>
      <c r="RTJ74" s="34"/>
      <c r="RTK74" s="34"/>
      <c r="RTL74" s="34"/>
      <c r="RTM74" s="34"/>
      <c r="RTN74" s="34"/>
      <c r="RTO74" s="34"/>
      <c r="RTP74" s="34"/>
      <c r="RTQ74" s="34"/>
      <c r="RTR74" s="34"/>
      <c r="RTS74" s="34"/>
      <c r="RTT74" s="34"/>
      <c r="RTU74" s="34"/>
      <c r="RTV74" s="34"/>
      <c r="RTW74" s="34"/>
      <c r="RTX74" s="34"/>
      <c r="RTY74" s="34"/>
      <c r="RTZ74" s="34"/>
      <c r="RUA74" s="34"/>
      <c r="RUB74" s="34"/>
      <c r="RUC74" s="34"/>
      <c r="RUD74" s="34"/>
      <c r="RUE74" s="34"/>
      <c r="RUF74" s="34"/>
      <c r="RUG74" s="34"/>
      <c r="RUH74" s="34"/>
      <c r="RUI74" s="34"/>
      <c r="RUJ74" s="34"/>
      <c r="RUK74" s="34"/>
      <c r="RUL74" s="34"/>
      <c r="RUM74" s="34"/>
      <c r="RUN74" s="34"/>
      <c r="RUO74" s="34"/>
      <c r="RUP74" s="34"/>
      <c r="RUQ74" s="34"/>
      <c r="RUR74" s="34"/>
      <c r="RUS74" s="34"/>
      <c r="RUT74" s="34"/>
      <c r="RUU74" s="34"/>
      <c r="RUV74" s="34"/>
      <c r="RUW74" s="34"/>
      <c r="RUX74" s="34"/>
      <c r="RUY74" s="34"/>
      <c r="RUZ74" s="34"/>
      <c r="RVA74" s="34"/>
      <c r="RVB74" s="34"/>
      <c r="RVC74" s="34"/>
      <c r="RVD74" s="34"/>
      <c r="RVE74" s="34"/>
      <c r="RVF74" s="34"/>
      <c r="RVG74" s="34"/>
      <c r="RVH74" s="34"/>
      <c r="RVI74" s="34"/>
      <c r="RVJ74" s="34"/>
      <c r="RVK74" s="34"/>
      <c r="RVL74" s="34"/>
      <c r="RVM74" s="34"/>
      <c r="RVN74" s="34"/>
      <c r="RVO74" s="34"/>
      <c r="RVP74" s="34"/>
      <c r="RVQ74" s="34"/>
      <c r="RVR74" s="34"/>
      <c r="RVS74" s="34"/>
      <c r="RVT74" s="34"/>
      <c r="RVU74" s="34"/>
      <c r="RVV74" s="34"/>
      <c r="RVW74" s="34"/>
      <c r="RVX74" s="34"/>
      <c r="RVY74" s="34"/>
      <c r="RVZ74" s="34"/>
      <c r="RWA74" s="34"/>
      <c r="RWB74" s="34"/>
      <c r="RWC74" s="34"/>
      <c r="RWD74" s="34"/>
      <c r="RWE74" s="34"/>
      <c r="RWF74" s="34"/>
      <c r="RWG74" s="34"/>
      <c r="RWH74" s="34"/>
      <c r="RWI74" s="34"/>
      <c r="RWJ74" s="34"/>
      <c r="RWK74" s="34"/>
      <c r="RWL74" s="34"/>
      <c r="RWM74" s="34"/>
      <c r="RWN74" s="34"/>
      <c r="RWO74" s="34"/>
      <c r="RWP74" s="34"/>
      <c r="RWQ74" s="34"/>
      <c r="RWR74" s="34"/>
      <c r="RWS74" s="34"/>
      <c r="RWT74" s="34"/>
      <c r="RWU74" s="34"/>
      <c r="RWV74" s="34"/>
      <c r="RWW74" s="34"/>
      <c r="RWX74" s="34"/>
      <c r="RWY74" s="34"/>
      <c r="RWZ74" s="34"/>
      <c r="RXA74" s="34"/>
      <c r="RXB74" s="34"/>
      <c r="RXC74" s="34"/>
      <c r="RXD74" s="34"/>
      <c r="RXE74" s="34"/>
      <c r="RXF74" s="34"/>
      <c r="RXG74" s="34"/>
      <c r="RXH74" s="34"/>
      <c r="RXI74" s="34"/>
      <c r="RXJ74" s="34"/>
      <c r="RXK74" s="34"/>
      <c r="RXL74" s="34"/>
      <c r="RXM74" s="34"/>
      <c r="RXN74" s="34"/>
      <c r="RXO74" s="34"/>
      <c r="RXP74" s="34"/>
      <c r="RXQ74" s="34"/>
      <c r="RXR74" s="34"/>
      <c r="RXS74" s="34"/>
      <c r="RXT74" s="34"/>
      <c r="RXU74" s="34"/>
      <c r="RXV74" s="34"/>
      <c r="RXW74" s="34"/>
      <c r="RXX74" s="34"/>
      <c r="RXY74" s="34"/>
      <c r="RXZ74" s="34"/>
      <c r="RYA74" s="34"/>
      <c r="RYB74" s="34"/>
      <c r="RYC74" s="34"/>
      <c r="RYD74" s="34"/>
      <c r="RYE74" s="34"/>
      <c r="RYF74" s="34"/>
      <c r="RYG74" s="34"/>
      <c r="RYH74" s="34"/>
      <c r="RYI74" s="34"/>
      <c r="RYJ74" s="34"/>
      <c r="RYK74" s="34"/>
      <c r="RYL74" s="34"/>
      <c r="RYM74" s="34"/>
      <c r="RYN74" s="34"/>
      <c r="RYO74" s="34"/>
      <c r="RYP74" s="34"/>
      <c r="RYQ74" s="34"/>
      <c r="RYR74" s="34"/>
      <c r="RYS74" s="34"/>
      <c r="RYT74" s="34"/>
      <c r="RYU74" s="34"/>
      <c r="RYV74" s="34"/>
      <c r="RYW74" s="34"/>
      <c r="RYX74" s="34"/>
      <c r="RYY74" s="34"/>
      <c r="RYZ74" s="34"/>
      <c r="RZA74" s="34"/>
      <c r="RZB74" s="34"/>
      <c r="RZC74" s="34"/>
      <c r="RZD74" s="34"/>
      <c r="RZE74" s="34"/>
      <c r="RZF74" s="34"/>
      <c r="RZG74" s="34"/>
      <c r="RZH74" s="34"/>
      <c r="RZI74" s="34"/>
      <c r="RZJ74" s="34"/>
      <c r="RZK74" s="34"/>
      <c r="RZL74" s="34"/>
      <c r="RZM74" s="34"/>
      <c r="RZN74" s="34"/>
      <c r="RZO74" s="34"/>
      <c r="RZP74" s="34"/>
      <c r="RZQ74" s="34"/>
      <c r="RZR74" s="34"/>
      <c r="RZS74" s="34"/>
      <c r="RZT74" s="34"/>
      <c r="RZU74" s="34"/>
      <c r="RZV74" s="34"/>
      <c r="RZW74" s="34"/>
      <c r="RZX74" s="34"/>
      <c r="RZY74" s="34"/>
      <c r="RZZ74" s="34"/>
      <c r="SAA74" s="34"/>
      <c r="SAB74" s="34"/>
      <c r="SAC74" s="34"/>
      <c r="SAD74" s="34"/>
      <c r="SAE74" s="34"/>
      <c r="SAF74" s="34"/>
      <c r="SAG74" s="34"/>
      <c r="SAH74" s="34"/>
      <c r="SAI74" s="34"/>
      <c r="SAJ74" s="34"/>
      <c r="SAK74" s="34"/>
      <c r="SAL74" s="34"/>
      <c r="SAM74" s="34"/>
      <c r="SAN74" s="34"/>
      <c r="SAO74" s="34"/>
      <c r="SAP74" s="34"/>
      <c r="SAQ74" s="34"/>
      <c r="SAR74" s="34"/>
      <c r="SAS74" s="34"/>
      <c r="SAT74" s="34"/>
      <c r="SAU74" s="34"/>
      <c r="SAV74" s="34"/>
      <c r="SAW74" s="34"/>
      <c r="SAX74" s="34"/>
      <c r="SAY74" s="34"/>
      <c r="SAZ74" s="34"/>
      <c r="SBA74" s="34"/>
      <c r="SBB74" s="34"/>
      <c r="SBC74" s="34"/>
      <c r="SBD74" s="34"/>
      <c r="SBE74" s="34"/>
      <c r="SBF74" s="34"/>
      <c r="SBG74" s="34"/>
      <c r="SBH74" s="34"/>
      <c r="SBI74" s="34"/>
      <c r="SBJ74" s="34"/>
      <c r="SBK74" s="34"/>
      <c r="SBL74" s="34"/>
      <c r="SBM74" s="34"/>
      <c r="SBN74" s="34"/>
      <c r="SBO74" s="34"/>
      <c r="SBP74" s="34"/>
      <c r="SBQ74" s="34"/>
      <c r="SBR74" s="34"/>
      <c r="SBS74" s="34"/>
      <c r="SBT74" s="34"/>
      <c r="SBU74" s="34"/>
      <c r="SBV74" s="34"/>
      <c r="SBW74" s="34"/>
      <c r="SBX74" s="34"/>
      <c r="SBY74" s="34"/>
      <c r="SBZ74" s="34"/>
      <c r="SCA74" s="34"/>
      <c r="SCB74" s="34"/>
      <c r="SCC74" s="34"/>
      <c r="SCD74" s="34"/>
      <c r="SCE74" s="34"/>
      <c r="SCF74" s="34"/>
      <c r="SCG74" s="34"/>
      <c r="SCH74" s="34"/>
      <c r="SCI74" s="34"/>
      <c r="SCJ74" s="34"/>
      <c r="SCK74" s="34"/>
      <c r="SCL74" s="34"/>
      <c r="SCM74" s="34"/>
      <c r="SCN74" s="34"/>
      <c r="SCO74" s="34"/>
      <c r="SCP74" s="34"/>
      <c r="SCQ74" s="34"/>
      <c r="SCR74" s="34"/>
      <c r="SCS74" s="34"/>
      <c r="SCT74" s="34"/>
      <c r="SCU74" s="34"/>
      <c r="SCV74" s="34"/>
      <c r="SCW74" s="34"/>
      <c r="SCX74" s="34"/>
      <c r="SCY74" s="34"/>
      <c r="SCZ74" s="34"/>
      <c r="SDA74" s="34"/>
      <c r="SDB74" s="34"/>
      <c r="SDC74" s="34"/>
      <c r="SDD74" s="34"/>
      <c r="SDE74" s="34"/>
      <c r="SDF74" s="34"/>
      <c r="SDG74" s="34"/>
      <c r="SDH74" s="34"/>
      <c r="SDI74" s="34"/>
      <c r="SDJ74" s="34"/>
      <c r="SDK74" s="34"/>
      <c r="SDL74" s="34"/>
      <c r="SDM74" s="34"/>
      <c r="SDN74" s="34"/>
      <c r="SDO74" s="34"/>
      <c r="SDP74" s="34"/>
      <c r="SDQ74" s="34"/>
      <c r="SDR74" s="34"/>
      <c r="SDS74" s="34"/>
      <c r="SDT74" s="34"/>
      <c r="SDU74" s="34"/>
      <c r="SDV74" s="34"/>
      <c r="SDW74" s="34"/>
      <c r="SDX74" s="34"/>
      <c r="SDY74" s="34"/>
      <c r="SDZ74" s="34"/>
      <c r="SEA74" s="34"/>
      <c r="SEB74" s="34"/>
      <c r="SEC74" s="34"/>
      <c r="SED74" s="34"/>
      <c r="SEE74" s="34"/>
      <c r="SEF74" s="34"/>
      <c r="SEG74" s="34"/>
      <c r="SEH74" s="34"/>
      <c r="SEI74" s="34"/>
      <c r="SEJ74" s="34"/>
      <c r="SEK74" s="34"/>
      <c r="SEL74" s="34"/>
      <c r="SEM74" s="34"/>
      <c r="SEN74" s="34"/>
      <c r="SEO74" s="34"/>
      <c r="SEP74" s="34"/>
      <c r="SEQ74" s="34"/>
      <c r="SER74" s="34"/>
      <c r="SES74" s="34"/>
      <c r="SET74" s="34"/>
      <c r="SEU74" s="34"/>
      <c r="SEV74" s="34"/>
      <c r="SEW74" s="34"/>
      <c r="SEX74" s="34"/>
      <c r="SEY74" s="34"/>
      <c r="SEZ74" s="34"/>
      <c r="SFA74" s="34"/>
      <c r="SFB74" s="34"/>
      <c r="SFC74" s="34"/>
      <c r="SFD74" s="34"/>
      <c r="SFE74" s="34"/>
      <c r="SFF74" s="34"/>
      <c r="SFG74" s="34"/>
      <c r="SFH74" s="34"/>
      <c r="SFI74" s="34"/>
      <c r="SFJ74" s="34"/>
      <c r="SFK74" s="34"/>
      <c r="SFL74" s="34"/>
      <c r="SFM74" s="34"/>
      <c r="SFN74" s="34"/>
      <c r="SFO74" s="34"/>
      <c r="SFP74" s="34"/>
      <c r="SFQ74" s="34"/>
      <c r="SFR74" s="34"/>
      <c r="SFS74" s="34"/>
      <c r="SFT74" s="34"/>
      <c r="SFU74" s="34"/>
      <c r="SFV74" s="34"/>
      <c r="SFW74" s="34"/>
      <c r="SFX74" s="34"/>
      <c r="SFY74" s="34"/>
      <c r="SFZ74" s="34"/>
      <c r="SGA74" s="34"/>
      <c r="SGB74" s="34"/>
      <c r="SGC74" s="34"/>
      <c r="SGD74" s="34"/>
      <c r="SGE74" s="34"/>
      <c r="SGF74" s="34"/>
      <c r="SGG74" s="34"/>
      <c r="SGH74" s="34"/>
      <c r="SGI74" s="34"/>
      <c r="SGJ74" s="34"/>
      <c r="SGK74" s="34"/>
      <c r="SGL74" s="34"/>
      <c r="SGM74" s="34"/>
      <c r="SGN74" s="34"/>
      <c r="SGO74" s="34"/>
      <c r="SGP74" s="34"/>
      <c r="SGQ74" s="34"/>
      <c r="SGR74" s="34"/>
      <c r="SGS74" s="34"/>
      <c r="SGT74" s="34"/>
      <c r="SGU74" s="34"/>
      <c r="SGV74" s="34"/>
      <c r="SGW74" s="34"/>
      <c r="SGX74" s="34"/>
      <c r="SGY74" s="34"/>
      <c r="SGZ74" s="34"/>
      <c r="SHA74" s="34"/>
      <c r="SHB74" s="34"/>
      <c r="SHC74" s="34"/>
      <c r="SHD74" s="34"/>
      <c r="SHE74" s="34"/>
      <c r="SHF74" s="34"/>
      <c r="SHG74" s="34"/>
      <c r="SHH74" s="34"/>
      <c r="SHI74" s="34"/>
      <c r="SHJ74" s="34"/>
      <c r="SHK74" s="34"/>
      <c r="SHL74" s="34"/>
      <c r="SHM74" s="34"/>
      <c r="SHN74" s="34"/>
      <c r="SHO74" s="34"/>
      <c r="SHP74" s="34"/>
      <c r="SHQ74" s="34"/>
      <c r="SHR74" s="34"/>
      <c r="SHS74" s="34"/>
      <c r="SHT74" s="34"/>
      <c r="SHU74" s="34"/>
      <c r="SHV74" s="34"/>
      <c r="SHW74" s="34"/>
      <c r="SHX74" s="34"/>
      <c r="SHY74" s="34"/>
      <c r="SHZ74" s="34"/>
      <c r="SIA74" s="34"/>
      <c r="SIB74" s="34"/>
      <c r="SIC74" s="34"/>
      <c r="SID74" s="34"/>
      <c r="SIE74" s="34"/>
      <c r="SIF74" s="34"/>
      <c r="SIG74" s="34"/>
      <c r="SIH74" s="34"/>
      <c r="SII74" s="34"/>
      <c r="SIJ74" s="34"/>
      <c r="SIK74" s="34"/>
      <c r="SIL74" s="34"/>
      <c r="SIM74" s="34"/>
      <c r="SIN74" s="34"/>
      <c r="SIO74" s="34"/>
      <c r="SIP74" s="34"/>
      <c r="SIQ74" s="34"/>
      <c r="SIR74" s="34"/>
      <c r="SIS74" s="34"/>
      <c r="SIT74" s="34"/>
      <c r="SIU74" s="34"/>
      <c r="SIV74" s="34"/>
      <c r="SIW74" s="34"/>
      <c r="SIX74" s="34"/>
      <c r="SIY74" s="34"/>
      <c r="SIZ74" s="34"/>
      <c r="SJA74" s="34"/>
      <c r="SJB74" s="34"/>
      <c r="SJC74" s="34"/>
      <c r="SJD74" s="34"/>
      <c r="SJE74" s="34"/>
      <c r="SJF74" s="34"/>
      <c r="SJG74" s="34"/>
      <c r="SJH74" s="34"/>
      <c r="SJI74" s="34"/>
      <c r="SJJ74" s="34"/>
      <c r="SJK74" s="34"/>
      <c r="SJL74" s="34"/>
      <c r="SJM74" s="34"/>
      <c r="SJN74" s="34"/>
      <c r="SJO74" s="34"/>
      <c r="SJP74" s="34"/>
      <c r="SJQ74" s="34"/>
      <c r="SJR74" s="34"/>
      <c r="SJS74" s="34"/>
      <c r="SJT74" s="34"/>
      <c r="SJU74" s="34"/>
      <c r="SJV74" s="34"/>
      <c r="SJW74" s="34"/>
      <c r="SJX74" s="34"/>
      <c r="SJY74" s="34"/>
      <c r="SJZ74" s="34"/>
      <c r="SKA74" s="34"/>
      <c r="SKB74" s="34"/>
      <c r="SKC74" s="34"/>
      <c r="SKD74" s="34"/>
      <c r="SKE74" s="34"/>
      <c r="SKF74" s="34"/>
      <c r="SKG74" s="34"/>
      <c r="SKH74" s="34"/>
      <c r="SKI74" s="34"/>
      <c r="SKJ74" s="34"/>
      <c r="SKK74" s="34"/>
      <c r="SKL74" s="34"/>
      <c r="SKM74" s="34"/>
      <c r="SKN74" s="34"/>
      <c r="SKO74" s="34"/>
      <c r="SKP74" s="34"/>
      <c r="SKQ74" s="34"/>
      <c r="SKR74" s="34"/>
      <c r="SKS74" s="34"/>
      <c r="SKT74" s="34"/>
      <c r="SKU74" s="34"/>
      <c r="SKV74" s="34"/>
      <c r="SKW74" s="34"/>
      <c r="SKX74" s="34"/>
      <c r="SKY74" s="34"/>
      <c r="SKZ74" s="34"/>
      <c r="SLA74" s="34"/>
      <c r="SLB74" s="34"/>
      <c r="SLC74" s="34"/>
      <c r="SLD74" s="34"/>
      <c r="SLE74" s="34"/>
      <c r="SLF74" s="34"/>
      <c r="SLG74" s="34"/>
      <c r="SLH74" s="34"/>
      <c r="SLI74" s="34"/>
      <c r="SLJ74" s="34"/>
      <c r="SLK74" s="34"/>
      <c r="SLL74" s="34"/>
      <c r="SLM74" s="34"/>
      <c r="SLN74" s="34"/>
      <c r="SLO74" s="34"/>
      <c r="SLP74" s="34"/>
      <c r="SLQ74" s="34"/>
      <c r="SLR74" s="34"/>
      <c r="SLS74" s="34"/>
      <c r="SLT74" s="34"/>
      <c r="SLU74" s="34"/>
      <c r="SLV74" s="34"/>
      <c r="SLW74" s="34"/>
      <c r="SLX74" s="34"/>
      <c r="SLY74" s="34"/>
      <c r="SLZ74" s="34"/>
      <c r="SMA74" s="34"/>
      <c r="SMB74" s="34"/>
      <c r="SMC74" s="34"/>
      <c r="SMD74" s="34"/>
      <c r="SME74" s="34"/>
      <c r="SMF74" s="34"/>
      <c r="SMG74" s="34"/>
      <c r="SMH74" s="34"/>
      <c r="SMI74" s="34"/>
      <c r="SMJ74" s="34"/>
      <c r="SMK74" s="34"/>
      <c r="SML74" s="34"/>
      <c r="SMM74" s="34"/>
      <c r="SMN74" s="34"/>
      <c r="SMO74" s="34"/>
      <c r="SMP74" s="34"/>
      <c r="SMQ74" s="34"/>
      <c r="SMR74" s="34"/>
      <c r="SMS74" s="34"/>
      <c r="SMT74" s="34"/>
      <c r="SMU74" s="34"/>
      <c r="SMV74" s="34"/>
      <c r="SMW74" s="34"/>
      <c r="SMX74" s="34"/>
      <c r="SMY74" s="34"/>
      <c r="SMZ74" s="34"/>
      <c r="SNA74" s="34"/>
      <c r="SNB74" s="34"/>
      <c r="SNC74" s="34"/>
      <c r="SND74" s="34"/>
      <c r="SNE74" s="34"/>
      <c r="SNF74" s="34"/>
      <c r="SNG74" s="34"/>
      <c r="SNH74" s="34"/>
      <c r="SNI74" s="34"/>
      <c r="SNJ74" s="34"/>
      <c r="SNK74" s="34"/>
      <c r="SNL74" s="34"/>
      <c r="SNM74" s="34"/>
      <c r="SNN74" s="34"/>
      <c r="SNO74" s="34"/>
      <c r="SNP74" s="34"/>
      <c r="SNQ74" s="34"/>
      <c r="SNR74" s="34"/>
      <c r="SNS74" s="34"/>
      <c r="SNT74" s="34"/>
      <c r="SNU74" s="34"/>
      <c r="SNV74" s="34"/>
      <c r="SNW74" s="34"/>
      <c r="SNX74" s="34"/>
      <c r="SNY74" s="34"/>
      <c r="SNZ74" s="34"/>
      <c r="SOA74" s="34"/>
      <c r="SOB74" s="34"/>
      <c r="SOC74" s="34"/>
      <c r="SOD74" s="34"/>
      <c r="SOE74" s="34"/>
      <c r="SOF74" s="34"/>
      <c r="SOG74" s="34"/>
      <c r="SOH74" s="34"/>
      <c r="SOI74" s="34"/>
      <c r="SOJ74" s="34"/>
      <c r="SOK74" s="34"/>
      <c r="SOL74" s="34"/>
      <c r="SOM74" s="34"/>
      <c r="SON74" s="34"/>
      <c r="SOO74" s="34"/>
      <c r="SOP74" s="34"/>
      <c r="SOQ74" s="34"/>
      <c r="SOR74" s="34"/>
      <c r="SOS74" s="34"/>
      <c r="SOT74" s="34"/>
      <c r="SOU74" s="34"/>
      <c r="SOV74" s="34"/>
      <c r="SOW74" s="34"/>
      <c r="SOX74" s="34"/>
      <c r="SOY74" s="34"/>
      <c r="SOZ74" s="34"/>
      <c r="SPA74" s="34"/>
      <c r="SPB74" s="34"/>
      <c r="SPC74" s="34"/>
      <c r="SPD74" s="34"/>
      <c r="SPE74" s="34"/>
      <c r="SPF74" s="34"/>
      <c r="SPG74" s="34"/>
      <c r="SPH74" s="34"/>
      <c r="SPI74" s="34"/>
      <c r="SPJ74" s="34"/>
      <c r="SPK74" s="34"/>
      <c r="SPL74" s="34"/>
      <c r="SPM74" s="34"/>
      <c r="SPN74" s="34"/>
      <c r="SPO74" s="34"/>
      <c r="SPP74" s="34"/>
      <c r="SPQ74" s="34"/>
      <c r="SPR74" s="34"/>
      <c r="SPS74" s="34"/>
      <c r="SPT74" s="34"/>
      <c r="SPU74" s="34"/>
      <c r="SPV74" s="34"/>
      <c r="SPW74" s="34"/>
      <c r="SPX74" s="34"/>
      <c r="SPY74" s="34"/>
      <c r="SPZ74" s="34"/>
      <c r="SQA74" s="34"/>
      <c r="SQB74" s="34"/>
      <c r="SQC74" s="34"/>
      <c r="SQD74" s="34"/>
      <c r="SQE74" s="34"/>
      <c r="SQF74" s="34"/>
      <c r="SQG74" s="34"/>
      <c r="SQH74" s="34"/>
      <c r="SQI74" s="34"/>
      <c r="SQJ74" s="34"/>
      <c r="SQK74" s="34"/>
      <c r="SQL74" s="34"/>
      <c r="SQM74" s="34"/>
      <c r="SQN74" s="34"/>
      <c r="SQO74" s="34"/>
      <c r="SQP74" s="34"/>
      <c r="SQQ74" s="34"/>
      <c r="SQR74" s="34"/>
      <c r="SQS74" s="34"/>
      <c r="SQT74" s="34"/>
      <c r="SQU74" s="34"/>
      <c r="SQV74" s="34"/>
      <c r="SQW74" s="34"/>
      <c r="SQX74" s="34"/>
      <c r="SQY74" s="34"/>
      <c r="SQZ74" s="34"/>
      <c r="SRA74" s="34"/>
      <c r="SRB74" s="34"/>
      <c r="SRC74" s="34"/>
      <c r="SRD74" s="34"/>
      <c r="SRE74" s="34"/>
      <c r="SRF74" s="34"/>
      <c r="SRG74" s="34"/>
      <c r="SRH74" s="34"/>
      <c r="SRI74" s="34"/>
      <c r="SRJ74" s="34"/>
      <c r="SRK74" s="34"/>
      <c r="SRL74" s="34"/>
      <c r="SRM74" s="34"/>
      <c r="SRN74" s="34"/>
      <c r="SRO74" s="34"/>
      <c r="SRP74" s="34"/>
      <c r="SRQ74" s="34"/>
      <c r="SRR74" s="34"/>
      <c r="SRS74" s="34"/>
      <c r="SRT74" s="34"/>
      <c r="SRU74" s="34"/>
      <c r="SRV74" s="34"/>
      <c r="SRW74" s="34"/>
      <c r="SRX74" s="34"/>
      <c r="SRY74" s="34"/>
      <c r="SRZ74" s="34"/>
      <c r="SSA74" s="34"/>
      <c r="SSB74" s="34"/>
      <c r="SSC74" s="34"/>
      <c r="SSD74" s="34"/>
      <c r="SSE74" s="34"/>
      <c r="SSF74" s="34"/>
      <c r="SSG74" s="34"/>
      <c r="SSH74" s="34"/>
      <c r="SSI74" s="34"/>
      <c r="SSJ74" s="34"/>
      <c r="SSK74" s="34"/>
      <c r="SSL74" s="34"/>
      <c r="SSM74" s="34"/>
      <c r="SSN74" s="34"/>
      <c r="SSO74" s="34"/>
      <c r="SSP74" s="34"/>
      <c r="SSQ74" s="34"/>
      <c r="SSR74" s="34"/>
      <c r="SSS74" s="34"/>
      <c r="SST74" s="34"/>
      <c r="SSU74" s="34"/>
      <c r="SSV74" s="34"/>
      <c r="SSW74" s="34"/>
      <c r="SSX74" s="34"/>
      <c r="SSY74" s="34"/>
      <c r="SSZ74" s="34"/>
      <c r="STA74" s="34"/>
      <c r="STB74" s="34"/>
      <c r="STC74" s="34"/>
      <c r="STD74" s="34"/>
      <c r="STE74" s="34"/>
      <c r="STF74" s="34"/>
      <c r="STG74" s="34"/>
      <c r="STH74" s="34"/>
      <c r="STI74" s="34"/>
      <c r="STJ74" s="34"/>
      <c r="STK74" s="34"/>
      <c r="STL74" s="34"/>
      <c r="STM74" s="34"/>
      <c r="STN74" s="34"/>
      <c r="STO74" s="34"/>
      <c r="STP74" s="34"/>
      <c r="STQ74" s="34"/>
      <c r="STR74" s="34"/>
      <c r="STS74" s="34"/>
      <c r="STT74" s="34"/>
      <c r="STU74" s="34"/>
      <c r="STV74" s="34"/>
      <c r="STW74" s="34"/>
      <c r="STX74" s="34"/>
      <c r="STY74" s="34"/>
      <c r="STZ74" s="34"/>
      <c r="SUA74" s="34"/>
      <c r="SUB74" s="34"/>
      <c r="SUC74" s="34"/>
      <c r="SUD74" s="34"/>
      <c r="SUE74" s="34"/>
      <c r="SUF74" s="34"/>
      <c r="SUG74" s="34"/>
      <c r="SUH74" s="34"/>
      <c r="SUI74" s="34"/>
      <c r="SUJ74" s="34"/>
      <c r="SUK74" s="34"/>
      <c r="SUL74" s="34"/>
      <c r="SUM74" s="34"/>
      <c r="SUN74" s="34"/>
      <c r="SUO74" s="34"/>
      <c r="SUP74" s="34"/>
      <c r="SUQ74" s="34"/>
      <c r="SUR74" s="34"/>
      <c r="SUS74" s="34"/>
      <c r="SUT74" s="34"/>
      <c r="SUU74" s="34"/>
      <c r="SUV74" s="34"/>
      <c r="SUW74" s="34"/>
      <c r="SUX74" s="34"/>
      <c r="SUY74" s="34"/>
      <c r="SUZ74" s="34"/>
      <c r="SVA74" s="34"/>
      <c r="SVB74" s="34"/>
      <c r="SVC74" s="34"/>
      <c r="SVD74" s="34"/>
      <c r="SVE74" s="34"/>
      <c r="SVF74" s="34"/>
      <c r="SVG74" s="34"/>
      <c r="SVH74" s="34"/>
      <c r="SVI74" s="34"/>
      <c r="SVJ74" s="34"/>
      <c r="SVK74" s="34"/>
      <c r="SVL74" s="34"/>
      <c r="SVM74" s="34"/>
      <c r="SVN74" s="34"/>
      <c r="SVO74" s="34"/>
      <c r="SVP74" s="34"/>
      <c r="SVQ74" s="34"/>
      <c r="SVR74" s="34"/>
      <c r="SVS74" s="34"/>
      <c r="SVT74" s="34"/>
      <c r="SVU74" s="34"/>
      <c r="SVV74" s="34"/>
      <c r="SVW74" s="34"/>
      <c r="SVX74" s="34"/>
      <c r="SVY74" s="34"/>
      <c r="SVZ74" s="34"/>
      <c r="SWA74" s="34"/>
      <c r="SWB74" s="34"/>
      <c r="SWC74" s="34"/>
      <c r="SWD74" s="34"/>
      <c r="SWE74" s="34"/>
      <c r="SWF74" s="34"/>
      <c r="SWG74" s="34"/>
      <c r="SWH74" s="34"/>
      <c r="SWI74" s="34"/>
      <c r="SWJ74" s="34"/>
      <c r="SWK74" s="34"/>
      <c r="SWL74" s="34"/>
      <c r="SWM74" s="34"/>
      <c r="SWN74" s="34"/>
      <c r="SWO74" s="34"/>
      <c r="SWP74" s="34"/>
      <c r="SWQ74" s="34"/>
      <c r="SWR74" s="34"/>
      <c r="SWS74" s="34"/>
      <c r="SWT74" s="34"/>
      <c r="SWU74" s="34"/>
      <c r="SWV74" s="34"/>
      <c r="SWW74" s="34"/>
      <c r="SWX74" s="34"/>
      <c r="SWY74" s="34"/>
      <c r="SWZ74" s="34"/>
      <c r="SXA74" s="34"/>
      <c r="SXB74" s="34"/>
      <c r="SXC74" s="34"/>
      <c r="SXD74" s="34"/>
      <c r="SXE74" s="34"/>
      <c r="SXF74" s="34"/>
      <c r="SXG74" s="34"/>
      <c r="SXH74" s="34"/>
      <c r="SXI74" s="34"/>
      <c r="SXJ74" s="34"/>
      <c r="SXK74" s="34"/>
      <c r="SXL74" s="34"/>
      <c r="SXM74" s="34"/>
      <c r="SXN74" s="34"/>
      <c r="SXO74" s="34"/>
      <c r="SXP74" s="34"/>
      <c r="SXQ74" s="34"/>
      <c r="SXR74" s="34"/>
      <c r="SXS74" s="34"/>
      <c r="SXT74" s="34"/>
      <c r="SXU74" s="34"/>
      <c r="SXV74" s="34"/>
      <c r="SXW74" s="34"/>
      <c r="SXX74" s="34"/>
      <c r="SXY74" s="34"/>
      <c r="SXZ74" s="34"/>
      <c r="SYA74" s="34"/>
      <c r="SYB74" s="34"/>
      <c r="SYC74" s="34"/>
      <c r="SYD74" s="34"/>
      <c r="SYE74" s="34"/>
      <c r="SYF74" s="34"/>
      <c r="SYG74" s="34"/>
      <c r="SYH74" s="34"/>
      <c r="SYI74" s="34"/>
      <c r="SYJ74" s="34"/>
      <c r="SYK74" s="34"/>
      <c r="SYL74" s="34"/>
      <c r="SYM74" s="34"/>
      <c r="SYN74" s="34"/>
      <c r="SYO74" s="34"/>
      <c r="SYP74" s="34"/>
      <c r="SYQ74" s="34"/>
      <c r="SYR74" s="34"/>
      <c r="SYS74" s="34"/>
      <c r="SYT74" s="34"/>
      <c r="SYU74" s="34"/>
      <c r="SYV74" s="34"/>
      <c r="SYW74" s="34"/>
      <c r="SYX74" s="34"/>
      <c r="SYY74" s="34"/>
      <c r="SYZ74" s="34"/>
      <c r="SZA74" s="34"/>
      <c r="SZB74" s="34"/>
      <c r="SZC74" s="34"/>
      <c r="SZD74" s="34"/>
      <c r="SZE74" s="34"/>
      <c r="SZF74" s="34"/>
      <c r="SZG74" s="34"/>
      <c r="SZH74" s="34"/>
      <c r="SZI74" s="34"/>
      <c r="SZJ74" s="34"/>
      <c r="SZK74" s="34"/>
      <c r="SZL74" s="34"/>
      <c r="SZM74" s="34"/>
      <c r="SZN74" s="34"/>
      <c r="SZO74" s="34"/>
      <c r="SZP74" s="34"/>
      <c r="SZQ74" s="34"/>
      <c r="SZR74" s="34"/>
      <c r="SZS74" s="34"/>
      <c r="SZT74" s="34"/>
      <c r="SZU74" s="34"/>
      <c r="SZV74" s="34"/>
      <c r="SZW74" s="34"/>
      <c r="SZX74" s="34"/>
      <c r="SZY74" s="34"/>
      <c r="SZZ74" s="34"/>
      <c r="TAA74" s="34"/>
      <c r="TAB74" s="34"/>
      <c r="TAC74" s="34"/>
      <c r="TAD74" s="34"/>
      <c r="TAE74" s="34"/>
      <c r="TAF74" s="34"/>
      <c r="TAG74" s="34"/>
      <c r="TAH74" s="34"/>
      <c r="TAI74" s="34"/>
      <c r="TAJ74" s="34"/>
      <c r="TAK74" s="34"/>
      <c r="TAL74" s="34"/>
      <c r="TAM74" s="34"/>
      <c r="TAN74" s="34"/>
      <c r="TAO74" s="34"/>
      <c r="TAP74" s="34"/>
      <c r="TAQ74" s="34"/>
      <c r="TAR74" s="34"/>
      <c r="TAS74" s="34"/>
      <c r="TAT74" s="34"/>
      <c r="TAU74" s="34"/>
      <c r="TAV74" s="34"/>
      <c r="TAW74" s="34"/>
      <c r="TAX74" s="34"/>
      <c r="TAY74" s="34"/>
      <c r="TAZ74" s="34"/>
      <c r="TBA74" s="34"/>
      <c r="TBB74" s="34"/>
      <c r="TBC74" s="34"/>
      <c r="TBD74" s="34"/>
      <c r="TBE74" s="34"/>
      <c r="TBF74" s="34"/>
      <c r="TBG74" s="34"/>
      <c r="TBH74" s="34"/>
      <c r="TBI74" s="34"/>
      <c r="TBJ74" s="34"/>
      <c r="TBK74" s="34"/>
      <c r="TBL74" s="34"/>
      <c r="TBM74" s="34"/>
      <c r="TBN74" s="34"/>
      <c r="TBO74" s="34"/>
      <c r="TBP74" s="34"/>
      <c r="TBQ74" s="34"/>
      <c r="TBR74" s="34"/>
      <c r="TBS74" s="34"/>
      <c r="TBT74" s="34"/>
      <c r="TBU74" s="34"/>
      <c r="TBV74" s="34"/>
      <c r="TBW74" s="34"/>
      <c r="TBX74" s="34"/>
      <c r="TBY74" s="34"/>
      <c r="TBZ74" s="34"/>
      <c r="TCA74" s="34"/>
      <c r="TCB74" s="34"/>
      <c r="TCC74" s="34"/>
      <c r="TCD74" s="34"/>
      <c r="TCE74" s="34"/>
      <c r="TCF74" s="34"/>
      <c r="TCG74" s="34"/>
      <c r="TCH74" s="34"/>
      <c r="TCI74" s="34"/>
      <c r="TCJ74" s="34"/>
      <c r="TCK74" s="34"/>
      <c r="TCL74" s="34"/>
      <c r="TCM74" s="34"/>
      <c r="TCN74" s="34"/>
      <c r="TCO74" s="34"/>
      <c r="TCP74" s="34"/>
      <c r="TCQ74" s="34"/>
      <c r="TCR74" s="34"/>
      <c r="TCS74" s="34"/>
      <c r="TCT74" s="34"/>
      <c r="TCU74" s="34"/>
      <c r="TCV74" s="34"/>
      <c r="TCW74" s="34"/>
      <c r="TCX74" s="34"/>
      <c r="TCY74" s="34"/>
      <c r="TCZ74" s="34"/>
      <c r="TDA74" s="34"/>
      <c r="TDB74" s="34"/>
      <c r="TDC74" s="34"/>
      <c r="TDD74" s="34"/>
      <c r="TDE74" s="34"/>
      <c r="TDF74" s="34"/>
      <c r="TDG74" s="34"/>
      <c r="TDH74" s="34"/>
      <c r="TDI74" s="34"/>
      <c r="TDJ74" s="34"/>
      <c r="TDK74" s="34"/>
      <c r="TDL74" s="34"/>
      <c r="TDM74" s="34"/>
      <c r="TDN74" s="34"/>
      <c r="TDO74" s="34"/>
      <c r="TDP74" s="34"/>
      <c r="TDQ74" s="34"/>
      <c r="TDR74" s="34"/>
      <c r="TDS74" s="34"/>
      <c r="TDT74" s="34"/>
      <c r="TDU74" s="34"/>
      <c r="TDV74" s="34"/>
      <c r="TDW74" s="34"/>
      <c r="TDX74" s="34"/>
      <c r="TDY74" s="34"/>
      <c r="TDZ74" s="34"/>
      <c r="TEA74" s="34"/>
      <c r="TEB74" s="34"/>
      <c r="TEC74" s="34"/>
      <c r="TED74" s="34"/>
      <c r="TEE74" s="34"/>
      <c r="TEF74" s="34"/>
      <c r="TEG74" s="34"/>
      <c r="TEH74" s="34"/>
      <c r="TEI74" s="34"/>
      <c r="TEJ74" s="34"/>
      <c r="TEK74" s="34"/>
      <c r="TEL74" s="34"/>
      <c r="TEM74" s="34"/>
      <c r="TEN74" s="34"/>
      <c r="TEO74" s="34"/>
      <c r="TEP74" s="34"/>
      <c r="TEQ74" s="34"/>
      <c r="TER74" s="34"/>
      <c r="TES74" s="34"/>
      <c r="TET74" s="34"/>
      <c r="TEU74" s="34"/>
      <c r="TEV74" s="34"/>
      <c r="TEW74" s="34"/>
      <c r="TEX74" s="34"/>
      <c r="TEY74" s="34"/>
      <c r="TEZ74" s="34"/>
      <c r="TFA74" s="34"/>
      <c r="TFB74" s="34"/>
      <c r="TFC74" s="34"/>
      <c r="TFD74" s="34"/>
      <c r="TFE74" s="34"/>
      <c r="TFF74" s="34"/>
      <c r="TFG74" s="34"/>
      <c r="TFH74" s="34"/>
      <c r="TFI74" s="34"/>
      <c r="TFJ74" s="34"/>
      <c r="TFK74" s="34"/>
      <c r="TFL74" s="34"/>
      <c r="TFM74" s="34"/>
      <c r="TFN74" s="34"/>
      <c r="TFO74" s="34"/>
      <c r="TFP74" s="34"/>
      <c r="TFQ74" s="34"/>
      <c r="TFR74" s="34"/>
      <c r="TFS74" s="34"/>
      <c r="TFT74" s="34"/>
      <c r="TFU74" s="34"/>
      <c r="TFV74" s="34"/>
      <c r="TFW74" s="34"/>
      <c r="TFX74" s="34"/>
      <c r="TFY74" s="34"/>
      <c r="TFZ74" s="34"/>
      <c r="TGA74" s="34"/>
      <c r="TGB74" s="34"/>
      <c r="TGC74" s="34"/>
      <c r="TGD74" s="34"/>
      <c r="TGE74" s="34"/>
      <c r="TGF74" s="34"/>
      <c r="TGG74" s="34"/>
      <c r="TGH74" s="34"/>
      <c r="TGI74" s="34"/>
      <c r="TGJ74" s="34"/>
      <c r="TGK74" s="34"/>
      <c r="TGL74" s="34"/>
      <c r="TGM74" s="34"/>
      <c r="TGN74" s="34"/>
      <c r="TGO74" s="34"/>
      <c r="TGP74" s="34"/>
      <c r="TGQ74" s="34"/>
      <c r="TGR74" s="34"/>
      <c r="TGS74" s="34"/>
      <c r="TGT74" s="34"/>
      <c r="TGU74" s="34"/>
      <c r="TGV74" s="34"/>
      <c r="TGW74" s="34"/>
      <c r="TGX74" s="34"/>
      <c r="TGY74" s="34"/>
      <c r="TGZ74" s="34"/>
      <c r="THA74" s="34"/>
      <c r="THB74" s="34"/>
      <c r="THC74" s="34"/>
      <c r="THD74" s="34"/>
      <c r="THE74" s="34"/>
      <c r="THF74" s="34"/>
      <c r="THG74" s="34"/>
      <c r="THH74" s="34"/>
      <c r="THI74" s="34"/>
      <c r="THJ74" s="34"/>
      <c r="THK74" s="34"/>
      <c r="THL74" s="34"/>
      <c r="THM74" s="34"/>
      <c r="THN74" s="34"/>
      <c r="THO74" s="34"/>
      <c r="THP74" s="34"/>
      <c r="THQ74" s="34"/>
      <c r="THR74" s="34"/>
      <c r="THS74" s="34"/>
      <c r="THT74" s="34"/>
      <c r="THU74" s="34"/>
      <c r="THV74" s="34"/>
      <c r="THW74" s="34"/>
      <c r="THX74" s="34"/>
      <c r="THY74" s="34"/>
      <c r="THZ74" s="34"/>
      <c r="TIA74" s="34"/>
      <c r="TIB74" s="34"/>
      <c r="TIC74" s="34"/>
      <c r="TID74" s="34"/>
      <c r="TIE74" s="34"/>
      <c r="TIF74" s="34"/>
      <c r="TIG74" s="34"/>
      <c r="TIH74" s="34"/>
      <c r="TII74" s="34"/>
      <c r="TIJ74" s="34"/>
      <c r="TIK74" s="34"/>
      <c r="TIL74" s="34"/>
      <c r="TIM74" s="34"/>
      <c r="TIN74" s="34"/>
      <c r="TIO74" s="34"/>
      <c r="TIP74" s="34"/>
      <c r="TIQ74" s="34"/>
      <c r="TIR74" s="34"/>
      <c r="TIS74" s="34"/>
      <c r="TIT74" s="34"/>
      <c r="TIU74" s="34"/>
      <c r="TIV74" s="34"/>
      <c r="TIW74" s="34"/>
      <c r="TIX74" s="34"/>
      <c r="TIY74" s="34"/>
      <c r="TIZ74" s="34"/>
      <c r="TJA74" s="34"/>
      <c r="TJB74" s="34"/>
      <c r="TJC74" s="34"/>
      <c r="TJD74" s="34"/>
      <c r="TJE74" s="34"/>
      <c r="TJF74" s="34"/>
      <c r="TJG74" s="34"/>
      <c r="TJH74" s="34"/>
      <c r="TJI74" s="34"/>
      <c r="TJJ74" s="34"/>
      <c r="TJK74" s="34"/>
      <c r="TJL74" s="34"/>
      <c r="TJM74" s="34"/>
      <c r="TJN74" s="34"/>
      <c r="TJO74" s="34"/>
      <c r="TJP74" s="34"/>
      <c r="TJQ74" s="34"/>
      <c r="TJR74" s="34"/>
      <c r="TJS74" s="34"/>
      <c r="TJT74" s="34"/>
      <c r="TJU74" s="34"/>
      <c r="TJV74" s="34"/>
      <c r="TJW74" s="34"/>
      <c r="TJX74" s="34"/>
      <c r="TJY74" s="34"/>
      <c r="TJZ74" s="34"/>
      <c r="TKA74" s="34"/>
      <c r="TKB74" s="34"/>
      <c r="TKC74" s="34"/>
      <c r="TKD74" s="34"/>
      <c r="TKE74" s="34"/>
      <c r="TKF74" s="34"/>
      <c r="TKG74" s="34"/>
      <c r="TKH74" s="34"/>
      <c r="TKI74" s="34"/>
      <c r="TKJ74" s="34"/>
      <c r="TKK74" s="34"/>
      <c r="TKL74" s="34"/>
      <c r="TKM74" s="34"/>
      <c r="TKN74" s="34"/>
      <c r="TKO74" s="34"/>
      <c r="TKP74" s="34"/>
      <c r="TKQ74" s="34"/>
      <c r="TKR74" s="34"/>
      <c r="TKS74" s="34"/>
      <c r="TKT74" s="34"/>
      <c r="TKU74" s="34"/>
      <c r="TKV74" s="34"/>
      <c r="TKW74" s="34"/>
      <c r="TKX74" s="34"/>
      <c r="TKY74" s="34"/>
      <c r="TKZ74" s="34"/>
      <c r="TLA74" s="34"/>
      <c r="TLB74" s="34"/>
      <c r="TLC74" s="34"/>
      <c r="TLD74" s="34"/>
      <c r="TLE74" s="34"/>
      <c r="TLF74" s="34"/>
      <c r="TLG74" s="34"/>
      <c r="TLH74" s="34"/>
      <c r="TLI74" s="34"/>
      <c r="TLJ74" s="34"/>
      <c r="TLK74" s="34"/>
      <c r="TLL74" s="34"/>
      <c r="TLM74" s="34"/>
      <c r="TLN74" s="34"/>
      <c r="TLO74" s="34"/>
      <c r="TLP74" s="34"/>
      <c r="TLQ74" s="34"/>
      <c r="TLR74" s="34"/>
      <c r="TLS74" s="34"/>
      <c r="TLT74" s="34"/>
      <c r="TLU74" s="34"/>
      <c r="TLV74" s="34"/>
      <c r="TLW74" s="34"/>
      <c r="TLX74" s="34"/>
      <c r="TLY74" s="34"/>
      <c r="TLZ74" s="34"/>
      <c r="TMA74" s="34"/>
      <c r="TMB74" s="34"/>
      <c r="TMC74" s="34"/>
      <c r="TMD74" s="34"/>
      <c r="TME74" s="34"/>
      <c r="TMF74" s="34"/>
      <c r="TMG74" s="34"/>
      <c r="TMH74" s="34"/>
      <c r="TMI74" s="34"/>
      <c r="TMJ74" s="34"/>
      <c r="TMK74" s="34"/>
      <c r="TML74" s="34"/>
      <c r="TMM74" s="34"/>
      <c r="TMN74" s="34"/>
      <c r="TMO74" s="34"/>
      <c r="TMP74" s="34"/>
      <c r="TMQ74" s="34"/>
      <c r="TMR74" s="34"/>
      <c r="TMS74" s="34"/>
      <c r="TMT74" s="34"/>
      <c r="TMU74" s="34"/>
      <c r="TMV74" s="34"/>
      <c r="TMW74" s="34"/>
      <c r="TMX74" s="34"/>
      <c r="TMY74" s="34"/>
      <c r="TMZ74" s="34"/>
      <c r="TNA74" s="34"/>
      <c r="TNB74" s="34"/>
      <c r="TNC74" s="34"/>
      <c r="TND74" s="34"/>
      <c r="TNE74" s="34"/>
      <c r="TNF74" s="34"/>
      <c r="TNG74" s="34"/>
      <c r="TNH74" s="34"/>
      <c r="TNI74" s="34"/>
      <c r="TNJ74" s="34"/>
      <c r="TNK74" s="34"/>
      <c r="TNL74" s="34"/>
      <c r="TNM74" s="34"/>
      <c r="TNN74" s="34"/>
      <c r="TNO74" s="34"/>
      <c r="TNP74" s="34"/>
      <c r="TNQ74" s="34"/>
      <c r="TNR74" s="34"/>
      <c r="TNS74" s="34"/>
      <c r="TNT74" s="34"/>
      <c r="TNU74" s="34"/>
      <c r="TNV74" s="34"/>
      <c r="TNW74" s="34"/>
      <c r="TNX74" s="34"/>
      <c r="TNY74" s="34"/>
      <c r="TNZ74" s="34"/>
      <c r="TOA74" s="34"/>
      <c r="TOB74" s="34"/>
      <c r="TOC74" s="34"/>
      <c r="TOD74" s="34"/>
      <c r="TOE74" s="34"/>
      <c r="TOF74" s="34"/>
      <c r="TOG74" s="34"/>
      <c r="TOH74" s="34"/>
      <c r="TOI74" s="34"/>
      <c r="TOJ74" s="34"/>
      <c r="TOK74" s="34"/>
      <c r="TOL74" s="34"/>
      <c r="TOM74" s="34"/>
      <c r="TON74" s="34"/>
      <c r="TOO74" s="34"/>
      <c r="TOP74" s="34"/>
      <c r="TOQ74" s="34"/>
      <c r="TOR74" s="34"/>
      <c r="TOS74" s="34"/>
      <c r="TOT74" s="34"/>
      <c r="TOU74" s="34"/>
      <c r="TOV74" s="34"/>
      <c r="TOW74" s="34"/>
      <c r="TOX74" s="34"/>
      <c r="TOY74" s="34"/>
      <c r="TOZ74" s="34"/>
      <c r="TPA74" s="34"/>
      <c r="TPB74" s="34"/>
      <c r="TPC74" s="34"/>
      <c r="TPD74" s="34"/>
      <c r="TPE74" s="34"/>
      <c r="TPF74" s="34"/>
      <c r="TPG74" s="34"/>
      <c r="TPH74" s="34"/>
      <c r="TPI74" s="34"/>
      <c r="TPJ74" s="34"/>
      <c r="TPK74" s="34"/>
      <c r="TPL74" s="34"/>
      <c r="TPM74" s="34"/>
      <c r="TPN74" s="34"/>
      <c r="TPO74" s="34"/>
      <c r="TPP74" s="34"/>
      <c r="TPQ74" s="34"/>
      <c r="TPR74" s="34"/>
      <c r="TPS74" s="34"/>
      <c r="TPT74" s="34"/>
      <c r="TPU74" s="34"/>
      <c r="TPV74" s="34"/>
      <c r="TPW74" s="34"/>
      <c r="TPX74" s="34"/>
      <c r="TPY74" s="34"/>
      <c r="TPZ74" s="34"/>
      <c r="TQA74" s="34"/>
      <c r="TQB74" s="34"/>
      <c r="TQC74" s="34"/>
      <c r="TQD74" s="34"/>
      <c r="TQE74" s="34"/>
      <c r="TQF74" s="34"/>
      <c r="TQG74" s="34"/>
      <c r="TQH74" s="34"/>
      <c r="TQI74" s="34"/>
      <c r="TQJ74" s="34"/>
      <c r="TQK74" s="34"/>
      <c r="TQL74" s="34"/>
      <c r="TQM74" s="34"/>
      <c r="TQN74" s="34"/>
      <c r="TQO74" s="34"/>
      <c r="TQP74" s="34"/>
      <c r="TQQ74" s="34"/>
      <c r="TQR74" s="34"/>
      <c r="TQS74" s="34"/>
      <c r="TQT74" s="34"/>
      <c r="TQU74" s="34"/>
      <c r="TQV74" s="34"/>
      <c r="TQW74" s="34"/>
      <c r="TQX74" s="34"/>
      <c r="TQY74" s="34"/>
      <c r="TQZ74" s="34"/>
      <c r="TRA74" s="34"/>
      <c r="TRB74" s="34"/>
      <c r="TRC74" s="34"/>
      <c r="TRD74" s="34"/>
      <c r="TRE74" s="34"/>
      <c r="TRF74" s="34"/>
      <c r="TRG74" s="34"/>
      <c r="TRH74" s="34"/>
      <c r="TRI74" s="34"/>
      <c r="TRJ74" s="34"/>
      <c r="TRK74" s="34"/>
      <c r="TRL74" s="34"/>
      <c r="TRM74" s="34"/>
      <c r="TRN74" s="34"/>
      <c r="TRO74" s="34"/>
      <c r="TRP74" s="34"/>
      <c r="TRQ74" s="34"/>
      <c r="TRR74" s="34"/>
      <c r="TRS74" s="34"/>
      <c r="TRT74" s="34"/>
      <c r="TRU74" s="34"/>
      <c r="TRV74" s="34"/>
      <c r="TRW74" s="34"/>
      <c r="TRX74" s="34"/>
      <c r="TRY74" s="34"/>
      <c r="TRZ74" s="34"/>
      <c r="TSA74" s="34"/>
      <c r="TSB74" s="34"/>
      <c r="TSC74" s="34"/>
      <c r="TSD74" s="34"/>
      <c r="TSE74" s="34"/>
      <c r="TSF74" s="34"/>
      <c r="TSG74" s="34"/>
      <c r="TSH74" s="34"/>
      <c r="TSI74" s="34"/>
      <c r="TSJ74" s="34"/>
      <c r="TSK74" s="34"/>
      <c r="TSL74" s="34"/>
      <c r="TSM74" s="34"/>
      <c r="TSN74" s="34"/>
      <c r="TSO74" s="34"/>
      <c r="TSP74" s="34"/>
      <c r="TSQ74" s="34"/>
      <c r="TSR74" s="34"/>
      <c r="TSS74" s="34"/>
      <c r="TST74" s="34"/>
      <c r="TSU74" s="34"/>
      <c r="TSV74" s="34"/>
      <c r="TSW74" s="34"/>
      <c r="TSX74" s="34"/>
      <c r="TSY74" s="34"/>
      <c r="TSZ74" s="34"/>
      <c r="TTA74" s="34"/>
      <c r="TTB74" s="34"/>
      <c r="TTC74" s="34"/>
      <c r="TTD74" s="34"/>
      <c r="TTE74" s="34"/>
      <c r="TTF74" s="34"/>
      <c r="TTG74" s="34"/>
      <c r="TTH74" s="34"/>
      <c r="TTI74" s="34"/>
      <c r="TTJ74" s="34"/>
      <c r="TTK74" s="34"/>
      <c r="TTL74" s="34"/>
      <c r="TTM74" s="34"/>
      <c r="TTN74" s="34"/>
      <c r="TTO74" s="34"/>
      <c r="TTP74" s="34"/>
      <c r="TTQ74" s="34"/>
      <c r="TTR74" s="34"/>
      <c r="TTS74" s="34"/>
      <c r="TTT74" s="34"/>
      <c r="TTU74" s="34"/>
      <c r="TTV74" s="34"/>
      <c r="TTW74" s="34"/>
      <c r="TTX74" s="34"/>
      <c r="TTY74" s="34"/>
      <c r="TTZ74" s="34"/>
      <c r="TUA74" s="34"/>
      <c r="TUB74" s="34"/>
      <c r="TUC74" s="34"/>
      <c r="TUD74" s="34"/>
      <c r="TUE74" s="34"/>
      <c r="TUF74" s="34"/>
      <c r="TUG74" s="34"/>
      <c r="TUH74" s="34"/>
      <c r="TUI74" s="34"/>
      <c r="TUJ74" s="34"/>
      <c r="TUK74" s="34"/>
      <c r="TUL74" s="34"/>
      <c r="TUM74" s="34"/>
      <c r="TUN74" s="34"/>
      <c r="TUO74" s="34"/>
      <c r="TUP74" s="34"/>
      <c r="TUQ74" s="34"/>
      <c r="TUR74" s="34"/>
      <c r="TUS74" s="34"/>
      <c r="TUT74" s="34"/>
      <c r="TUU74" s="34"/>
      <c r="TUV74" s="34"/>
      <c r="TUW74" s="34"/>
      <c r="TUX74" s="34"/>
      <c r="TUY74" s="34"/>
      <c r="TUZ74" s="34"/>
      <c r="TVA74" s="34"/>
      <c r="TVB74" s="34"/>
      <c r="TVC74" s="34"/>
      <c r="TVD74" s="34"/>
      <c r="TVE74" s="34"/>
      <c r="TVF74" s="34"/>
      <c r="TVG74" s="34"/>
      <c r="TVH74" s="34"/>
      <c r="TVI74" s="34"/>
      <c r="TVJ74" s="34"/>
      <c r="TVK74" s="34"/>
      <c r="TVL74" s="34"/>
      <c r="TVM74" s="34"/>
      <c r="TVN74" s="34"/>
      <c r="TVO74" s="34"/>
      <c r="TVP74" s="34"/>
      <c r="TVQ74" s="34"/>
      <c r="TVR74" s="34"/>
      <c r="TVS74" s="34"/>
      <c r="TVT74" s="34"/>
      <c r="TVU74" s="34"/>
      <c r="TVV74" s="34"/>
      <c r="TVW74" s="34"/>
      <c r="TVX74" s="34"/>
      <c r="TVY74" s="34"/>
      <c r="TVZ74" s="34"/>
      <c r="TWA74" s="34"/>
      <c r="TWB74" s="34"/>
      <c r="TWC74" s="34"/>
      <c r="TWD74" s="34"/>
      <c r="TWE74" s="34"/>
      <c r="TWF74" s="34"/>
      <c r="TWG74" s="34"/>
      <c r="TWH74" s="34"/>
      <c r="TWI74" s="34"/>
      <c r="TWJ74" s="34"/>
      <c r="TWK74" s="34"/>
      <c r="TWL74" s="34"/>
      <c r="TWM74" s="34"/>
      <c r="TWN74" s="34"/>
      <c r="TWO74" s="34"/>
      <c r="TWP74" s="34"/>
      <c r="TWQ74" s="34"/>
      <c r="TWR74" s="34"/>
      <c r="TWS74" s="34"/>
      <c r="TWT74" s="34"/>
      <c r="TWU74" s="34"/>
      <c r="TWV74" s="34"/>
      <c r="TWW74" s="34"/>
      <c r="TWX74" s="34"/>
      <c r="TWY74" s="34"/>
      <c r="TWZ74" s="34"/>
      <c r="TXA74" s="34"/>
      <c r="TXB74" s="34"/>
      <c r="TXC74" s="34"/>
      <c r="TXD74" s="34"/>
      <c r="TXE74" s="34"/>
      <c r="TXF74" s="34"/>
      <c r="TXG74" s="34"/>
      <c r="TXH74" s="34"/>
      <c r="TXI74" s="34"/>
      <c r="TXJ74" s="34"/>
      <c r="TXK74" s="34"/>
      <c r="TXL74" s="34"/>
      <c r="TXM74" s="34"/>
      <c r="TXN74" s="34"/>
      <c r="TXO74" s="34"/>
      <c r="TXP74" s="34"/>
      <c r="TXQ74" s="34"/>
      <c r="TXR74" s="34"/>
      <c r="TXS74" s="34"/>
      <c r="TXT74" s="34"/>
      <c r="TXU74" s="34"/>
      <c r="TXV74" s="34"/>
      <c r="TXW74" s="34"/>
      <c r="TXX74" s="34"/>
      <c r="TXY74" s="34"/>
      <c r="TXZ74" s="34"/>
      <c r="TYA74" s="34"/>
      <c r="TYB74" s="34"/>
      <c r="TYC74" s="34"/>
      <c r="TYD74" s="34"/>
      <c r="TYE74" s="34"/>
      <c r="TYF74" s="34"/>
      <c r="TYG74" s="34"/>
      <c r="TYH74" s="34"/>
      <c r="TYI74" s="34"/>
      <c r="TYJ74" s="34"/>
      <c r="TYK74" s="34"/>
      <c r="TYL74" s="34"/>
      <c r="TYM74" s="34"/>
      <c r="TYN74" s="34"/>
      <c r="TYO74" s="34"/>
      <c r="TYP74" s="34"/>
      <c r="TYQ74" s="34"/>
      <c r="TYR74" s="34"/>
      <c r="TYS74" s="34"/>
      <c r="TYT74" s="34"/>
      <c r="TYU74" s="34"/>
      <c r="TYV74" s="34"/>
      <c r="TYW74" s="34"/>
      <c r="TYX74" s="34"/>
      <c r="TYY74" s="34"/>
      <c r="TYZ74" s="34"/>
      <c r="TZA74" s="34"/>
      <c r="TZB74" s="34"/>
      <c r="TZC74" s="34"/>
      <c r="TZD74" s="34"/>
      <c r="TZE74" s="34"/>
      <c r="TZF74" s="34"/>
      <c r="TZG74" s="34"/>
      <c r="TZH74" s="34"/>
      <c r="TZI74" s="34"/>
      <c r="TZJ74" s="34"/>
      <c r="TZK74" s="34"/>
      <c r="TZL74" s="34"/>
      <c r="TZM74" s="34"/>
      <c r="TZN74" s="34"/>
      <c r="TZO74" s="34"/>
      <c r="TZP74" s="34"/>
      <c r="TZQ74" s="34"/>
      <c r="TZR74" s="34"/>
      <c r="TZS74" s="34"/>
      <c r="TZT74" s="34"/>
      <c r="TZU74" s="34"/>
      <c r="TZV74" s="34"/>
      <c r="TZW74" s="34"/>
      <c r="TZX74" s="34"/>
      <c r="TZY74" s="34"/>
      <c r="TZZ74" s="34"/>
      <c r="UAA74" s="34"/>
      <c r="UAB74" s="34"/>
      <c r="UAC74" s="34"/>
      <c r="UAD74" s="34"/>
      <c r="UAE74" s="34"/>
      <c r="UAF74" s="34"/>
      <c r="UAG74" s="34"/>
      <c r="UAH74" s="34"/>
      <c r="UAI74" s="34"/>
      <c r="UAJ74" s="34"/>
      <c r="UAK74" s="34"/>
      <c r="UAL74" s="34"/>
      <c r="UAM74" s="34"/>
      <c r="UAN74" s="34"/>
      <c r="UAO74" s="34"/>
      <c r="UAP74" s="34"/>
      <c r="UAQ74" s="34"/>
      <c r="UAR74" s="34"/>
      <c r="UAS74" s="34"/>
      <c r="UAT74" s="34"/>
      <c r="UAU74" s="34"/>
      <c r="UAV74" s="34"/>
      <c r="UAW74" s="34"/>
      <c r="UAX74" s="34"/>
      <c r="UAY74" s="34"/>
      <c r="UAZ74" s="34"/>
      <c r="UBA74" s="34"/>
      <c r="UBB74" s="34"/>
      <c r="UBC74" s="34"/>
      <c r="UBD74" s="34"/>
      <c r="UBE74" s="34"/>
      <c r="UBF74" s="34"/>
      <c r="UBG74" s="34"/>
      <c r="UBH74" s="34"/>
      <c r="UBI74" s="34"/>
      <c r="UBJ74" s="34"/>
      <c r="UBK74" s="34"/>
      <c r="UBL74" s="34"/>
      <c r="UBM74" s="34"/>
      <c r="UBN74" s="34"/>
      <c r="UBO74" s="34"/>
      <c r="UBP74" s="34"/>
      <c r="UBQ74" s="34"/>
      <c r="UBR74" s="34"/>
      <c r="UBS74" s="34"/>
      <c r="UBT74" s="34"/>
      <c r="UBU74" s="34"/>
      <c r="UBV74" s="34"/>
      <c r="UBW74" s="34"/>
      <c r="UBX74" s="34"/>
      <c r="UBY74" s="34"/>
      <c r="UBZ74" s="34"/>
      <c r="UCA74" s="34"/>
      <c r="UCB74" s="34"/>
      <c r="UCC74" s="34"/>
      <c r="UCD74" s="34"/>
      <c r="UCE74" s="34"/>
      <c r="UCF74" s="34"/>
      <c r="UCG74" s="34"/>
      <c r="UCH74" s="34"/>
      <c r="UCI74" s="34"/>
      <c r="UCJ74" s="34"/>
      <c r="UCK74" s="34"/>
      <c r="UCL74" s="34"/>
      <c r="UCM74" s="34"/>
      <c r="UCN74" s="34"/>
      <c r="UCO74" s="34"/>
      <c r="UCP74" s="34"/>
      <c r="UCQ74" s="34"/>
      <c r="UCR74" s="34"/>
      <c r="UCS74" s="34"/>
      <c r="UCT74" s="34"/>
      <c r="UCU74" s="34"/>
      <c r="UCV74" s="34"/>
      <c r="UCW74" s="34"/>
      <c r="UCX74" s="34"/>
      <c r="UCY74" s="34"/>
      <c r="UCZ74" s="34"/>
      <c r="UDA74" s="34"/>
      <c r="UDB74" s="34"/>
      <c r="UDC74" s="34"/>
      <c r="UDD74" s="34"/>
      <c r="UDE74" s="34"/>
      <c r="UDF74" s="34"/>
      <c r="UDG74" s="34"/>
      <c r="UDH74" s="34"/>
      <c r="UDI74" s="34"/>
      <c r="UDJ74" s="34"/>
      <c r="UDK74" s="34"/>
      <c r="UDL74" s="34"/>
      <c r="UDM74" s="34"/>
      <c r="UDN74" s="34"/>
      <c r="UDO74" s="34"/>
      <c r="UDP74" s="34"/>
      <c r="UDQ74" s="34"/>
      <c r="UDR74" s="34"/>
      <c r="UDS74" s="34"/>
      <c r="UDT74" s="34"/>
      <c r="UDU74" s="34"/>
      <c r="UDV74" s="34"/>
      <c r="UDW74" s="34"/>
      <c r="UDX74" s="34"/>
      <c r="UDY74" s="34"/>
      <c r="UDZ74" s="34"/>
      <c r="UEA74" s="34"/>
      <c r="UEB74" s="34"/>
      <c r="UEC74" s="34"/>
      <c r="UED74" s="34"/>
      <c r="UEE74" s="34"/>
      <c r="UEF74" s="34"/>
      <c r="UEG74" s="34"/>
      <c r="UEH74" s="34"/>
      <c r="UEI74" s="34"/>
      <c r="UEJ74" s="34"/>
      <c r="UEK74" s="34"/>
      <c r="UEL74" s="34"/>
      <c r="UEM74" s="34"/>
      <c r="UEN74" s="34"/>
      <c r="UEO74" s="34"/>
      <c r="UEP74" s="34"/>
      <c r="UEQ74" s="34"/>
      <c r="UER74" s="34"/>
      <c r="UES74" s="34"/>
      <c r="UET74" s="34"/>
      <c r="UEU74" s="34"/>
      <c r="UEV74" s="34"/>
      <c r="UEW74" s="34"/>
      <c r="UEX74" s="34"/>
      <c r="UEY74" s="34"/>
      <c r="UEZ74" s="34"/>
      <c r="UFA74" s="34"/>
      <c r="UFB74" s="34"/>
      <c r="UFC74" s="34"/>
      <c r="UFD74" s="34"/>
      <c r="UFE74" s="34"/>
      <c r="UFF74" s="34"/>
      <c r="UFG74" s="34"/>
      <c r="UFH74" s="34"/>
      <c r="UFI74" s="34"/>
      <c r="UFJ74" s="34"/>
      <c r="UFK74" s="34"/>
      <c r="UFL74" s="34"/>
      <c r="UFM74" s="34"/>
      <c r="UFN74" s="34"/>
      <c r="UFO74" s="34"/>
      <c r="UFP74" s="34"/>
      <c r="UFQ74" s="34"/>
      <c r="UFR74" s="34"/>
      <c r="UFS74" s="34"/>
      <c r="UFT74" s="34"/>
      <c r="UFU74" s="34"/>
      <c r="UFV74" s="34"/>
      <c r="UFW74" s="34"/>
      <c r="UFX74" s="34"/>
      <c r="UFY74" s="34"/>
      <c r="UFZ74" s="34"/>
      <c r="UGA74" s="34"/>
      <c r="UGB74" s="34"/>
      <c r="UGC74" s="34"/>
      <c r="UGD74" s="34"/>
      <c r="UGE74" s="34"/>
      <c r="UGF74" s="34"/>
      <c r="UGG74" s="34"/>
      <c r="UGH74" s="34"/>
      <c r="UGI74" s="34"/>
      <c r="UGJ74" s="34"/>
      <c r="UGK74" s="34"/>
      <c r="UGL74" s="34"/>
      <c r="UGM74" s="34"/>
      <c r="UGN74" s="34"/>
      <c r="UGO74" s="34"/>
      <c r="UGP74" s="34"/>
      <c r="UGQ74" s="34"/>
      <c r="UGR74" s="34"/>
      <c r="UGS74" s="34"/>
      <c r="UGT74" s="34"/>
      <c r="UGU74" s="34"/>
      <c r="UGV74" s="34"/>
      <c r="UGW74" s="34"/>
      <c r="UGX74" s="34"/>
      <c r="UGY74" s="34"/>
      <c r="UGZ74" s="34"/>
      <c r="UHA74" s="34"/>
      <c r="UHB74" s="34"/>
      <c r="UHC74" s="34"/>
      <c r="UHD74" s="34"/>
      <c r="UHE74" s="34"/>
      <c r="UHF74" s="34"/>
      <c r="UHG74" s="34"/>
      <c r="UHH74" s="34"/>
      <c r="UHI74" s="34"/>
      <c r="UHJ74" s="34"/>
      <c r="UHK74" s="34"/>
      <c r="UHL74" s="34"/>
      <c r="UHM74" s="34"/>
      <c r="UHN74" s="34"/>
      <c r="UHO74" s="34"/>
      <c r="UHP74" s="34"/>
      <c r="UHQ74" s="34"/>
      <c r="UHR74" s="34"/>
      <c r="UHS74" s="34"/>
      <c r="UHT74" s="34"/>
      <c r="UHU74" s="34"/>
      <c r="UHV74" s="34"/>
      <c r="UHW74" s="34"/>
      <c r="UHX74" s="34"/>
      <c r="UHY74" s="34"/>
      <c r="UHZ74" s="34"/>
      <c r="UIA74" s="34"/>
      <c r="UIB74" s="34"/>
      <c r="UIC74" s="34"/>
      <c r="UID74" s="34"/>
      <c r="UIE74" s="34"/>
      <c r="UIF74" s="34"/>
      <c r="UIG74" s="34"/>
      <c r="UIH74" s="34"/>
      <c r="UII74" s="34"/>
      <c r="UIJ74" s="34"/>
      <c r="UIK74" s="34"/>
      <c r="UIL74" s="34"/>
      <c r="UIM74" s="34"/>
      <c r="UIN74" s="34"/>
      <c r="UIO74" s="34"/>
      <c r="UIP74" s="34"/>
      <c r="UIQ74" s="34"/>
      <c r="UIR74" s="34"/>
      <c r="UIS74" s="34"/>
      <c r="UIT74" s="34"/>
      <c r="UIU74" s="34"/>
      <c r="UIV74" s="34"/>
      <c r="UIW74" s="34"/>
      <c r="UIX74" s="34"/>
      <c r="UIY74" s="34"/>
      <c r="UIZ74" s="34"/>
      <c r="UJA74" s="34"/>
      <c r="UJB74" s="34"/>
      <c r="UJC74" s="34"/>
      <c r="UJD74" s="34"/>
      <c r="UJE74" s="34"/>
      <c r="UJF74" s="34"/>
      <c r="UJG74" s="34"/>
      <c r="UJH74" s="34"/>
      <c r="UJI74" s="34"/>
      <c r="UJJ74" s="34"/>
      <c r="UJK74" s="34"/>
      <c r="UJL74" s="34"/>
      <c r="UJM74" s="34"/>
      <c r="UJN74" s="34"/>
      <c r="UJO74" s="34"/>
      <c r="UJP74" s="34"/>
      <c r="UJQ74" s="34"/>
      <c r="UJR74" s="34"/>
      <c r="UJS74" s="34"/>
      <c r="UJT74" s="34"/>
      <c r="UJU74" s="34"/>
      <c r="UJV74" s="34"/>
      <c r="UJW74" s="34"/>
      <c r="UJX74" s="34"/>
      <c r="UJY74" s="34"/>
      <c r="UJZ74" s="34"/>
      <c r="UKA74" s="34"/>
      <c r="UKB74" s="34"/>
      <c r="UKC74" s="34"/>
      <c r="UKD74" s="34"/>
      <c r="UKE74" s="34"/>
      <c r="UKF74" s="34"/>
      <c r="UKG74" s="34"/>
      <c r="UKH74" s="34"/>
      <c r="UKI74" s="34"/>
      <c r="UKJ74" s="34"/>
      <c r="UKK74" s="34"/>
      <c r="UKL74" s="34"/>
      <c r="UKM74" s="34"/>
      <c r="UKN74" s="34"/>
      <c r="UKO74" s="34"/>
      <c r="UKP74" s="34"/>
      <c r="UKQ74" s="34"/>
      <c r="UKR74" s="34"/>
      <c r="UKS74" s="34"/>
      <c r="UKT74" s="34"/>
      <c r="UKU74" s="34"/>
      <c r="UKV74" s="34"/>
      <c r="UKW74" s="34"/>
      <c r="UKX74" s="34"/>
      <c r="UKY74" s="34"/>
      <c r="UKZ74" s="34"/>
      <c r="ULA74" s="34"/>
      <c r="ULB74" s="34"/>
      <c r="ULC74" s="34"/>
      <c r="ULD74" s="34"/>
      <c r="ULE74" s="34"/>
      <c r="ULF74" s="34"/>
      <c r="ULG74" s="34"/>
      <c r="ULH74" s="34"/>
      <c r="ULI74" s="34"/>
      <c r="ULJ74" s="34"/>
      <c r="ULK74" s="34"/>
      <c r="ULL74" s="34"/>
      <c r="ULM74" s="34"/>
      <c r="ULN74" s="34"/>
      <c r="ULO74" s="34"/>
      <c r="ULP74" s="34"/>
      <c r="ULQ74" s="34"/>
      <c r="ULR74" s="34"/>
      <c r="ULS74" s="34"/>
      <c r="ULT74" s="34"/>
      <c r="ULU74" s="34"/>
      <c r="ULV74" s="34"/>
      <c r="ULW74" s="34"/>
      <c r="ULX74" s="34"/>
      <c r="ULY74" s="34"/>
      <c r="ULZ74" s="34"/>
      <c r="UMA74" s="34"/>
      <c r="UMB74" s="34"/>
      <c r="UMC74" s="34"/>
      <c r="UMD74" s="34"/>
      <c r="UME74" s="34"/>
      <c r="UMF74" s="34"/>
      <c r="UMG74" s="34"/>
      <c r="UMH74" s="34"/>
      <c r="UMI74" s="34"/>
      <c r="UMJ74" s="34"/>
      <c r="UMK74" s="34"/>
      <c r="UML74" s="34"/>
      <c r="UMM74" s="34"/>
      <c r="UMN74" s="34"/>
      <c r="UMO74" s="34"/>
      <c r="UMP74" s="34"/>
      <c r="UMQ74" s="34"/>
      <c r="UMR74" s="34"/>
      <c r="UMS74" s="34"/>
      <c r="UMT74" s="34"/>
      <c r="UMU74" s="34"/>
      <c r="UMV74" s="34"/>
      <c r="UMW74" s="34"/>
      <c r="UMX74" s="34"/>
      <c r="UMY74" s="34"/>
      <c r="UMZ74" s="34"/>
      <c r="UNA74" s="34"/>
      <c r="UNB74" s="34"/>
      <c r="UNC74" s="34"/>
      <c r="UND74" s="34"/>
      <c r="UNE74" s="34"/>
      <c r="UNF74" s="34"/>
      <c r="UNG74" s="34"/>
      <c r="UNH74" s="34"/>
      <c r="UNI74" s="34"/>
      <c r="UNJ74" s="34"/>
      <c r="UNK74" s="34"/>
      <c r="UNL74" s="34"/>
      <c r="UNM74" s="34"/>
      <c r="UNN74" s="34"/>
      <c r="UNO74" s="34"/>
      <c r="UNP74" s="34"/>
      <c r="UNQ74" s="34"/>
      <c r="UNR74" s="34"/>
      <c r="UNS74" s="34"/>
      <c r="UNT74" s="34"/>
      <c r="UNU74" s="34"/>
      <c r="UNV74" s="34"/>
      <c r="UNW74" s="34"/>
      <c r="UNX74" s="34"/>
      <c r="UNY74" s="34"/>
      <c r="UNZ74" s="34"/>
      <c r="UOA74" s="34"/>
      <c r="UOB74" s="34"/>
      <c r="UOC74" s="34"/>
      <c r="UOD74" s="34"/>
      <c r="UOE74" s="34"/>
      <c r="UOF74" s="34"/>
      <c r="UOG74" s="34"/>
      <c r="UOH74" s="34"/>
      <c r="UOI74" s="34"/>
      <c r="UOJ74" s="34"/>
      <c r="UOK74" s="34"/>
      <c r="UOL74" s="34"/>
      <c r="UOM74" s="34"/>
      <c r="UON74" s="34"/>
      <c r="UOO74" s="34"/>
      <c r="UOP74" s="34"/>
      <c r="UOQ74" s="34"/>
      <c r="UOR74" s="34"/>
      <c r="UOS74" s="34"/>
      <c r="UOT74" s="34"/>
      <c r="UOU74" s="34"/>
      <c r="UOV74" s="34"/>
      <c r="UOW74" s="34"/>
      <c r="UOX74" s="34"/>
      <c r="UOY74" s="34"/>
      <c r="UOZ74" s="34"/>
      <c r="UPA74" s="34"/>
      <c r="UPB74" s="34"/>
      <c r="UPC74" s="34"/>
      <c r="UPD74" s="34"/>
      <c r="UPE74" s="34"/>
      <c r="UPF74" s="34"/>
      <c r="UPG74" s="34"/>
      <c r="UPH74" s="34"/>
      <c r="UPI74" s="34"/>
      <c r="UPJ74" s="34"/>
      <c r="UPK74" s="34"/>
      <c r="UPL74" s="34"/>
      <c r="UPM74" s="34"/>
      <c r="UPN74" s="34"/>
      <c r="UPO74" s="34"/>
      <c r="UPP74" s="34"/>
      <c r="UPQ74" s="34"/>
      <c r="UPR74" s="34"/>
      <c r="UPS74" s="34"/>
      <c r="UPT74" s="34"/>
      <c r="UPU74" s="34"/>
      <c r="UPV74" s="34"/>
      <c r="UPW74" s="34"/>
      <c r="UPX74" s="34"/>
      <c r="UPY74" s="34"/>
      <c r="UPZ74" s="34"/>
      <c r="UQA74" s="34"/>
      <c r="UQB74" s="34"/>
      <c r="UQC74" s="34"/>
      <c r="UQD74" s="34"/>
      <c r="UQE74" s="34"/>
      <c r="UQF74" s="34"/>
      <c r="UQG74" s="34"/>
      <c r="UQH74" s="34"/>
      <c r="UQI74" s="34"/>
      <c r="UQJ74" s="34"/>
      <c r="UQK74" s="34"/>
      <c r="UQL74" s="34"/>
      <c r="UQM74" s="34"/>
      <c r="UQN74" s="34"/>
      <c r="UQO74" s="34"/>
      <c r="UQP74" s="34"/>
      <c r="UQQ74" s="34"/>
      <c r="UQR74" s="34"/>
      <c r="UQS74" s="34"/>
      <c r="UQT74" s="34"/>
      <c r="UQU74" s="34"/>
      <c r="UQV74" s="34"/>
      <c r="UQW74" s="34"/>
      <c r="UQX74" s="34"/>
      <c r="UQY74" s="34"/>
      <c r="UQZ74" s="34"/>
      <c r="URA74" s="34"/>
      <c r="URB74" s="34"/>
      <c r="URC74" s="34"/>
      <c r="URD74" s="34"/>
      <c r="URE74" s="34"/>
      <c r="URF74" s="34"/>
      <c r="URG74" s="34"/>
      <c r="URH74" s="34"/>
      <c r="URI74" s="34"/>
      <c r="URJ74" s="34"/>
      <c r="URK74" s="34"/>
      <c r="URL74" s="34"/>
      <c r="URM74" s="34"/>
      <c r="URN74" s="34"/>
      <c r="URO74" s="34"/>
      <c r="URP74" s="34"/>
      <c r="URQ74" s="34"/>
      <c r="URR74" s="34"/>
      <c r="URS74" s="34"/>
      <c r="URT74" s="34"/>
      <c r="URU74" s="34"/>
      <c r="URV74" s="34"/>
      <c r="URW74" s="34"/>
      <c r="URX74" s="34"/>
      <c r="URY74" s="34"/>
      <c r="URZ74" s="34"/>
      <c r="USA74" s="34"/>
      <c r="USB74" s="34"/>
      <c r="USC74" s="34"/>
      <c r="USD74" s="34"/>
      <c r="USE74" s="34"/>
      <c r="USF74" s="34"/>
      <c r="USG74" s="34"/>
      <c r="USH74" s="34"/>
      <c r="USI74" s="34"/>
      <c r="USJ74" s="34"/>
      <c r="USK74" s="34"/>
      <c r="USL74" s="34"/>
      <c r="USM74" s="34"/>
      <c r="USN74" s="34"/>
      <c r="USO74" s="34"/>
      <c r="USP74" s="34"/>
      <c r="USQ74" s="34"/>
      <c r="USR74" s="34"/>
      <c r="USS74" s="34"/>
      <c r="UST74" s="34"/>
      <c r="USU74" s="34"/>
      <c r="USV74" s="34"/>
      <c r="USW74" s="34"/>
      <c r="USX74" s="34"/>
      <c r="USY74" s="34"/>
      <c r="USZ74" s="34"/>
      <c r="UTA74" s="34"/>
      <c r="UTB74" s="34"/>
      <c r="UTC74" s="34"/>
      <c r="UTD74" s="34"/>
      <c r="UTE74" s="34"/>
      <c r="UTF74" s="34"/>
      <c r="UTG74" s="34"/>
      <c r="UTH74" s="34"/>
      <c r="UTI74" s="34"/>
      <c r="UTJ74" s="34"/>
      <c r="UTK74" s="34"/>
      <c r="UTL74" s="34"/>
      <c r="UTM74" s="34"/>
      <c r="UTN74" s="34"/>
      <c r="UTO74" s="34"/>
      <c r="UTP74" s="34"/>
      <c r="UTQ74" s="34"/>
      <c r="UTR74" s="34"/>
      <c r="UTS74" s="34"/>
      <c r="UTT74" s="34"/>
      <c r="UTU74" s="34"/>
      <c r="UTV74" s="34"/>
      <c r="UTW74" s="34"/>
      <c r="UTX74" s="34"/>
      <c r="UTY74" s="34"/>
      <c r="UTZ74" s="34"/>
      <c r="UUA74" s="34"/>
      <c r="UUB74" s="34"/>
      <c r="UUC74" s="34"/>
      <c r="UUD74" s="34"/>
      <c r="UUE74" s="34"/>
      <c r="UUF74" s="34"/>
      <c r="UUG74" s="34"/>
      <c r="UUH74" s="34"/>
      <c r="UUI74" s="34"/>
      <c r="UUJ74" s="34"/>
      <c r="UUK74" s="34"/>
      <c r="UUL74" s="34"/>
      <c r="UUM74" s="34"/>
      <c r="UUN74" s="34"/>
      <c r="UUO74" s="34"/>
      <c r="UUP74" s="34"/>
      <c r="UUQ74" s="34"/>
      <c r="UUR74" s="34"/>
      <c r="UUS74" s="34"/>
      <c r="UUT74" s="34"/>
      <c r="UUU74" s="34"/>
      <c r="UUV74" s="34"/>
      <c r="UUW74" s="34"/>
      <c r="UUX74" s="34"/>
      <c r="UUY74" s="34"/>
      <c r="UUZ74" s="34"/>
      <c r="UVA74" s="34"/>
      <c r="UVB74" s="34"/>
      <c r="UVC74" s="34"/>
      <c r="UVD74" s="34"/>
      <c r="UVE74" s="34"/>
      <c r="UVF74" s="34"/>
      <c r="UVG74" s="34"/>
      <c r="UVH74" s="34"/>
      <c r="UVI74" s="34"/>
      <c r="UVJ74" s="34"/>
      <c r="UVK74" s="34"/>
      <c r="UVL74" s="34"/>
      <c r="UVM74" s="34"/>
      <c r="UVN74" s="34"/>
      <c r="UVO74" s="34"/>
      <c r="UVP74" s="34"/>
      <c r="UVQ74" s="34"/>
      <c r="UVR74" s="34"/>
      <c r="UVS74" s="34"/>
      <c r="UVT74" s="34"/>
      <c r="UVU74" s="34"/>
      <c r="UVV74" s="34"/>
      <c r="UVW74" s="34"/>
      <c r="UVX74" s="34"/>
      <c r="UVY74" s="34"/>
      <c r="UVZ74" s="34"/>
      <c r="UWA74" s="34"/>
      <c r="UWB74" s="34"/>
      <c r="UWC74" s="34"/>
      <c r="UWD74" s="34"/>
      <c r="UWE74" s="34"/>
      <c r="UWF74" s="34"/>
      <c r="UWG74" s="34"/>
      <c r="UWH74" s="34"/>
      <c r="UWI74" s="34"/>
      <c r="UWJ74" s="34"/>
      <c r="UWK74" s="34"/>
      <c r="UWL74" s="34"/>
      <c r="UWM74" s="34"/>
      <c r="UWN74" s="34"/>
      <c r="UWO74" s="34"/>
      <c r="UWP74" s="34"/>
      <c r="UWQ74" s="34"/>
      <c r="UWR74" s="34"/>
      <c r="UWS74" s="34"/>
      <c r="UWT74" s="34"/>
      <c r="UWU74" s="34"/>
      <c r="UWV74" s="34"/>
      <c r="UWW74" s="34"/>
      <c r="UWX74" s="34"/>
      <c r="UWY74" s="34"/>
      <c r="UWZ74" s="34"/>
      <c r="UXA74" s="34"/>
      <c r="UXB74" s="34"/>
      <c r="UXC74" s="34"/>
      <c r="UXD74" s="34"/>
      <c r="UXE74" s="34"/>
      <c r="UXF74" s="34"/>
      <c r="UXG74" s="34"/>
      <c r="UXH74" s="34"/>
      <c r="UXI74" s="34"/>
      <c r="UXJ74" s="34"/>
      <c r="UXK74" s="34"/>
      <c r="UXL74" s="34"/>
      <c r="UXM74" s="34"/>
      <c r="UXN74" s="34"/>
      <c r="UXO74" s="34"/>
      <c r="UXP74" s="34"/>
      <c r="UXQ74" s="34"/>
      <c r="UXR74" s="34"/>
      <c r="UXS74" s="34"/>
      <c r="UXT74" s="34"/>
      <c r="UXU74" s="34"/>
      <c r="UXV74" s="34"/>
      <c r="UXW74" s="34"/>
      <c r="UXX74" s="34"/>
      <c r="UXY74" s="34"/>
      <c r="UXZ74" s="34"/>
      <c r="UYA74" s="34"/>
      <c r="UYB74" s="34"/>
      <c r="UYC74" s="34"/>
      <c r="UYD74" s="34"/>
      <c r="UYE74" s="34"/>
      <c r="UYF74" s="34"/>
      <c r="UYG74" s="34"/>
      <c r="UYH74" s="34"/>
      <c r="UYI74" s="34"/>
      <c r="UYJ74" s="34"/>
      <c r="UYK74" s="34"/>
      <c r="UYL74" s="34"/>
      <c r="UYM74" s="34"/>
      <c r="UYN74" s="34"/>
      <c r="UYO74" s="34"/>
      <c r="UYP74" s="34"/>
      <c r="UYQ74" s="34"/>
      <c r="UYR74" s="34"/>
      <c r="UYS74" s="34"/>
      <c r="UYT74" s="34"/>
      <c r="UYU74" s="34"/>
      <c r="UYV74" s="34"/>
      <c r="UYW74" s="34"/>
      <c r="UYX74" s="34"/>
      <c r="UYY74" s="34"/>
      <c r="UYZ74" s="34"/>
      <c r="UZA74" s="34"/>
      <c r="UZB74" s="34"/>
      <c r="UZC74" s="34"/>
      <c r="UZD74" s="34"/>
      <c r="UZE74" s="34"/>
      <c r="UZF74" s="34"/>
      <c r="UZG74" s="34"/>
      <c r="UZH74" s="34"/>
      <c r="UZI74" s="34"/>
      <c r="UZJ74" s="34"/>
      <c r="UZK74" s="34"/>
      <c r="UZL74" s="34"/>
      <c r="UZM74" s="34"/>
      <c r="UZN74" s="34"/>
      <c r="UZO74" s="34"/>
      <c r="UZP74" s="34"/>
      <c r="UZQ74" s="34"/>
      <c r="UZR74" s="34"/>
      <c r="UZS74" s="34"/>
      <c r="UZT74" s="34"/>
      <c r="UZU74" s="34"/>
      <c r="UZV74" s="34"/>
      <c r="UZW74" s="34"/>
      <c r="UZX74" s="34"/>
      <c r="UZY74" s="34"/>
      <c r="UZZ74" s="34"/>
      <c r="VAA74" s="34"/>
      <c r="VAB74" s="34"/>
      <c r="VAC74" s="34"/>
      <c r="VAD74" s="34"/>
      <c r="VAE74" s="34"/>
      <c r="VAF74" s="34"/>
      <c r="VAG74" s="34"/>
      <c r="VAH74" s="34"/>
      <c r="VAI74" s="34"/>
      <c r="VAJ74" s="34"/>
      <c r="VAK74" s="34"/>
      <c r="VAL74" s="34"/>
      <c r="VAM74" s="34"/>
      <c r="VAN74" s="34"/>
      <c r="VAO74" s="34"/>
      <c r="VAP74" s="34"/>
      <c r="VAQ74" s="34"/>
      <c r="VAR74" s="34"/>
      <c r="VAS74" s="34"/>
      <c r="VAT74" s="34"/>
      <c r="VAU74" s="34"/>
      <c r="VAV74" s="34"/>
      <c r="VAW74" s="34"/>
      <c r="VAX74" s="34"/>
      <c r="VAY74" s="34"/>
      <c r="VAZ74" s="34"/>
      <c r="VBA74" s="34"/>
      <c r="VBB74" s="34"/>
      <c r="VBC74" s="34"/>
      <c r="VBD74" s="34"/>
      <c r="VBE74" s="34"/>
      <c r="VBF74" s="34"/>
      <c r="VBG74" s="34"/>
      <c r="VBH74" s="34"/>
      <c r="VBI74" s="34"/>
      <c r="VBJ74" s="34"/>
      <c r="VBK74" s="34"/>
      <c r="VBL74" s="34"/>
      <c r="VBM74" s="34"/>
      <c r="VBN74" s="34"/>
      <c r="VBO74" s="34"/>
      <c r="VBP74" s="34"/>
      <c r="VBQ74" s="34"/>
      <c r="VBR74" s="34"/>
      <c r="VBS74" s="34"/>
      <c r="VBT74" s="34"/>
      <c r="VBU74" s="34"/>
      <c r="VBV74" s="34"/>
      <c r="VBW74" s="34"/>
      <c r="VBX74" s="34"/>
      <c r="VBY74" s="34"/>
      <c r="VBZ74" s="34"/>
      <c r="VCA74" s="34"/>
      <c r="VCB74" s="34"/>
      <c r="VCC74" s="34"/>
      <c r="VCD74" s="34"/>
      <c r="VCE74" s="34"/>
      <c r="VCF74" s="34"/>
      <c r="VCG74" s="34"/>
      <c r="VCH74" s="34"/>
      <c r="VCI74" s="34"/>
      <c r="VCJ74" s="34"/>
      <c r="VCK74" s="34"/>
      <c r="VCL74" s="34"/>
      <c r="VCM74" s="34"/>
      <c r="VCN74" s="34"/>
      <c r="VCO74" s="34"/>
      <c r="VCP74" s="34"/>
      <c r="VCQ74" s="34"/>
      <c r="VCR74" s="34"/>
      <c r="VCS74" s="34"/>
      <c r="VCT74" s="34"/>
      <c r="VCU74" s="34"/>
      <c r="VCV74" s="34"/>
      <c r="VCW74" s="34"/>
      <c r="VCX74" s="34"/>
      <c r="VCY74" s="34"/>
      <c r="VCZ74" s="34"/>
      <c r="VDA74" s="34"/>
      <c r="VDB74" s="34"/>
      <c r="VDC74" s="34"/>
      <c r="VDD74" s="34"/>
      <c r="VDE74" s="34"/>
      <c r="VDF74" s="34"/>
      <c r="VDG74" s="34"/>
      <c r="VDH74" s="34"/>
      <c r="VDI74" s="34"/>
      <c r="VDJ74" s="34"/>
      <c r="VDK74" s="34"/>
      <c r="VDL74" s="34"/>
      <c r="VDM74" s="34"/>
      <c r="VDN74" s="34"/>
      <c r="VDO74" s="34"/>
      <c r="VDP74" s="34"/>
      <c r="VDQ74" s="34"/>
      <c r="VDR74" s="34"/>
      <c r="VDS74" s="34"/>
      <c r="VDT74" s="34"/>
      <c r="VDU74" s="34"/>
      <c r="VDV74" s="34"/>
      <c r="VDW74" s="34"/>
      <c r="VDX74" s="34"/>
      <c r="VDY74" s="34"/>
      <c r="VDZ74" s="34"/>
      <c r="VEA74" s="34"/>
      <c r="VEB74" s="34"/>
      <c r="VEC74" s="34"/>
      <c r="VED74" s="34"/>
      <c r="VEE74" s="34"/>
      <c r="VEF74" s="34"/>
      <c r="VEG74" s="34"/>
      <c r="VEH74" s="34"/>
      <c r="VEI74" s="34"/>
      <c r="VEJ74" s="34"/>
      <c r="VEK74" s="34"/>
      <c r="VEL74" s="34"/>
      <c r="VEM74" s="34"/>
      <c r="VEN74" s="34"/>
      <c r="VEO74" s="34"/>
      <c r="VEP74" s="34"/>
      <c r="VEQ74" s="34"/>
      <c r="VER74" s="34"/>
      <c r="VES74" s="34"/>
      <c r="VET74" s="34"/>
      <c r="VEU74" s="34"/>
      <c r="VEV74" s="34"/>
      <c r="VEW74" s="34"/>
      <c r="VEX74" s="34"/>
      <c r="VEY74" s="34"/>
      <c r="VEZ74" s="34"/>
      <c r="VFA74" s="34"/>
      <c r="VFB74" s="34"/>
      <c r="VFC74" s="34"/>
      <c r="VFD74" s="34"/>
      <c r="VFE74" s="34"/>
      <c r="VFF74" s="34"/>
      <c r="VFG74" s="34"/>
      <c r="VFH74" s="34"/>
      <c r="VFI74" s="34"/>
      <c r="VFJ74" s="34"/>
      <c r="VFK74" s="34"/>
      <c r="VFL74" s="34"/>
      <c r="VFM74" s="34"/>
      <c r="VFN74" s="34"/>
      <c r="VFO74" s="34"/>
      <c r="VFP74" s="34"/>
      <c r="VFQ74" s="34"/>
      <c r="VFR74" s="34"/>
      <c r="VFS74" s="34"/>
      <c r="VFT74" s="34"/>
      <c r="VFU74" s="34"/>
      <c r="VFV74" s="34"/>
      <c r="VFW74" s="34"/>
      <c r="VFX74" s="34"/>
      <c r="VFY74" s="34"/>
      <c r="VFZ74" s="34"/>
      <c r="VGA74" s="34"/>
      <c r="VGB74" s="34"/>
      <c r="VGC74" s="34"/>
      <c r="VGD74" s="34"/>
      <c r="VGE74" s="34"/>
      <c r="VGF74" s="34"/>
      <c r="VGG74" s="34"/>
      <c r="VGH74" s="34"/>
      <c r="VGI74" s="34"/>
      <c r="VGJ74" s="34"/>
      <c r="VGK74" s="34"/>
      <c r="VGL74" s="34"/>
      <c r="VGM74" s="34"/>
      <c r="VGN74" s="34"/>
      <c r="VGO74" s="34"/>
      <c r="VGP74" s="34"/>
      <c r="VGQ74" s="34"/>
      <c r="VGR74" s="34"/>
      <c r="VGS74" s="34"/>
      <c r="VGT74" s="34"/>
      <c r="VGU74" s="34"/>
      <c r="VGV74" s="34"/>
      <c r="VGW74" s="34"/>
      <c r="VGX74" s="34"/>
      <c r="VGY74" s="34"/>
      <c r="VGZ74" s="34"/>
      <c r="VHA74" s="34"/>
      <c r="VHB74" s="34"/>
      <c r="VHC74" s="34"/>
      <c r="VHD74" s="34"/>
      <c r="VHE74" s="34"/>
      <c r="VHF74" s="34"/>
      <c r="VHG74" s="34"/>
      <c r="VHH74" s="34"/>
      <c r="VHI74" s="34"/>
      <c r="VHJ74" s="34"/>
      <c r="VHK74" s="34"/>
      <c r="VHL74" s="34"/>
      <c r="VHM74" s="34"/>
      <c r="VHN74" s="34"/>
      <c r="VHO74" s="34"/>
      <c r="VHP74" s="34"/>
      <c r="VHQ74" s="34"/>
      <c r="VHR74" s="34"/>
      <c r="VHS74" s="34"/>
      <c r="VHT74" s="34"/>
      <c r="VHU74" s="34"/>
      <c r="VHV74" s="34"/>
      <c r="VHW74" s="34"/>
      <c r="VHX74" s="34"/>
      <c r="VHY74" s="34"/>
      <c r="VHZ74" s="34"/>
      <c r="VIA74" s="34"/>
      <c r="VIB74" s="34"/>
      <c r="VIC74" s="34"/>
      <c r="VID74" s="34"/>
      <c r="VIE74" s="34"/>
      <c r="VIF74" s="34"/>
      <c r="VIG74" s="34"/>
      <c r="VIH74" s="34"/>
      <c r="VII74" s="34"/>
      <c r="VIJ74" s="34"/>
      <c r="VIK74" s="34"/>
      <c r="VIL74" s="34"/>
      <c r="VIM74" s="34"/>
      <c r="VIN74" s="34"/>
      <c r="VIO74" s="34"/>
      <c r="VIP74" s="34"/>
      <c r="VIQ74" s="34"/>
      <c r="VIR74" s="34"/>
      <c r="VIS74" s="34"/>
      <c r="VIT74" s="34"/>
      <c r="VIU74" s="34"/>
      <c r="VIV74" s="34"/>
      <c r="VIW74" s="34"/>
      <c r="VIX74" s="34"/>
      <c r="VIY74" s="34"/>
      <c r="VIZ74" s="34"/>
      <c r="VJA74" s="34"/>
      <c r="VJB74" s="34"/>
      <c r="VJC74" s="34"/>
      <c r="VJD74" s="34"/>
      <c r="VJE74" s="34"/>
      <c r="VJF74" s="34"/>
      <c r="VJG74" s="34"/>
      <c r="VJH74" s="34"/>
      <c r="VJI74" s="34"/>
      <c r="VJJ74" s="34"/>
      <c r="VJK74" s="34"/>
      <c r="VJL74" s="34"/>
      <c r="VJM74" s="34"/>
      <c r="VJN74" s="34"/>
      <c r="VJO74" s="34"/>
      <c r="VJP74" s="34"/>
      <c r="VJQ74" s="34"/>
      <c r="VJR74" s="34"/>
      <c r="VJS74" s="34"/>
      <c r="VJT74" s="34"/>
      <c r="VJU74" s="34"/>
      <c r="VJV74" s="34"/>
      <c r="VJW74" s="34"/>
      <c r="VJX74" s="34"/>
      <c r="VJY74" s="34"/>
      <c r="VJZ74" s="34"/>
      <c r="VKA74" s="34"/>
      <c r="VKB74" s="34"/>
      <c r="VKC74" s="34"/>
      <c r="VKD74" s="34"/>
      <c r="VKE74" s="34"/>
      <c r="VKF74" s="34"/>
      <c r="VKG74" s="34"/>
      <c r="VKH74" s="34"/>
      <c r="VKI74" s="34"/>
      <c r="VKJ74" s="34"/>
      <c r="VKK74" s="34"/>
      <c r="VKL74" s="34"/>
      <c r="VKM74" s="34"/>
      <c r="VKN74" s="34"/>
      <c r="VKO74" s="34"/>
      <c r="VKP74" s="34"/>
      <c r="VKQ74" s="34"/>
      <c r="VKR74" s="34"/>
      <c r="VKS74" s="34"/>
      <c r="VKT74" s="34"/>
      <c r="VKU74" s="34"/>
      <c r="VKV74" s="34"/>
      <c r="VKW74" s="34"/>
      <c r="VKX74" s="34"/>
      <c r="VKY74" s="34"/>
      <c r="VKZ74" s="34"/>
      <c r="VLA74" s="34"/>
      <c r="VLB74" s="34"/>
      <c r="VLC74" s="34"/>
      <c r="VLD74" s="34"/>
      <c r="VLE74" s="34"/>
      <c r="VLF74" s="34"/>
      <c r="VLG74" s="34"/>
      <c r="VLH74" s="34"/>
      <c r="VLI74" s="34"/>
      <c r="VLJ74" s="34"/>
      <c r="VLK74" s="34"/>
      <c r="VLL74" s="34"/>
      <c r="VLM74" s="34"/>
      <c r="VLN74" s="34"/>
      <c r="VLO74" s="34"/>
      <c r="VLP74" s="34"/>
      <c r="VLQ74" s="34"/>
      <c r="VLR74" s="34"/>
      <c r="VLS74" s="34"/>
      <c r="VLT74" s="34"/>
      <c r="VLU74" s="34"/>
      <c r="VLV74" s="34"/>
      <c r="VLW74" s="34"/>
      <c r="VLX74" s="34"/>
      <c r="VLY74" s="34"/>
      <c r="VLZ74" s="34"/>
      <c r="VMA74" s="34"/>
      <c r="VMB74" s="34"/>
      <c r="VMC74" s="34"/>
      <c r="VMD74" s="34"/>
      <c r="VME74" s="34"/>
      <c r="VMF74" s="34"/>
      <c r="VMG74" s="34"/>
      <c r="VMH74" s="34"/>
      <c r="VMI74" s="34"/>
      <c r="VMJ74" s="34"/>
      <c r="VMK74" s="34"/>
      <c r="VML74" s="34"/>
      <c r="VMM74" s="34"/>
      <c r="VMN74" s="34"/>
      <c r="VMO74" s="34"/>
      <c r="VMP74" s="34"/>
      <c r="VMQ74" s="34"/>
      <c r="VMR74" s="34"/>
      <c r="VMS74" s="34"/>
      <c r="VMT74" s="34"/>
      <c r="VMU74" s="34"/>
      <c r="VMV74" s="34"/>
      <c r="VMW74" s="34"/>
      <c r="VMX74" s="34"/>
      <c r="VMY74" s="34"/>
      <c r="VMZ74" s="34"/>
      <c r="VNA74" s="34"/>
      <c r="VNB74" s="34"/>
      <c r="VNC74" s="34"/>
      <c r="VND74" s="34"/>
      <c r="VNE74" s="34"/>
      <c r="VNF74" s="34"/>
      <c r="VNG74" s="34"/>
      <c r="VNH74" s="34"/>
      <c r="VNI74" s="34"/>
      <c r="VNJ74" s="34"/>
      <c r="VNK74" s="34"/>
      <c r="VNL74" s="34"/>
      <c r="VNM74" s="34"/>
      <c r="VNN74" s="34"/>
      <c r="VNO74" s="34"/>
      <c r="VNP74" s="34"/>
      <c r="VNQ74" s="34"/>
      <c r="VNR74" s="34"/>
      <c r="VNS74" s="34"/>
      <c r="VNT74" s="34"/>
      <c r="VNU74" s="34"/>
      <c r="VNV74" s="34"/>
      <c r="VNW74" s="34"/>
      <c r="VNX74" s="34"/>
      <c r="VNY74" s="34"/>
      <c r="VNZ74" s="34"/>
      <c r="VOA74" s="34"/>
      <c r="VOB74" s="34"/>
      <c r="VOC74" s="34"/>
      <c r="VOD74" s="34"/>
      <c r="VOE74" s="34"/>
      <c r="VOF74" s="34"/>
      <c r="VOG74" s="34"/>
      <c r="VOH74" s="34"/>
      <c r="VOI74" s="34"/>
      <c r="VOJ74" s="34"/>
      <c r="VOK74" s="34"/>
      <c r="VOL74" s="34"/>
      <c r="VOM74" s="34"/>
      <c r="VON74" s="34"/>
      <c r="VOO74" s="34"/>
      <c r="VOP74" s="34"/>
      <c r="VOQ74" s="34"/>
      <c r="VOR74" s="34"/>
      <c r="VOS74" s="34"/>
      <c r="VOT74" s="34"/>
      <c r="VOU74" s="34"/>
      <c r="VOV74" s="34"/>
      <c r="VOW74" s="34"/>
      <c r="VOX74" s="34"/>
      <c r="VOY74" s="34"/>
      <c r="VOZ74" s="34"/>
      <c r="VPA74" s="34"/>
      <c r="VPB74" s="34"/>
      <c r="VPC74" s="34"/>
      <c r="VPD74" s="34"/>
      <c r="VPE74" s="34"/>
      <c r="VPF74" s="34"/>
      <c r="VPG74" s="34"/>
      <c r="VPH74" s="34"/>
      <c r="VPI74" s="34"/>
      <c r="VPJ74" s="34"/>
      <c r="VPK74" s="34"/>
      <c r="VPL74" s="34"/>
      <c r="VPM74" s="34"/>
      <c r="VPN74" s="34"/>
      <c r="VPO74" s="34"/>
      <c r="VPP74" s="34"/>
      <c r="VPQ74" s="34"/>
      <c r="VPR74" s="34"/>
      <c r="VPS74" s="34"/>
      <c r="VPT74" s="34"/>
      <c r="VPU74" s="34"/>
      <c r="VPV74" s="34"/>
      <c r="VPW74" s="34"/>
      <c r="VPX74" s="34"/>
      <c r="VPY74" s="34"/>
      <c r="VPZ74" s="34"/>
      <c r="VQA74" s="34"/>
      <c r="VQB74" s="34"/>
      <c r="VQC74" s="34"/>
      <c r="VQD74" s="34"/>
      <c r="VQE74" s="34"/>
      <c r="VQF74" s="34"/>
      <c r="VQG74" s="34"/>
      <c r="VQH74" s="34"/>
      <c r="VQI74" s="34"/>
      <c r="VQJ74" s="34"/>
      <c r="VQK74" s="34"/>
      <c r="VQL74" s="34"/>
      <c r="VQM74" s="34"/>
      <c r="VQN74" s="34"/>
      <c r="VQO74" s="34"/>
      <c r="VQP74" s="34"/>
      <c r="VQQ74" s="34"/>
      <c r="VQR74" s="34"/>
      <c r="VQS74" s="34"/>
      <c r="VQT74" s="34"/>
      <c r="VQU74" s="34"/>
      <c r="VQV74" s="34"/>
      <c r="VQW74" s="34"/>
      <c r="VQX74" s="34"/>
      <c r="VQY74" s="34"/>
      <c r="VQZ74" s="34"/>
      <c r="VRA74" s="34"/>
      <c r="VRB74" s="34"/>
      <c r="VRC74" s="34"/>
      <c r="VRD74" s="34"/>
      <c r="VRE74" s="34"/>
      <c r="VRF74" s="34"/>
      <c r="VRG74" s="34"/>
      <c r="VRH74" s="34"/>
      <c r="VRI74" s="34"/>
      <c r="VRJ74" s="34"/>
      <c r="VRK74" s="34"/>
      <c r="VRL74" s="34"/>
      <c r="VRM74" s="34"/>
      <c r="VRN74" s="34"/>
      <c r="VRO74" s="34"/>
      <c r="VRP74" s="34"/>
      <c r="VRQ74" s="34"/>
      <c r="VRR74" s="34"/>
      <c r="VRS74" s="34"/>
      <c r="VRT74" s="34"/>
      <c r="VRU74" s="34"/>
      <c r="VRV74" s="34"/>
      <c r="VRW74" s="34"/>
      <c r="VRX74" s="34"/>
      <c r="VRY74" s="34"/>
      <c r="VRZ74" s="34"/>
      <c r="VSA74" s="34"/>
      <c r="VSB74" s="34"/>
      <c r="VSC74" s="34"/>
      <c r="VSD74" s="34"/>
      <c r="VSE74" s="34"/>
      <c r="VSF74" s="34"/>
      <c r="VSG74" s="34"/>
      <c r="VSH74" s="34"/>
      <c r="VSI74" s="34"/>
      <c r="VSJ74" s="34"/>
      <c r="VSK74" s="34"/>
      <c r="VSL74" s="34"/>
      <c r="VSM74" s="34"/>
      <c r="VSN74" s="34"/>
      <c r="VSO74" s="34"/>
      <c r="VSP74" s="34"/>
      <c r="VSQ74" s="34"/>
      <c r="VSR74" s="34"/>
      <c r="VSS74" s="34"/>
      <c r="VST74" s="34"/>
      <c r="VSU74" s="34"/>
      <c r="VSV74" s="34"/>
      <c r="VSW74" s="34"/>
      <c r="VSX74" s="34"/>
      <c r="VSY74" s="34"/>
      <c r="VSZ74" s="34"/>
      <c r="VTA74" s="34"/>
      <c r="VTB74" s="34"/>
      <c r="VTC74" s="34"/>
      <c r="VTD74" s="34"/>
      <c r="VTE74" s="34"/>
      <c r="VTF74" s="34"/>
      <c r="VTG74" s="34"/>
      <c r="VTH74" s="34"/>
      <c r="VTI74" s="34"/>
      <c r="VTJ74" s="34"/>
      <c r="VTK74" s="34"/>
      <c r="VTL74" s="34"/>
      <c r="VTM74" s="34"/>
      <c r="VTN74" s="34"/>
      <c r="VTO74" s="34"/>
      <c r="VTP74" s="34"/>
      <c r="VTQ74" s="34"/>
      <c r="VTR74" s="34"/>
      <c r="VTS74" s="34"/>
      <c r="VTT74" s="34"/>
      <c r="VTU74" s="34"/>
      <c r="VTV74" s="34"/>
      <c r="VTW74" s="34"/>
      <c r="VTX74" s="34"/>
      <c r="VTY74" s="34"/>
      <c r="VTZ74" s="34"/>
      <c r="VUA74" s="34"/>
      <c r="VUB74" s="34"/>
      <c r="VUC74" s="34"/>
      <c r="VUD74" s="34"/>
      <c r="VUE74" s="34"/>
      <c r="VUF74" s="34"/>
      <c r="VUG74" s="34"/>
      <c r="VUH74" s="34"/>
      <c r="VUI74" s="34"/>
      <c r="VUJ74" s="34"/>
      <c r="VUK74" s="34"/>
      <c r="VUL74" s="34"/>
      <c r="VUM74" s="34"/>
      <c r="VUN74" s="34"/>
      <c r="VUO74" s="34"/>
      <c r="VUP74" s="34"/>
      <c r="VUQ74" s="34"/>
      <c r="VUR74" s="34"/>
      <c r="VUS74" s="34"/>
      <c r="VUT74" s="34"/>
      <c r="VUU74" s="34"/>
      <c r="VUV74" s="34"/>
      <c r="VUW74" s="34"/>
      <c r="VUX74" s="34"/>
      <c r="VUY74" s="34"/>
      <c r="VUZ74" s="34"/>
      <c r="VVA74" s="34"/>
      <c r="VVB74" s="34"/>
      <c r="VVC74" s="34"/>
      <c r="VVD74" s="34"/>
      <c r="VVE74" s="34"/>
      <c r="VVF74" s="34"/>
      <c r="VVG74" s="34"/>
      <c r="VVH74" s="34"/>
      <c r="VVI74" s="34"/>
      <c r="VVJ74" s="34"/>
      <c r="VVK74" s="34"/>
      <c r="VVL74" s="34"/>
      <c r="VVM74" s="34"/>
      <c r="VVN74" s="34"/>
      <c r="VVO74" s="34"/>
      <c r="VVP74" s="34"/>
      <c r="VVQ74" s="34"/>
      <c r="VVR74" s="34"/>
      <c r="VVS74" s="34"/>
      <c r="VVT74" s="34"/>
      <c r="VVU74" s="34"/>
      <c r="VVV74" s="34"/>
      <c r="VVW74" s="34"/>
      <c r="VVX74" s="34"/>
      <c r="VVY74" s="34"/>
      <c r="VVZ74" s="34"/>
      <c r="VWA74" s="34"/>
      <c r="VWB74" s="34"/>
      <c r="VWC74" s="34"/>
      <c r="VWD74" s="34"/>
      <c r="VWE74" s="34"/>
      <c r="VWF74" s="34"/>
      <c r="VWG74" s="34"/>
      <c r="VWH74" s="34"/>
      <c r="VWI74" s="34"/>
      <c r="VWJ74" s="34"/>
      <c r="VWK74" s="34"/>
      <c r="VWL74" s="34"/>
      <c r="VWM74" s="34"/>
      <c r="VWN74" s="34"/>
      <c r="VWO74" s="34"/>
      <c r="VWP74" s="34"/>
      <c r="VWQ74" s="34"/>
      <c r="VWR74" s="34"/>
      <c r="VWS74" s="34"/>
      <c r="VWT74" s="34"/>
      <c r="VWU74" s="34"/>
      <c r="VWV74" s="34"/>
      <c r="VWW74" s="34"/>
      <c r="VWX74" s="34"/>
      <c r="VWY74" s="34"/>
      <c r="VWZ74" s="34"/>
      <c r="VXA74" s="34"/>
      <c r="VXB74" s="34"/>
      <c r="VXC74" s="34"/>
      <c r="VXD74" s="34"/>
      <c r="VXE74" s="34"/>
      <c r="VXF74" s="34"/>
      <c r="VXG74" s="34"/>
      <c r="VXH74" s="34"/>
      <c r="VXI74" s="34"/>
      <c r="VXJ74" s="34"/>
      <c r="VXK74" s="34"/>
      <c r="VXL74" s="34"/>
      <c r="VXM74" s="34"/>
      <c r="VXN74" s="34"/>
      <c r="VXO74" s="34"/>
      <c r="VXP74" s="34"/>
      <c r="VXQ74" s="34"/>
      <c r="VXR74" s="34"/>
      <c r="VXS74" s="34"/>
      <c r="VXT74" s="34"/>
      <c r="VXU74" s="34"/>
      <c r="VXV74" s="34"/>
      <c r="VXW74" s="34"/>
      <c r="VXX74" s="34"/>
      <c r="VXY74" s="34"/>
      <c r="VXZ74" s="34"/>
      <c r="VYA74" s="34"/>
      <c r="VYB74" s="34"/>
      <c r="VYC74" s="34"/>
      <c r="VYD74" s="34"/>
      <c r="VYE74" s="34"/>
      <c r="VYF74" s="34"/>
      <c r="VYG74" s="34"/>
      <c r="VYH74" s="34"/>
      <c r="VYI74" s="34"/>
      <c r="VYJ74" s="34"/>
      <c r="VYK74" s="34"/>
      <c r="VYL74" s="34"/>
      <c r="VYM74" s="34"/>
      <c r="VYN74" s="34"/>
      <c r="VYO74" s="34"/>
      <c r="VYP74" s="34"/>
      <c r="VYQ74" s="34"/>
      <c r="VYR74" s="34"/>
      <c r="VYS74" s="34"/>
      <c r="VYT74" s="34"/>
      <c r="VYU74" s="34"/>
      <c r="VYV74" s="34"/>
      <c r="VYW74" s="34"/>
      <c r="VYX74" s="34"/>
      <c r="VYY74" s="34"/>
      <c r="VYZ74" s="34"/>
      <c r="VZA74" s="34"/>
      <c r="VZB74" s="34"/>
      <c r="VZC74" s="34"/>
      <c r="VZD74" s="34"/>
      <c r="VZE74" s="34"/>
      <c r="VZF74" s="34"/>
      <c r="VZG74" s="34"/>
      <c r="VZH74" s="34"/>
      <c r="VZI74" s="34"/>
      <c r="VZJ74" s="34"/>
      <c r="VZK74" s="34"/>
      <c r="VZL74" s="34"/>
      <c r="VZM74" s="34"/>
      <c r="VZN74" s="34"/>
      <c r="VZO74" s="34"/>
      <c r="VZP74" s="34"/>
      <c r="VZQ74" s="34"/>
      <c r="VZR74" s="34"/>
      <c r="VZS74" s="34"/>
      <c r="VZT74" s="34"/>
      <c r="VZU74" s="34"/>
      <c r="VZV74" s="34"/>
      <c r="VZW74" s="34"/>
      <c r="VZX74" s="34"/>
      <c r="VZY74" s="34"/>
      <c r="VZZ74" s="34"/>
      <c r="WAA74" s="34"/>
      <c r="WAB74" s="34"/>
      <c r="WAC74" s="34"/>
      <c r="WAD74" s="34"/>
      <c r="WAE74" s="34"/>
      <c r="WAF74" s="34"/>
      <c r="WAG74" s="34"/>
      <c r="WAH74" s="34"/>
      <c r="WAI74" s="34"/>
      <c r="WAJ74" s="34"/>
      <c r="WAK74" s="34"/>
      <c r="WAL74" s="34"/>
      <c r="WAM74" s="34"/>
      <c r="WAN74" s="34"/>
      <c r="WAO74" s="34"/>
      <c r="WAP74" s="34"/>
      <c r="WAQ74" s="34"/>
      <c r="WAR74" s="34"/>
      <c r="WAS74" s="34"/>
      <c r="WAT74" s="34"/>
      <c r="WAU74" s="34"/>
      <c r="WAV74" s="34"/>
      <c r="WAW74" s="34"/>
      <c r="WAX74" s="34"/>
      <c r="WAY74" s="34"/>
      <c r="WAZ74" s="34"/>
      <c r="WBA74" s="34"/>
      <c r="WBB74" s="34"/>
      <c r="WBC74" s="34"/>
      <c r="WBD74" s="34"/>
      <c r="WBE74" s="34"/>
      <c r="WBF74" s="34"/>
      <c r="WBG74" s="34"/>
      <c r="WBH74" s="34"/>
      <c r="WBI74" s="34"/>
      <c r="WBJ74" s="34"/>
      <c r="WBK74" s="34"/>
      <c r="WBL74" s="34"/>
      <c r="WBM74" s="34"/>
      <c r="WBN74" s="34"/>
      <c r="WBO74" s="34"/>
      <c r="WBP74" s="34"/>
      <c r="WBQ74" s="34"/>
      <c r="WBR74" s="34"/>
      <c r="WBS74" s="34"/>
      <c r="WBT74" s="34"/>
      <c r="WBU74" s="34"/>
      <c r="WBV74" s="34"/>
      <c r="WBW74" s="34"/>
      <c r="WBX74" s="34"/>
      <c r="WBY74" s="34"/>
      <c r="WBZ74" s="34"/>
      <c r="WCA74" s="34"/>
      <c r="WCB74" s="34"/>
      <c r="WCC74" s="34"/>
      <c r="WCD74" s="34"/>
      <c r="WCE74" s="34"/>
      <c r="WCF74" s="34"/>
      <c r="WCG74" s="34"/>
      <c r="WCH74" s="34"/>
      <c r="WCI74" s="34"/>
      <c r="WCJ74" s="34"/>
      <c r="WCK74" s="34"/>
      <c r="WCL74" s="34"/>
      <c r="WCM74" s="34"/>
      <c r="WCN74" s="34"/>
      <c r="WCO74" s="34"/>
      <c r="WCP74" s="34"/>
      <c r="WCQ74" s="34"/>
      <c r="WCR74" s="34"/>
      <c r="WCS74" s="34"/>
      <c r="WCT74" s="34"/>
      <c r="WCU74" s="34"/>
      <c r="WCV74" s="34"/>
      <c r="WCW74" s="34"/>
      <c r="WCX74" s="34"/>
      <c r="WCY74" s="34"/>
      <c r="WCZ74" s="34"/>
      <c r="WDA74" s="34"/>
      <c r="WDB74" s="34"/>
      <c r="WDC74" s="34"/>
      <c r="WDD74" s="34"/>
      <c r="WDE74" s="34"/>
      <c r="WDF74" s="34"/>
      <c r="WDG74" s="34"/>
      <c r="WDH74" s="34"/>
      <c r="WDI74" s="34"/>
      <c r="WDJ74" s="34"/>
      <c r="WDK74" s="34"/>
      <c r="WDL74" s="34"/>
      <c r="WDM74" s="34"/>
      <c r="WDN74" s="34"/>
      <c r="WDO74" s="34"/>
      <c r="WDP74" s="34"/>
      <c r="WDQ74" s="34"/>
      <c r="WDR74" s="34"/>
      <c r="WDS74" s="34"/>
      <c r="WDT74" s="34"/>
      <c r="WDU74" s="34"/>
      <c r="WDV74" s="34"/>
      <c r="WDW74" s="34"/>
      <c r="WDX74" s="34"/>
      <c r="WDY74" s="34"/>
      <c r="WDZ74" s="34"/>
      <c r="WEA74" s="34"/>
      <c r="WEB74" s="34"/>
      <c r="WEC74" s="34"/>
      <c r="WED74" s="34"/>
      <c r="WEE74" s="34"/>
      <c r="WEF74" s="34"/>
      <c r="WEG74" s="34"/>
      <c r="WEH74" s="34"/>
      <c r="WEI74" s="34"/>
      <c r="WEJ74" s="34"/>
      <c r="WEK74" s="34"/>
      <c r="WEL74" s="34"/>
      <c r="WEM74" s="34"/>
      <c r="WEN74" s="34"/>
      <c r="WEO74" s="34"/>
      <c r="WEP74" s="34"/>
      <c r="WEQ74" s="34"/>
      <c r="WER74" s="34"/>
      <c r="WES74" s="34"/>
      <c r="WET74" s="34"/>
      <c r="WEU74" s="34"/>
      <c r="WEV74" s="34"/>
      <c r="WEW74" s="34"/>
      <c r="WEX74" s="34"/>
      <c r="WEY74" s="34"/>
      <c r="WEZ74" s="34"/>
      <c r="WFA74" s="34"/>
      <c r="WFB74" s="34"/>
      <c r="WFC74" s="34"/>
      <c r="WFD74" s="34"/>
      <c r="WFE74" s="34"/>
      <c r="WFF74" s="34"/>
      <c r="WFG74" s="34"/>
      <c r="WFH74" s="34"/>
      <c r="WFI74" s="34"/>
      <c r="WFJ74" s="34"/>
      <c r="WFK74" s="34"/>
      <c r="WFL74" s="34"/>
      <c r="WFM74" s="34"/>
      <c r="WFN74" s="34"/>
      <c r="WFO74" s="34"/>
      <c r="WFP74" s="34"/>
      <c r="WFQ74" s="34"/>
      <c r="WFR74" s="34"/>
      <c r="WFS74" s="34"/>
      <c r="WFT74" s="34"/>
      <c r="WFU74" s="34"/>
      <c r="WFV74" s="34"/>
      <c r="WFW74" s="34"/>
      <c r="WFX74" s="34"/>
      <c r="WFY74" s="34"/>
      <c r="WFZ74" s="34"/>
      <c r="WGA74" s="34"/>
      <c r="WGB74" s="34"/>
      <c r="WGC74" s="34"/>
      <c r="WGD74" s="34"/>
      <c r="WGE74" s="34"/>
      <c r="WGF74" s="34"/>
      <c r="WGG74" s="34"/>
      <c r="WGH74" s="34"/>
      <c r="WGI74" s="34"/>
      <c r="WGJ74" s="34"/>
      <c r="WGK74" s="34"/>
      <c r="WGL74" s="34"/>
      <c r="WGM74" s="34"/>
      <c r="WGN74" s="34"/>
      <c r="WGO74" s="34"/>
      <c r="WGP74" s="34"/>
      <c r="WGQ74" s="34"/>
      <c r="WGR74" s="34"/>
      <c r="WGS74" s="34"/>
      <c r="WGT74" s="34"/>
      <c r="WGU74" s="34"/>
      <c r="WGV74" s="34"/>
      <c r="WGW74" s="34"/>
      <c r="WGX74" s="34"/>
      <c r="WGY74" s="34"/>
      <c r="WGZ74" s="34"/>
      <c r="WHA74" s="34"/>
      <c r="WHB74" s="34"/>
      <c r="WHC74" s="34"/>
      <c r="WHD74" s="34"/>
      <c r="WHE74" s="34"/>
      <c r="WHF74" s="34"/>
      <c r="WHG74" s="34"/>
      <c r="WHH74" s="34"/>
      <c r="WHI74" s="34"/>
      <c r="WHJ74" s="34"/>
      <c r="WHK74" s="34"/>
      <c r="WHL74" s="34"/>
      <c r="WHM74" s="34"/>
      <c r="WHN74" s="34"/>
      <c r="WHO74" s="34"/>
      <c r="WHP74" s="34"/>
      <c r="WHQ74" s="34"/>
      <c r="WHR74" s="34"/>
      <c r="WHS74" s="34"/>
      <c r="WHT74" s="34"/>
      <c r="WHU74" s="34"/>
      <c r="WHV74" s="34"/>
      <c r="WHW74" s="34"/>
      <c r="WHX74" s="34"/>
      <c r="WHY74" s="34"/>
      <c r="WHZ74" s="34"/>
      <c r="WIA74" s="34"/>
      <c r="WIB74" s="34"/>
      <c r="WIC74" s="34"/>
      <c r="WID74" s="34"/>
      <c r="WIE74" s="34"/>
      <c r="WIF74" s="34"/>
      <c r="WIG74" s="34"/>
      <c r="WIH74" s="34"/>
      <c r="WII74" s="34"/>
      <c r="WIJ74" s="34"/>
      <c r="WIK74" s="34"/>
      <c r="WIL74" s="34"/>
      <c r="WIM74" s="34"/>
      <c r="WIN74" s="34"/>
      <c r="WIO74" s="34"/>
      <c r="WIP74" s="34"/>
      <c r="WIQ74" s="34"/>
      <c r="WIR74" s="34"/>
      <c r="WIS74" s="34"/>
      <c r="WIT74" s="34"/>
      <c r="WIU74" s="34"/>
      <c r="WIV74" s="34"/>
      <c r="WIW74" s="34"/>
      <c r="WIX74" s="34"/>
      <c r="WIY74" s="34"/>
      <c r="WIZ74" s="34"/>
      <c r="WJA74" s="34"/>
      <c r="WJB74" s="34"/>
      <c r="WJC74" s="34"/>
      <c r="WJD74" s="34"/>
      <c r="WJE74" s="34"/>
      <c r="WJF74" s="34"/>
      <c r="WJG74" s="34"/>
      <c r="WJH74" s="34"/>
      <c r="WJI74" s="34"/>
      <c r="WJJ74" s="34"/>
      <c r="WJK74" s="34"/>
      <c r="WJL74" s="34"/>
      <c r="WJM74" s="34"/>
      <c r="WJN74" s="34"/>
      <c r="WJO74" s="34"/>
      <c r="WJP74" s="34"/>
      <c r="WJQ74" s="34"/>
      <c r="WJR74" s="34"/>
      <c r="WJS74" s="34"/>
      <c r="WJT74" s="34"/>
      <c r="WJU74" s="34"/>
      <c r="WJV74" s="34"/>
      <c r="WJW74" s="34"/>
      <c r="WJX74" s="34"/>
      <c r="WJY74" s="34"/>
      <c r="WJZ74" s="34"/>
      <c r="WKA74" s="34"/>
      <c r="WKB74" s="34"/>
      <c r="WKC74" s="34"/>
      <c r="WKD74" s="34"/>
      <c r="WKE74" s="34"/>
      <c r="WKF74" s="34"/>
      <c r="WKG74" s="34"/>
      <c r="WKH74" s="34"/>
      <c r="WKI74" s="34"/>
      <c r="WKJ74" s="34"/>
      <c r="WKK74" s="34"/>
      <c r="WKL74" s="34"/>
      <c r="WKM74" s="34"/>
      <c r="WKN74" s="34"/>
      <c r="WKO74" s="34"/>
      <c r="WKP74" s="34"/>
      <c r="WKQ74" s="34"/>
      <c r="WKR74" s="34"/>
      <c r="WKS74" s="34"/>
      <c r="WKT74" s="34"/>
      <c r="WKU74" s="34"/>
      <c r="WKV74" s="34"/>
      <c r="WKW74" s="34"/>
      <c r="WKX74" s="34"/>
      <c r="WKY74" s="34"/>
      <c r="WKZ74" s="34"/>
      <c r="WLA74" s="34"/>
      <c r="WLB74" s="34"/>
      <c r="WLC74" s="34"/>
      <c r="WLD74" s="34"/>
      <c r="WLE74" s="34"/>
      <c r="WLF74" s="34"/>
      <c r="WLG74" s="34"/>
      <c r="WLH74" s="34"/>
      <c r="WLI74" s="34"/>
      <c r="WLJ74" s="34"/>
      <c r="WLK74" s="34"/>
      <c r="WLL74" s="34"/>
      <c r="WLM74" s="34"/>
      <c r="WLN74" s="34"/>
      <c r="WLO74" s="34"/>
      <c r="WLP74" s="34"/>
      <c r="WLQ74" s="34"/>
      <c r="WLR74" s="34"/>
      <c r="WLS74" s="34"/>
      <c r="WLT74" s="34"/>
      <c r="WLU74" s="34"/>
      <c r="WLV74" s="34"/>
      <c r="WLW74" s="34"/>
      <c r="WLX74" s="34"/>
      <c r="WLY74" s="34"/>
      <c r="WLZ74" s="34"/>
      <c r="WMA74" s="34"/>
      <c r="WMB74" s="34"/>
      <c r="WMC74" s="34"/>
      <c r="WMD74" s="34"/>
      <c r="WME74" s="34"/>
      <c r="WMF74" s="34"/>
      <c r="WMG74" s="34"/>
      <c r="WMH74" s="34"/>
      <c r="WMI74" s="34"/>
      <c r="WMJ74" s="34"/>
      <c r="WMK74" s="34"/>
      <c r="WML74" s="34"/>
      <c r="WMM74" s="34"/>
      <c r="WMN74" s="34"/>
      <c r="WMO74" s="34"/>
      <c r="WMP74" s="34"/>
      <c r="WMQ74" s="34"/>
      <c r="WMR74" s="34"/>
      <c r="WMS74" s="34"/>
      <c r="WMT74" s="34"/>
      <c r="WMU74" s="34"/>
      <c r="WMV74" s="34"/>
      <c r="WMW74" s="34"/>
      <c r="WMX74" s="34"/>
      <c r="WMY74" s="34"/>
      <c r="WMZ74" s="34"/>
      <c r="WNA74" s="34"/>
      <c r="WNB74" s="34"/>
      <c r="WNC74" s="34"/>
      <c r="WND74" s="34"/>
      <c r="WNE74" s="34"/>
      <c r="WNF74" s="34"/>
      <c r="WNG74" s="34"/>
      <c r="WNH74" s="34"/>
      <c r="WNI74" s="34"/>
      <c r="WNJ74" s="34"/>
      <c r="WNK74" s="34"/>
      <c r="WNL74" s="34"/>
      <c r="WNM74" s="34"/>
      <c r="WNN74" s="34"/>
      <c r="WNO74" s="34"/>
      <c r="WNP74" s="34"/>
      <c r="WNQ74" s="34"/>
      <c r="WNR74" s="34"/>
      <c r="WNS74" s="34"/>
      <c r="WNT74" s="34"/>
      <c r="WNU74" s="34"/>
      <c r="WNV74" s="34"/>
      <c r="WNW74" s="34"/>
      <c r="WNX74" s="34"/>
      <c r="WNY74" s="34"/>
      <c r="WNZ74" s="34"/>
      <c r="WOA74" s="34"/>
      <c r="WOB74" s="34"/>
      <c r="WOC74" s="34"/>
      <c r="WOD74" s="34"/>
      <c r="WOE74" s="34"/>
      <c r="WOF74" s="34"/>
      <c r="WOG74" s="34"/>
      <c r="WOH74" s="34"/>
      <c r="WOI74" s="34"/>
      <c r="WOJ74" s="34"/>
      <c r="WOK74" s="34"/>
      <c r="WOL74" s="34"/>
      <c r="WOM74" s="34"/>
      <c r="WON74" s="34"/>
      <c r="WOO74" s="34"/>
      <c r="WOP74" s="34"/>
      <c r="WOQ74" s="34"/>
      <c r="WOR74" s="34"/>
      <c r="WOS74" s="34"/>
      <c r="WOT74" s="34"/>
      <c r="WOU74" s="34"/>
      <c r="WOV74" s="34"/>
      <c r="WOW74" s="34"/>
      <c r="WOX74" s="34"/>
      <c r="WOY74" s="34"/>
      <c r="WOZ74" s="34"/>
      <c r="WPA74" s="34"/>
      <c r="WPB74" s="34"/>
      <c r="WPC74" s="34"/>
      <c r="WPD74" s="34"/>
      <c r="WPE74" s="34"/>
      <c r="WPF74" s="34"/>
      <c r="WPG74" s="34"/>
      <c r="WPH74" s="34"/>
      <c r="WPI74" s="34"/>
      <c r="WPJ74" s="34"/>
      <c r="WPK74" s="34"/>
      <c r="WPL74" s="34"/>
      <c r="WPM74" s="34"/>
      <c r="WPN74" s="34"/>
      <c r="WPO74" s="34"/>
      <c r="WPP74" s="34"/>
      <c r="WPQ74" s="34"/>
      <c r="WPR74" s="34"/>
      <c r="WPS74" s="34"/>
      <c r="WPT74" s="34"/>
      <c r="WPU74" s="34"/>
      <c r="WPV74" s="34"/>
      <c r="WPW74" s="34"/>
      <c r="WPX74" s="34"/>
      <c r="WPY74" s="34"/>
      <c r="WPZ74" s="34"/>
      <c r="WQA74" s="34"/>
      <c r="WQB74" s="34"/>
      <c r="WQC74" s="34"/>
      <c r="WQD74" s="34"/>
      <c r="WQE74" s="34"/>
      <c r="WQF74" s="34"/>
      <c r="WQG74" s="34"/>
      <c r="WQH74" s="34"/>
      <c r="WQI74" s="34"/>
      <c r="WQJ74" s="34"/>
      <c r="WQK74" s="34"/>
      <c r="WQL74" s="34"/>
      <c r="WQM74" s="34"/>
      <c r="WQN74" s="34"/>
      <c r="WQO74" s="34"/>
      <c r="WQP74" s="34"/>
      <c r="WQQ74" s="34"/>
      <c r="WQR74" s="34"/>
      <c r="WQS74" s="34"/>
      <c r="WQT74" s="34"/>
      <c r="WQU74" s="34"/>
      <c r="WQV74" s="34"/>
      <c r="WQW74" s="34"/>
      <c r="WQX74" s="34"/>
      <c r="WQY74" s="34"/>
      <c r="WQZ74" s="34"/>
      <c r="WRA74" s="34"/>
      <c r="WRB74" s="34"/>
      <c r="WRC74" s="34"/>
      <c r="WRD74" s="34"/>
      <c r="WRE74" s="34"/>
      <c r="WRF74" s="34"/>
      <c r="WRG74" s="34"/>
      <c r="WRH74" s="34"/>
      <c r="WRI74" s="34"/>
      <c r="WRJ74" s="34"/>
      <c r="WRK74" s="34"/>
      <c r="WRL74" s="34"/>
      <c r="WRM74" s="34"/>
      <c r="WRN74" s="34"/>
      <c r="WRO74" s="34"/>
      <c r="WRP74" s="34"/>
      <c r="WRQ74" s="34"/>
      <c r="WRR74" s="34"/>
      <c r="WRS74" s="34"/>
      <c r="WRT74" s="34"/>
      <c r="WRU74" s="34"/>
      <c r="WRV74" s="34"/>
      <c r="WRW74" s="34"/>
      <c r="WRX74" s="34"/>
      <c r="WRY74" s="34"/>
      <c r="WRZ74" s="34"/>
      <c r="WSA74" s="34"/>
      <c r="WSB74" s="34"/>
      <c r="WSC74" s="34"/>
      <c r="WSD74" s="34"/>
      <c r="WSE74" s="34"/>
      <c r="WSF74" s="34"/>
      <c r="WSG74" s="34"/>
      <c r="WSH74" s="34"/>
      <c r="WSI74" s="34"/>
      <c r="WSJ74" s="34"/>
      <c r="WSK74" s="34"/>
      <c r="WSL74" s="34"/>
      <c r="WSM74" s="34"/>
      <c r="WSN74" s="34"/>
      <c r="WSO74" s="34"/>
      <c r="WSP74" s="34"/>
      <c r="WSQ74" s="34"/>
      <c r="WSR74" s="34"/>
      <c r="WSS74" s="34"/>
      <c r="WST74" s="34"/>
      <c r="WSU74" s="34"/>
      <c r="WSV74" s="34"/>
      <c r="WSW74" s="34"/>
      <c r="WSX74" s="34"/>
      <c r="WSY74" s="34"/>
      <c r="WSZ74" s="34"/>
      <c r="WTA74" s="34"/>
      <c r="WTB74" s="34"/>
      <c r="WTC74" s="34"/>
      <c r="WTD74" s="34"/>
      <c r="WTE74" s="34"/>
      <c r="WTF74" s="34"/>
      <c r="WTG74" s="34"/>
      <c r="WTH74" s="34"/>
      <c r="WTI74" s="34"/>
      <c r="WTJ74" s="34"/>
      <c r="WTK74" s="34"/>
      <c r="WTL74" s="34"/>
      <c r="WTM74" s="34"/>
      <c r="WTN74" s="34"/>
      <c r="WTO74" s="34"/>
      <c r="WTP74" s="34"/>
      <c r="WTQ74" s="34"/>
      <c r="WTR74" s="34"/>
      <c r="WTS74" s="34"/>
      <c r="WTT74" s="34"/>
      <c r="WTU74" s="34"/>
      <c r="WTV74" s="34"/>
      <c r="WTW74" s="34"/>
      <c r="WTX74" s="34"/>
      <c r="WTY74" s="34"/>
      <c r="WTZ74" s="34"/>
      <c r="WUA74" s="34"/>
      <c r="WUB74" s="34"/>
      <c r="WUC74" s="34"/>
      <c r="WUD74" s="34"/>
      <c r="WUE74" s="34"/>
      <c r="WUF74" s="34"/>
      <c r="WUG74" s="34"/>
      <c r="WUH74" s="34"/>
      <c r="WUI74" s="34"/>
      <c r="WUJ74" s="34"/>
      <c r="WUK74" s="34"/>
      <c r="WUL74" s="34"/>
      <c r="WUM74" s="34"/>
      <c r="WUN74" s="34"/>
      <c r="WUO74" s="34"/>
      <c r="WUP74" s="34"/>
      <c r="WUQ74" s="34"/>
      <c r="WUR74" s="34"/>
      <c r="WUS74" s="34"/>
      <c r="WUT74" s="34"/>
      <c r="WUU74" s="34"/>
      <c r="WUV74" s="34"/>
      <c r="WUW74" s="34"/>
      <c r="WUX74" s="34"/>
      <c r="WUY74" s="34"/>
      <c r="WUZ74" s="34"/>
      <c r="WVA74" s="34"/>
      <c r="WVB74" s="34"/>
      <c r="WVC74" s="34"/>
      <c r="WVD74" s="34"/>
      <c r="WVE74" s="34"/>
      <c r="WVF74" s="34"/>
      <c r="WVG74" s="34"/>
      <c r="WVH74" s="34"/>
      <c r="WVI74" s="34"/>
      <c r="WVJ74" s="34"/>
      <c r="WVK74" s="34"/>
      <c r="WVL74" s="34"/>
      <c r="WVM74" s="34"/>
      <c r="WVN74" s="34"/>
      <c r="WVO74" s="34"/>
      <c r="WVP74" s="34"/>
      <c r="WVQ74" s="34"/>
      <c r="WVR74" s="34"/>
      <c r="WVS74" s="34"/>
      <c r="WVT74" s="34"/>
      <c r="WVU74" s="34"/>
      <c r="WVV74" s="34"/>
      <c r="WVW74" s="34"/>
      <c r="WVX74" s="34"/>
      <c r="WVY74" s="34"/>
      <c r="WVZ74" s="34"/>
      <c r="WWA74" s="34"/>
      <c r="WWB74" s="34"/>
      <c r="WWC74" s="34"/>
      <c r="WWD74" s="34"/>
      <c r="WWE74" s="34"/>
      <c r="WWF74" s="34"/>
      <c r="WWG74" s="34"/>
      <c r="WWH74" s="34"/>
      <c r="WWI74" s="34"/>
      <c r="WWJ74" s="34"/>
      <c r="WWK74" s="34"/>
      <c r="WWL74" s="34"/>
      <c r="WWM74" s="34"/>
      <c r="WWN74" s="34"/>
      <c r="WWO74" s="34"/>
      <c r="WWP74" s="34"/>
      <c r="WWQ74" s="34"/>
      <c r="WWR74" s="34"/>
      <c r="WWS74" s="34"/>
      <c r="WWT74" s="34"/>
      <c r="WWU74" s="34"/>
      <c r="WWV74" s="34"/>
      <c r="WWW74" s="34"/>
      <c r="WWX74" s="34"/>
      <c r="WWY74" s="34"/>
      <c r="WWZ74" s="34"/>
      <c r="WXA74" s="34"/>
      <c r="WXB74" s="34"/>
      <c r="WXC74" s="34"/>
      <c r="WXD74" s="34"/>
      <c r="WXE74" s="34"/>
      <c r="WXF74" s="34"/>
      <c r="WXG74" s="34"/>
      <c r="WXH74" s="34"/>
      <c r="WXI74" s="34"/>
      <c r="WXJ74" s="34"/>
      <c r="WXK74" s="34"/>
      <c r="WXL74" s="34"/>
      <c r="WXM74" s="34"/>
      <c r="WXN74" s="34"/>
      <c r="WXO74" s="34"/>
      <c r="WXP74" s="34"/>
      <c r="WXQ74" s="34"/>
      <c r="WXR74" s="34"/>
      <c r="WXS74" s="34"/>
      <c r="WXT74" s="34"/>
      <c r="WXU74" s="34"/>
      <c r="WXV74" s="34"/>
      <c r="WXW74" s="34"/>
      <c r="WXX74" s="34"/>
      <c r="WXY74" s="34"/>
      <c r="WXZ74" s="34"/>
      <c r="WYA74" s="34"/>
      <c r="WYB74" s="34"/>
      <c r="WYC74" s="34"/>
      <c r="WYD74" s="34"/>
      <c r="WYE74" s="34"/>
      <c r="WYF74" s="34"/>
      <c r="WYG74" s="34"/>
      <c r="WYH74" s="34"/>
      <c r="WYI74" s="34"/>
      <c r="WYJ74" s="34"/>
      <c r="WYK74" s="34"/>
      <c r="WYL74" s="34"/>
      <c r="WYM74" s="34"/>
      <c r="WYN74" s="34"/>
      <c r="WYO74" s="34"/>
      <c r="WYP74" s="34"/>
      <c r="WYQ74" s="34"/>
      <c r="WYR74" s="34"/>
      <c r="WYS74" s="34"/>
      <c r="WYT74" s="34"/>
      <c r="WYU74" s="34"/>
      <c r="WYV74" s="34"/>
      <c r="WYW74" s="34"/>
      <c r="WYX74" s="34"/>
      <c r="WYY74" s="34"/>
      <c r="WYZ74" s="34"/>
      <c r="WZA74" s="34"/>
      <c r="WZB74" s="34"/>
      <c r="WZC74" s="34"/>
      <c r="WZD74" s="34"/>
      <c r="WZE74" s="34"/>
      <c r="WZF74" s="34"/>
      <c r="WZG74" s="34"/>
      <c r="WZH74" s="34"/>
      <c r="WZI74" s="34"/>
      <c r="WZJ74" s="34"/>
      <c r="WZK74" s="34"/>
      <c r="WZL74" s="34"/>
      <c r="WZM74" s="34"/>
      <c r="WZN74" s="34"/>
      <c r="WZO74" s="34"/>
      <c r="WZP74" s="34"/>
      <c r="WZQ74" s="34"/>
      <c r="WZR74" s="34"/>
      <c r="WZS74" s="34"/>
      <c r="WZT74" s="34"/>
      <c r="WZU74" s="34"/>
      <c r="WZV74" s="34"/>
      <c r="WZW74" s="34"/>
      <c r="WZX74" s="34"/>
      <c r="WZY74" s="34"/>
      <c r="WZZ74" s="34"/>
      <c r="XAA74" s="34"/>
      <c r="XAB74" s="34"/>
      <c r="XAC74" s="34"/>
      <c r="XAD74" s="34"/>
      <c r="XAE74" s="34"/>
      <c r="XAF74" s="34"/>
      <c r="XAG74" s="34"/>
      <c r="XAH74" s="34"/>
      <c r="XAI74" s="34"/>
      <c r="XAJ74" s="34"/>
      <c r="XAK74" s="34"/>
      <c r="XAL74" s="34"/>
      <c r="XAM74" s="34"/>
      <c r="XAN74" s="34"/>
      <c r="XAO74" s="34"/>
      <c r="XAP74" s="34"/>
      <c r="XAQ74" s="34"/>
      <c r="XAR74" s="34"/>
      <c r="XAS74" s="34"/>
      <c r="XAT74" s="34"/>
      <c r="XAU74" s="34"/>
      <c r="XAV74" s="34"/>
      <c r="XAW74" s="34"/>
      <c r="XAX74" s="34"/>
      <c r="XAY74" s="34"/>
      <c r="XAZ74" s="34"/>
      <c r="XBA74" s="34"/>
      <c r="XBB74" s="34"/>
      <c r="XBC74" s="34"/>
      <c r="XBD74" s="34"/>
      <c r="XBE74" s="34"/>
      <c r="XBF74" s="34"/>
      <c r="XBG74" s="34"/>
      <c r="XBH74" s="34"/>
      <c r="XBI74" s="34"/>
      <c r="XBJ74" s="34"/>
      <c r="XBK74" s="34"/>
      <c r="XBL74" s="34"/>
      <c r="XBM74" s="34"/>
      <c r="XBN74" s="34"/>
      <c r="XBO74" s="34"/>
      <c r="XBP74" s="34"/>
      <c r="XBQ74" s="34"/>
      <c r="XBR74" s="34"/>
      <c r="XBS74" s="34"/>
      <c r="XBT74" s="34"/>
      <c r="XBU74" s="34"/>
      <c r="XBV74" s="34"/>
      <c r="XBW74" s="34"/>
      <c r="XBX74" s="34"/>
      <c r="XBY74" s="34"/>
      <c r="XBZ74" s="34"/>
      <c r="XCA74" s="34"/>
      <c r="XCB74" s="34"/>
      <c r="XCC74" s="34"/>
      <c r="XCD74" s="34"/>
      <c r="XCE74" s="34"/>
      <c r="XCF74" s="34"/>
      <c r="XCG74" s="34"/>
      <c r="XCH74" s="34"/>
      <c r="XCI74" s="34"/>
      <c r="XCJ74" s="34"/>
      <c r="XCK74" s="34"/>
      <c r="XCL74" s="34"/>
      <c r="XCM74" s="34"/>
      <c r="XCN74" s="34"/>
      <c r="XCO74" s="34"/>
      <c r="XCP74" s="34"/>
      <c r="XCQ74" s="34"/>
      <c r="XCR74" s="34"/>
      <c r="XCS74" s="34"/>
      <c r="XCT74" s="34"/>
      <c r="XCU74" s="34"/>
      <c r="XCV74" s="34"/>
      <c r="XCW74" s="34"/>
      <c r="XCX74" s="34"/>
      <c r="XCY74" s="34"/>
      <c r="XCZ74" s="34"/>
      <c r="XDA74" s="34"/>
      <c r="XDB74" s="34"/>
      <c r="XDC74" s="34"/>
      <c r="XDD74" s="34"/>
      <c r="XDE74" s="34"/>
      <c r="XDF74" s="34"/>
      <c r="XDG74" s="34"/>
      <c r="XDH74" s="34"/>
      <c r="XDI74" s="34"/>
      <c r="XDJ74" s="34"/>
      <c r="XDK74" s="34"/>
      <c r="XDL74" s="34"/>
      <c r="XDM74" s="34"/>
      <c r="XDN74" s="34"/>
      <c r="XDO74" s="34"/>
      <c r="XDP74" s="34"/>
      <c r="XDQ74" s="34"/>
      <c r="XDR74" s="34"/>
      <c r="XDS74" s="34"/>
      <c r="XDT74" s="34"/>
      <c r="XDU74" s="34"/>
      <c r="XDV74" s="34"/>
      <c r="XDW74" s="34"/>
      <c r="XDX74" s="34"/>
      <c r="XDY74" s="34"/>
      <c r="XDZ74" s="34"/>
      <c r="XEA74" s="34"/>
      <c r="XEB74" s="34"/>
      <c r="XEC74" s="34"/>
      <c r="XED74" s="34"/>
      <c r="XEE74" s="34"/>
      <c r="XEF74" s="34"/>
      <c r="XEG74" s="34"/>
      <c r="XEH74" s="34"/>
      <c r="XEI74" s="34"/>
      <c r="XEJ74" s="34"/>
      <c r="XEK74" s="34"/>
      <c r="XEL74" s="34"/>
      <c r="XEM74" s="34"/>
      <c r="XEN74" s="34"/>
      <c r="XEO74" s="34"/>
      <c r="XEP74" s="34"/>
      <c r="XEQ74" s="34"/>
      <c r="XER74" s="34"/>
      <c r="XES74" s="34"/>
      <c r="XET74" s="34"/>
      <c r="XEU74" s="34"/>
      <c r="XEV74" s="34"/>
      <c r="XEW74" s="34"/>
      <c r="XEX74" s="34"/>
      <c r="XEY74" s="34"/>
      <c r="XEZ74" s="34"/>
      <c r="XFA74" s="34"/>
      <c r="XFB74" s="34"/>
      <c r="XFC74" s="34"/>
    </row>
    <row r="75" spans="1:16383" s="34" customFormat="1" ht="27" x14ac:dyDescent="0.25">
      <c r="A75" s="6" t="s">
        <v>3211</v>
      </c>
      <c r="B75" s="6" t="s">
        <v>3683</v>
      </c>
      <c r="C75" s="26" t="s">
        <v>3910</v>
      </c>
      <c r="D75" s="26" t="s">
        <v>3911</v>
      </c>
      <c r="E75" s="43" t="s">
        <v>3912</v>
      </c>
      <c r="F75" s="6" t="s">
        <v>3913</v>
      </c>
      <c r="G75" s="44" t="s">
        <v>3914</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3183</v>
      </c>
      <c r="B76" s="6" t="s">
        <v>3715</v>
      </c>
      <c r="C76" s="26" t="s">
        <v>3915</v>
      </c>
      <c r="D76" s="26" t="s">
        <v>3916</v>
      </c>
      <c r="E76" s="4">
        <v>3105001000</v>
      </c>
      <c r="F76" s="6" t="s">
        <v>3917</v>
      </c>
      <c r="G76" s="29" t="s">
        <v>3734</v>
      </c>
      <c r="H76" s="8">
        <f t="shared" si="12"/>
        <v>28</v>
      </c>
    </row>
    <row r="77" spans="1:16383" ht="27" x14ac:dyDescent="0.25">
      <c r="A77" s="6" t="s">
        <v>3212</v>
      </c>
      <c r="B77" s="6" t="s">
        <v>3715</v>
      </c>
      <c r="C77" s="26" t="s">
        <v>3918</v>
      </c>
      <c r="D77" s="26" t="s">
        <v>3919</v>
      </c>
      <c r="E77" s="4">
        <v>3205605000</v>
      </c>
      <c r="F77" s="6" t="s">
        <v>3920</v>
      </c>
      <c r="G77" s="29" t="s">
        <v>3734</v>
      </c>
      <c r="H77" s="8">
        <f t="shared" si="12"/>
        <v>25</v>
      </c>
    </row>
    <row r="78" spans="1:16383" ht="27" x14ac:dyDescent="0.25">
      <c r="A78" s="6" t="s">
        <v>3217</v>
      </c>
      <c r="B78" s="6" t="s">
        <v>3683</v>
      </c>
      <c r="C78" s="26" t="s">
        <v>3921</v>
      </c>
      <c r="D78" s="26" t="s">
        <v>3922</v>
      </c>
      <c r="E78" s="4">
        <v>400256000</v>
      </c>
      <c r="F78" s="6" t="s">
        <v>3923</v>
      </c>
      <c r="G78" s="29" t="s">
        <v>3924</v>
      </c>
      <c r="H78" s="8">
        <f t="shared" si="12"/>
        <v>31</v>
      </c>
      <c r="I78" s="11"/>
    </row>
    <row r="79" spans="1:16383" x14ac:dyDescent="0.25">
      <c r="A79" s="6" t="s">
        <v>3194</v>
      </c>
      <c r="B79" s="6" t="s">
        <v>3715</v>
      </c>
      <c r="C79" s="26" t="s">
        <v>3925</v>
      </c>
      <c r="D79" s="26" t="s">
        <v>3926</v>
      </c>
      <c r="E79" s="4">
        <v>2111401000</v>
      </c>
      <c r="F79" s="6" t="s">
        <v>3927</v>
      </c>
      <c r="G79" s="29" t="s">
        <v>3734</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3050</v>
      </c>
      <c r="B80" s="6" t="s">
        <v>3683</v>
      </c>
      <c r="C80" s="26" t="s">
        <v>499</v>
      </c>
      <c r="D80" s="26" t="s">
        <v>3928</v>
      </c>
      <c r="E80" s="4" t="s">
        <v>3929</v>
      </c>
      <c r="F80" s="6" t="s">
        <v>3930</v>
      </c>
      <c r="G80" s="42" t="s">
        <v>3931</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3609</v>
      </c>
      <c r="B81" s="6" t="s">
        <v>3683</v>
      </c>
      <c r="C81" s="26" t="s">
        <v>499</v>
      </c>
      <c r="D81" s="26" t="s">
        <v>3932</v>
      </c>
      <c r="E81" s="4" t="s">
        <v>3929</v>
      </c>
      <c r="F81" s="6" t="s">
        <v>3933</v>
      </c>
      <c r="G81" s="29" t="s">
        <v>3934</v>
      </c>
      <c r="H81" s="8">
        <f t="shared" si="12"/>
        <v>19</v>
      </c>
    </row>
    <row r="82" spans="1:8" ht="27" x14ac:dyDescent="0.25">
      <c r="A82" s="6" t="s">
        <v>3667</v>
      </c>
      <c r="B82" s="6" t="s">
        <v>3683</v>
      </c>
      <c r="C82" s="26" t="s">
        <v>499</v>
      </c>
      <c r="D82" s="26" t="s">
        <v>3932</v>
      </c>
      <c r="E82" s="4" t="s">
        <v>3929</v>
      </c>
      <c r="F82" s="6" t="s">
        <v>3935</v>
      </c>
      <c r="G82" s="29" t="s">
        <v>3936</v>
      </c>
      <c r="H82" s="8">
        <f t="shared" si="12"/>
        <v>29</v>
      </c>
    </row>
    <row r="83" spans="1:8" ht="27" x14ac:dyDescent="0.25">
      <c r="A83" s="6" t="s">
        <v>3712</v>
      </c>
      <c r="B83" s="6" t="s">
        <v>3683</v>
      </c>
      <c r="C83" s="26" t="s">
        <v>548</v>
      </c>
      <c r="D83" s="26" t="s">
        <v>3932</v>
      </c>
      <c r="E83" s="4" t="s">
        <v>3929</v>
      </c>
      <c r="F83" s="6" t="s">
        <v>3937</v>
      </c>
      <c r="G83" s="29" t="s">
        <v>3938</v>
      </c>
      <c r="H83" s="8">
        <f t="shared" si="12"/>
        <v>21</v>
      </c>
    </row>
    <row r="84" spans="1:8" ht="27" x14ac:dyDescent="0.25">
      <c r="A84" s="6" t="s">
        <v>3054</v>
      </c>
      <c r="B84" s="6" t="s">
        <v>3683</v>
      </c>
      <c r="C84" s="26" t="s">
        <v>548</v>
      </c>
      <c r="D84" s="26" t="s">
        <v>3932</v>
      </c>
      <c r="E84" s="4" t="s">
        <v>3929</v>
      </c>
      <c r="F84" s="6" t="s">
        <v>3939</v>
      </c>
      <c r="G84" s="29" t="s">
        <v>3940</v>
      </c>
      <c r="H84" s="8">
        <f t="shared" si="12"/>
        <v>27</v>
      </c>
    </row>
    <row r="85" spans="1:8" ht="27" x14ac:dyDescent="0.25">
      <c r="A85" s="6" t="s">
        <v>3688</v>
      </c>
      <c r="B85" s="6" t="s">
        <v>3683</v>
      </c>
      <c r="C85" s="26" t="s">
        <v>548</v>
      </c>
      <c r="D85" s="26" t="s">
        <v>3932</v>
      </c>
      <c r="E85" s="4" t="s">
        <v>3929</v>
      </c>
      <c r="F85" s="6" t="s">
        <v>3941</v>
      </c>
      <c r="G85" s="29" t="s">
        <v>3942</v>
      </c>
      <c r="H85" s="8">
        <f t="shared" si="12"/>
        <v>32</v>
      </c>
    </row>
    <row r="86" spans="1:8" ht="27" x14ac:dyDescent="0.25">
      <c r="A86" s="6" t="s">
        <v>3669</v>
      </c>
      <c r="B86" s="6" t="s">
        <v>3661</v>
      </c>
      <c r="C86" s="26" t="s">
        <v>548</v>
      </c>
      <c r="D86" s="26" t="s">
        <v>3932</v>
      </c>
      <c r="E86" s="4" t="s">
        <v>3929</v>
      </c>
      <c r="F86" s="6" t="s">
        <v>3943</v>
      </c>
      <c r="G86" s="29" t="s">
        <v>3944</v>
      </c>
      <c r="H86" s="8">
        <f t="shared" si="12"/>
        <v>21</v>
      </c>
    </row>
    <row r="87" spans="1:8" ht="27" x14ac:dyDescent="0.25">
      <c r="A87" s="6" t="s">
        <v>3612</v>
      </c>
      <c r="B87" s="6" t="s">
        <v>3715</v>
      </c>
      <c r="C87" s="26" t="s">
        <v>548</v>
      </c>
      <c r="D87" s="26" t="s">
        <v>3932</v>
      </c>
      <c r="E87" s="4" t="s">
        <v>3929</v>
      </c>
      <c r="F87" s="6" t="s">
        <v>3945</v>
      </c>
      <c r="G87" s="29" t="s">
        <v>3946</v>
      </c>
      <c r="H87" s="8">
        <f t="shared" si="12"/>
        <v>19</v>
      </c>
    </row>
    <row r="88" spans="1:8" ht="27" x14ac:dyDescent="0.25">
      <c r="A88" s="6" t="s">
        <v>3702</v>
      </c>
      <c r="B88" s="6" t="s">
        <v>3715</v>
      </c>
      <c r="C88" s="26" t="s">
        <v>548</v>
      </c>
      <c r="D88" s="26" t="s">
        <v>3932</v>
      </c>
      <c r="E88" s="4" t="s">
        <v>3929</v>
      </c>
      <c r="F88" s="6" t="s">
        <v>3947</v>
      </c>
      <c r="G88" s="29" t="s">
        <v>3948</v>
      </c>
      <c r="H88" s="8">
        <f t="shared" si="12"/>
        <v>22</v>
      </c>
    </row>
    <row r="89" spans="1:8" ht="27" x14ac:dyDescent="0.25">
      <c r="A89" s="6" t="s">
        <v>3033</v>
      </c>
      <c r="B89" s="6" t="s">
        <v>3683</v>
      </c>
      <c r="C89" s="26" t="s">
        <v>714</v>
      </c>
      <c r="D89" s="26" t="s">
        <v>3949</v>
      </c>
      <c r="E89" s="4" t="s">
        <v>3950</v>
      </c>
      <c r="F89" s="6" t="s">
        <v>3951</v>
      </c>
      <c r="G89" s="29" t="s">
        <v>3952</v>
      </c>
      <c r="H89" s="8">
        <f t="shared" si="12"/>
        <v>24</v>
      </c>
    </row>
    <row r="90" spans="1:8" ht="27" x14ac:dyDescent="0.25">
      <c r="A90" s="6" t="s">
        <v>3610</v>
      </c>
      <c r="B90" s="6" t="s">
        <v>3683</v>
      </c>
      <c r="C90" s="26" t="s">
        <v>523</v>
      </c>
      <c r="D90" s="26" t="s">
        <v>3932</v>
      </c>
      <c r="E90" s="4" t="s">
        <v>3929</v>
      </c>
      <c r="F90" s="6" t="s">
        <v>3953</v>
      </c>
      <c r="G90" s="29" t="s">
        <v>3954</v>
      </c>
      <c r="H90" s="8">
        <f t="shared" si="12"/>
        <v>22</v>
      </c>
    </row>
    <row r="91" spans="1:8" ht="27" x14ac:dyDescent="0.25">
      <c r="A91" s="6" t="s">
        <v>3668</v>
      </c>
      <c r="B91" s="6" t="s">
        <v>3683</v>
      </c>
      <c r="C91" s="26" t="s">
        <v>523</v>
      </c>
      <c r="D91" s="26" t="s">
        <v>3932</v>
      </c>
      <c r="E91" s="4" t="s">
        <v>3929</v>
      </c>
      <c r="F91" s="6" t="s">
        <v>3955</v>
      </c>
      <c r="G91" s="29" t="s">
        <v>3956</v>
      </c>
      <c r="H91" s="8">
        <f t="shared" si="12"/>
        <v>20</v>
      </c>
    </row>
    <row r="92" spans="1:8" ht="27" x14ac:dyDescent="0.25">
      <c r="A92" s="6" t="s">
        <v>3052</v>
      </c>
      <c r="B92" s="6" t="s">
        <v>3661</v>
      </c>
      <c r="C92" s="26" t="s">
        <v>523</v>
      </c>
      <c r="D92" s="26" t="s">
        <v>3932</v>
      </c>
      <c r="E92" s="4" t="s">
        <v>3929</v>
      </c>
      <c r="F92" s="6" t="s">
        <v>3957</v>
      </c>
      <c r="G92" s="29" t="s">
        <v>3958</v>
      </c>
      <c r="H92" s="8">
        <f t="shared" si="12"/>
        <v>28</v>
      </c>
    </row>
    <row r="93" spans="1:8" ht="27" x14ac:dyDescent="0.25">
      <c r="A93" s="6" t="s">
        <v>3021</v>
      </c>
      <c r="B93" s="6" t="s">
        <v>3750</v>
      </c>
      <c r="C93" s="26" t="s">
        <v>604</v>
      </c>
      <c r="D93" s="26" t="s">
        <v>3959</v>
      </c>
      <c r="E93" s="4" t="s">
        <v>3960</v>
      </c>
      <c r="F93" s="6" t="s">
        <v>3961</v>
      </c>
      <c r="G93" s="29" t="s">
        <v>3962</v>
      </c>
      <c r="H93" s="8">
        <f t="shared" si="12"/>
        <v>27</v>
      </c>
    </row>
    <row r="94" spans="1:8" ht="27" x14ac:dyDescent="0.25">
      <c r="A94" s="6" t="s">
        <v>3047</v>
      </c>
      <c r="B94" s="6" t="s">
        <v>3661</v>
      </c>
      <c r="C94" s="26" t="s">
        <v>559</v>
      </c>
      <c r="D94" s="26" t="s">
        <v>3959</v>
      </c>
      <c r="E94" s="4" t="s">
        <v>3929</v>
      </c>
      <c r="F94" s="6" t="s">
        <v>3963</v>
      </c>
      <c r="G94" s="29" t="s">
        <v>3734</v>
      </c>
      <c r="H94" s="8">
        <f t="shared" si="12"/>
        <v>24</v>
      </c>
    </row>
    <row r="95" spans="1:8" ht="27" x14ac:dyDescent="0.25">
      <c r="A95" s="6" t="s">
        <v>3606</v>
      </c>
      <c r="B95" s="6" t="s">
        <v>3683</v>
      </c>
      <c r="C95" s="26" t="s">
        <v>559</v>
      </c>
      <c r="D95" s="26" t="s">
        <v>3932</v>
      </c>
      <c r="E95" s="4" t="s">
        <v>3929</v>
      </c>
      <c r="F95" s="6" t="s">
        <v>3964</v>
      </c>
      <c r="G95" s="29" t="s">
        <v>3965</v>
      </c>
      <c r="H95" s="8">
        <f t="shared" si="12"/>
        <v>30</v>
      </c>
    </row>
    <row r="96" spans="1:8" ht="27" x14ac:dyDescent="0.25">
      <c r="A96" s="6" t="s">
        <v>3611</v>
      </c>
      <c r="B96" s="6" t="s">
        <v>3683</v>
      </c>
      <c r="C96" s="26" t="s">
        <v>536</v>
      </c>
      <c r="D96" s="26" t="s">
        <v>3966</v>
      </c>
      <c r="E96" s="4">
        <v>901606000</v>
      </c>
      <c r="F96" s="6" t="s">
        <v>3967</v>
      </c>
      <c r="G96" s="29" t="s">
        <v>3968</v>
      </c>
      <c r="H96" s="8">
        <f t="shared" si="12"/>
        <v>24</v>
      </c>
    </row>
    <row r="97" spans="1:8" ht="27" x14ac:dyDescent="0.25">
      <c r="A97" s="6" t="s">
        <v>3053</v>
      </c>
      <c r="B97" s="6" t="s">
        <v>3715</v>
      </c>
      <c r="C97" s="26" t="s">
        <v>536</v>
      </c>
      <c r="D97" s="26" t="s">
        <v>3966</v>
      </c>
      <c r="E97" s="4">
        <v>901606000</v>
      </c>
      <c r="F97" s="6" t="s">
        <v>3969</v>
      </c>
      <c r="G97" s="29" t="s">
        <v>3970</v>
      </c>
      <c r="H97" s="8">
        <f t="shared" si="12"/>
        <v>18</v>
      </c>
    </row>
    <row r="98" spans="1:8" ht="27" x14ac:dyDescent="0.25">
      <c r="A98" s="6" t="s">
        <v>3489</v>
      </c>
      <c r="B98" s="6" t="s">
        <v>3595</v>
      </c>
      <c r="C98" s="26" t="s">
        <v>356</v>
      </c>
      <c r="D98" s="26" t="s">
        <v>3971</v>
      </c>
      <c r="E98" s="4">
        <v>901513000</v>
      </c>
      <c r="F98" s="6" t="s">
        <v>3972</v>
      </c>
      <c r="G98" s="29" t="s">
        <v>3973</v>
      </c>
      <c r="H98" s="8">
        <f t="shared" si="12"/>
        <v>18</v>
      </c>
    </row>
    <row r="99" spans="1:8" ht="27" x14ac:dyDescent="0.25">
      <c r="A99" s="6" t="s">
        <v>3051</v>
      </c>
      <c r="B99" s="6" t="s">
        <v>3595</v>
      </c>
      <c r="C99" s="26" t="s">
        <v>511</v>
      </c>
      <c r="D99" s="26" t="s">
        <v>3932</v>
      </c>
      <c r="E99" s="4" t="s">
        <v>3929</v>
      </c>
      <c r="F99" s="6" t="s">
        <v>3974</v>
      </c>
      <c r="G99" s="29" t="s">
        <v>3975</v>
      </c>
      <c r="H99" s="8">
        <f t="shared" si="12"/>
        <v>29</v>
      </c>
    </row>
    <row r="100" spans="1:8" ht="27" x14ac:dyDescent="0.25">
      <c r="A100" s="6" t="s">
        <v>2996</v>
      </c>
      <c r="B100" s="6" t="s">
        <v>3595</v>
      </c>
      <c r="C100" s="26" t="s">
        <v>593</v>
      </c>
      <c r="D100" s="26" t="s">
        <v>3976</v>
      </c>
      <c r="E100" s="4" t="s">
        <v>3977</v>
      </c>
      <c r="F100" s="6" t="s">
        <v>3978</v>
      </c>
      <c r="G100" s="29" t="s">
        <v>3979</v>
      </c>
      <c r="H100" s="8">
        <f t="shared" si="12"/>
        <v>24</v>
      </c>
    </row>
    <row r="101" spans="1:8" ht="27" x14ac:dyDescent="0.25">
      <c r="A101" s="6" t="s">
        <v>3016</v>
      </c>
      <c r="B101" s="6" t="s">
        <v>3750</v>
      </c>
      <c r="C101" s="26" t="s">
        <v>581</v>
      </c>
      <c r="D101" s="26" t="s">
        <v>3976</v>
      </c>
      <c r="E101" s="4" t="s">
        <v>3977</v>
      </c>
      <c r="F101" s="6" t="s">
        <v>3980</v>
      </c>
      <c r="G101" s="29" t="s">
        <v>3981</v>
      </c>
      <c r="H101" s="8">
        <f t="shared" si="12"/>
        <v>22</v>
      </c>
    </row>
    <row r="102" spans="1:8" ht="27" x14ac:dyDescent="0.25">
      <c r="A102" s="6" t="s">
        <v>3065</v>
      </c>
      <c r="B102" s="6" t="s">
        <v>3683</v>
      </c>
      <c r="C102" s="26" t="s">
        <v>391</v>
      </c>
      <c r="D102" s="26" t="s">
        <v>3959</v>
      </c>
      <c r="E102" s="4" t="s">
        <v>3960</v>
      </c>
      <c r="F102" s="6" t="s">
        <v>3982</v>
      </c>
      <c r="G102" s="29" t="s">
        <v>3983</v>
      </c>
      <c r="H102" s="8">
        <f t="shared" si="12"/>
        <v>28</v>
      </c>
    </row>
    <row r="103" spans="1:8" ht="27" x14ac:dyDescent="0.25">
      <c r="A103" s="6" t="s">
        <v>3614</v>
      </c>
      <c r="B103" s="6" t="s">
        <v>3661</v>
      </c>
      <c r="C103" s="26" t="s">
        <v>391</v>
      </c>
      <c r="D103" s="26" t="s">
        <v>3959</v>
      </c>
      <c r="E103" s="4" t="s">
        <v>3960</v>
      </c>
      <c r="F103" s="6" t="s">
        <v>3984</v>
      </c>
      <c r="G103" s="29" t="s">
        <v>3985</v>
      </c>
      <c r="H103" s="8">
        <f t="shared" si="12"/>
        <v>30</v>
      </c>
    </row>
    <row r="104" spans="1:8" ht="27" x14ac:dyDescent="0.25">
      <c r="A104" s="6" t="s">
        <v>3006</v>
      </c>
      <c r="B104" s="6" t="s">
        <v>3595</v>
      </c>
      <c r="C104" s="26" t="s">
        <v>615</v>
      </c>
      <c r="D104" s="26" t="s">
        <v>3986</v>
      </c>
      <c r="E104" s="4" t="s">
        <v>3950</v>
      </c>
      <c r="F104" s="6" t="s">
        <v>3987</v>
      </c>
      <c r="G104" s="29" t="s">
        <v>3988</v>
      </c>
      <c r="H104" s="8">
        <f t="shared" si="12"/>
        <v>23</v>
      </c>
    </row>
    <row r="105" spans="1:8" ht="27" x14ac:dyDescent="0.25">
      <c r="A105" s="6" t="s">
        <v>3601</v>
      </c>
      <c r="B105" s="6" t="s">
        <v>3595</v>
      </c>
      <c r="C105" s="26" t="s">
        <v>615</v>
      </c>
      <c r="D105" s="26" t="s">
        <v>3986</v>
      </c>
      <c r="E105" s="4" t="s">
        <v>3950</v>
      </c>
      <c r="F105" s="6" t="s">
        <v>3989</v>
      </c>
      <c r="G105" s="29" t="s">
        <v>3770</v>
      </c>
      <c r="H105" s="8">
        <f t="shared" si="12"/>
        <v>25</v>
      </c>
    </row>
    <row r="106" spans="1:8" ht="27" x14ac:dyDescent="0.25">
      <c r="A106" s="6" t="s">
        <v>3057</v>
      </c>
      <c r="B106" s="6" t="s">
        <v>3595</v>
      </c>
      <c r="C106" s="26" t="s">
        <v>626</v>
      </c>
      <c r="D106" s="26" t="s">
        <v>3986</v>
      </c>
      <c r="E106" s="4" t="s">
        <v>3950</v>
      </c>
      <c r="F106" s="6" t="s">
        <v>3990</v>
      </c>
      <c r="G106" s="29" t="s">
        <v>3991</v>
      </c>
      <c r="H106" s="8">
        <f t="shared" si="12"/>
        <v>21</v>
      </c>
    </row>
    <row r="107" spans="1:8" ht="27" x14ac:dyDescent="0.25">
      <c r="A107" s="6" t="s">
        <v>3613</v>
      </c>
      <c r="B107" s="6" t="s">
        <v>3595</v>
      </c>
      <c r="C107" s="26" t="s">
        <v>626</v>
      </c>
      <c r="D107" s="26" t="s">
        <v>3986</v>
      </c>
      <c r="E107" s="4" t="s">
        <v>3950</v>
      </c>
      <c r="F107" s="6" t="s">
        <v>3992</v>
      </c>
      <c r="G107" s="29" t="s">
        <v>3993</v>
      </c>
      <c r="H107" s="8">
        <f t="shared" si="12"/>
        <v>28</v>
      </c>
    </row>
    <row r="108" spans="1:8" ht="27" x14ac:dyDescent="0.25">
      <c r="A108" s="6" t="s">
        <v>3058</v>
      </c>
      <c r="B108" s="6" t="s">
        <v>3595</v>
      </c>
      <c r="C108" s="26" t="s">
        <v>637</v>
      </c>
      <c r="D108" s="26" t="s">
        <v>3986</v>
      </c>
      <c r="E108" s="4" t="s">
        <v>3950</v>
      </c>
      <c r="F108" s="6" t="s">
        <v>3994</v>
      </c>
      <c r="G108" s="29" t="s">
        <v>3734</v>
      </c>
      <c r="H108" s="8">
        <f t="shared" si="12"/>
        <v>18</v>
      </c>
    </row>
    <row r="109" spans="1:8" ht="27" x14ac:dyDescent="0.25">
      <c r="A109" s="6" t="s">
        <v>3059</v>
      </c>
      <c r="B109" s="6" t="s">
        <v>3595</v>
      </c>
      <c r="C109" s="26" t="s">
        <v>648</v>
      </c>
      <c r="D109" s="26" t="s">
        <v>3986</v>
      </c>
      <c r="E109" s="4" t="s">
        <v>3950</v>
      </c>
      <c r="F109" s="6" t="s">
        <v>3828</v>
      </c>
      <c r="G109" s="29" t="s">
        <v>3734</v>
      </c>
      <c r="H109" s="8">
        <f t="shared" si="12"/>
        <v>19</v>
      </c>
    </row>
    <row r="110" spans="1:8" ht="27" x14ac:dyDescent="0.25">
      <c r="A110" s="6" t="s">
        <v>3060</v>
      </c>
      <c r="B110" s="6" t="s">
        <v>3661</v>
      </c>
      <c r="C110" s="26" t="s">
        <v>659</v>
      </c>
      <c r="D110" s="26" t="s">
        <v>3986</v>
      </c>
      <c r="E110" s="4" t="s">
        <v>3950</v>
      </c>
      <c r="F110" s="6" t="s">
        <v>3995</v>
      </c>
      <c r="G110" s="29" t="s">
        <v>3996</v>
      </c>
      <c r="H110" s="8">
        <f t="shared" si="12"/>
        <v>17</v>
      </c>
    </row>
    <row r="111" spans="1:8" ht="27" x14ac:dyDescent="0.25">
      <c r="A111" s="6" t="s">
        <v>3061</v>
      </c>
      <c r="B111" s="6" t="s">
        <v>3595</v>
      </c>
      <c r="C111" s="26" t="s">
        <v>670</v>
      </c>
      <c r="D111" s="26" t="s">
        <v>3986</v>
      </c>
      <c r="E111" s="4" t="s">
        <v>3950</v>
      </c>
      <c r="F111" s="6" t="s">
        <v>3997</v>
      </c>
      <c r="G111" s="29" t="s">
        <v>3734</v>
      </c>
      <c r="H111" s="8">
        <f t="shared" si="12"/>
        <v>33</v>
      </c>
    </row>
    <row r="112" spans="1:8" ht="27" x14ac:dyDescent="0.25">
      <c r="A112" s="6" t="s">
        <v>3006</v>
      </c>
      <c r="B112" s="6" t="s">
        <v>3595</v>
      </c>
      <c r="C112" s="26" t="s">
        <v>681</v>
      </c>
      <c r="D112" s="26" t="s">
        <v>3986</v>
      </c>
      <c r="E112" s="4" t="s">
        <v>3950</v>
      </c>
      <c r="F112" s="6" t="s">
        <v>3987</v>
      </c>
      <c r="G112" s="29" t="s">
        <v>3988</v>
      </c>
      <c r="H112" s="8">
        <f t="shared" si="12"/>
        <v>23</v>
      </c>
    </row>
    <row r="113" spans="1:8" ht="27" x14ac:dyDescent="0.25">
      <c r="A113" s="6" t="s">
        <v>3601</v>
      </c>
      <c r="B113" s="6" t="s">
        <v>3595</v>
      </c>
      <c r="C113" s="26" t="s">
        <v>681</v>
      </c>
      <c r="D113" s="26" t="s">
        <v>3986</v>
      </c>
      <c r="E113" s="4" t="s">
        <v>3950</v>
      </c>
      <c r="F113" s="6" t="s">
        <v>3989</v>
      </c>
      <c r="G113" s="29" t="s">
        <v>3770</v>
      </c>
      <c r="H113" s="8">
        <f t="shared" si="12"/>
        <v>25</v>
      </c>
    </row>
    <row r="114" spans="1:8" ht="27" x14ac:dyDescent="0.25">
      <c r="A114" s="6" t="s">
        <v>3062</v>
      </c>
      <c r="B114" s="6" t="s">
        <v>3683</v>
      </c>
      <c r="C114" s="26" t="s">
        <v>692</v>
      </c>
      <c r="D114" s="26" t="s">
        <v>3986</v>
      </c>
      <c r="E114" s="4" t="s">
        <v>3950</v>
      </c>
      <c r="F114" s="6" t="s">
        <v>3998</v>
      </c>
      <c r="G114" s="29" t="s">
        <v>3999</v>
      </c>
      <c r="H114" s="8">
        <f t="shared" si="12"/>
        <v>26</v>
      </c>
    </row>
    <row r="115" spans="1:8" ht="27" x14ac:dyDescent="0.25">
      <c r="A115" s="6" t="s">
        <v>3069</v>
      </c>
      <c r="B115" s="6" t="s">
        <v>3683</v>
      </c>
      <c r="C115" s="26" t="s">
        <v>447</v>
      </c>
      <c r="D115" s="26" t="s">
        <v>3959</v>
      </c>
      <c r="E115" s="4" t="s">
        <v>3960</v>
      </c>
      <c r="F115" s="6" t="s">
        <v>4000</v>
      </c>
      <c r="G115" s="29" t="s">
        <v>4001</v>
      </c>
      <c r="H115" s="8">
        <f t="shared" si="12"/>
        <v>27</v>
      </c>
    </row>
    <row r="116" spans="1:8" ht="27" x14ac:dyDescent="0.25">
      <c r="A116" s="6" t="s">
        <v>3602</v>
      </c>
      <c r="B116" s="6" t="s">
        <v>3661</v>
      </c>
      <c r="C116" s="26" t="s">
        <v>375</v>
      </c>
      <c r="D116" s="26" t="s">
        <v>3959</v>
      </c>
      <c r="E116" s="4" t="s">
        <v>3960</v>
      </c>
      <c r="F116" s="6" t="s">
        <v>4002</v>
      </c>
      <c r="G116" s="29" t="s">
        <v>4003</v>
      </c>
      <c r="H116" s="8">
        <f t="shared" si="12"/>
        <v>30</v>
      </c>
    </row>
    <row r="117" spans="1:8" ht="27" x14ac:dyDescent="0.25">
      <c r="A117" s="6" t="s">
        <v>3687</v>
      </c>
      <c r="B117" s="6" t="s">
        <v>3683</v>
      </c>
      <c r="C117" s="26" t="s">
        <v>375</v>
      </c>
      <c r="D117" s="26" t="s">
        <v>4004</v>
      </c>
      <c r="E117" s="4">
        <v>900304000</v>
      </c>
      <c r="F117" s="6" t="s">
        <v>4005</v>
      </c>
      <c r="G117" s="29" t="s">
        <v>3734</v>
      </c>
      <c r="H117" s="8">
        <f t="shared" si="12"/>
        <v>25</v>
      </c>
    </row>
    <row r="118" spans="1:8" ht="27" x14ac:dyDescent="0.25">
      <c r="A118" s="6" t="s">
        <v>3023</v>
      </c>
      <c r="B118" s="6" t="s">
        <v>3595</v>
      </c>
      <c r="C118" s="26" t="s">
        <v>375</v>
      </c>
      <c r="D118" s="26" t="s">
        <v>4006</v>
      </c>
      <c r="E118" s="4" t="s">
        <v>3950</v>
      </c>
      <c r="F118" s="6" t="s">
        <v>4007</v>
      </c>
      <c r="G118" s="32" t="s">
        <v>4008</v>
      </c>
      <c r="H118" s="8">
        <f t="shared" si="12"/>
        <v>23</v>
      </c>
    </row>
    <row r="119" spans="1:8" ht="27" x14ac:dyDescent="0.25">
      <c r="A119" s="6" t="s">
        <v>3666</v>
      </c>
      <c r="B119" s="6" t="s">
        <v>3683</v>
      </c>
      <c r="C119" s="26" t="s">
        <v>375</v>
      </c>
      <c r="D119" s="26" t="s">
        <v>4009</v>
      </c>
      <c r="E119" s="4">
        <v>2201101000</v>
      </c>
      <c r="F119" s="6" t="s">
        <v>4010</v>
      </c>
      <c r="G119" s="29" t="s">
        <v>4011</v>
      </c>
      <c r="H119" s="8">
        <f t="shared" si="12"/>
        <v>25</v>
      </c>
    </row>
    <row r="120" spans="1:8" ht="27" x14ac:dyDescent="0.25">
      <c r="A120" s="6" t="s">
        <v>3049</v>
      </c>
      <c r="B120" s="6" t="s">
        <v>3683</v>
      </c>
      <c r="C120" s="26" t="s">
        <v>486</v>
      </c>
      <c r="D120" s="26" t="s">
        <v>4012</v>
      </c>
      <c r="E120" s="4">
        <v>901505000</v>
      </c>
      <c r="F120" s="6" t="s">
        <v>4013</v>
      </c>
      <c r="G120" s="29" t="s">
        <v>4014</v>
      </c>
      <c r="H120" s="8">
        <f t="shared" si="12"/>
        <v>23</v>
      </c>
    </row>
    <row r="121" spans="1:8" ht="27" x14ac:dyDescent="0.25">
      <c r="A121" s="6" t="s">
        <v>3608</v>
      </c>
      <c r="B121" s="6" t="s">
        <v>3661</v>
      </c>
      <c r="C121" s="26" t="s">
        <v>486</v>
      </c>
      <c r="D121" s="26" t="s">
        <v>4012</v>
      </c>
      <c r="E121" s="4">
        <v>901505000</v>
      </c>
      <c r="F121" s="6" t="s">
        <v>4015</v>
      </c>
      <c r="G121" s="29" t="s">
        <v>4016</v>
      </c>
      <c r="H121" s="8">
        <f t="shared" si="12"/>
        <v>24</v>
      </c>
    </row>
    <row r="122" spans="1:8" ht="27" x14ac:dyDescent="0.25">
      <c r="A122" s="6" t="s">
        <v>3028</v>
      </c>
      <c r="B122" s="6" t="s">
        <v>3715</v>
      </c>
      <c r="C122" s="26" t="s">
        <v>703</v>
      </c>
      <c r="D122" s="26" t="s">
        <v>4017</v>
      </c>
      <c r="E122" s="4" t="s">
        <v>4018</v>
      </c>
      <c r="F122" s="6" t="s">
        <v>4019</v>
      </c>
      <c r="G122" s="29" t="s">
        <v>4020</v>
      </c>
      <c r="H122" s="8">
        <f t="shared" si="12"/>
        <v>25</v>
      </c>
    </row>
    <row r="123" spans="1:8" ht="27" x14ac:dyDescent="0.25">
      <c r="A123" s="6" t="s">
        <v>3605</v>
      </c>
      <c r="B123" s="6" t="s">
        <v>3683</v>
      </c>
      <c r="C123" s="26" t="s">
        <v>473</v>
      </c>
      <c r="D123" s="26" t="s">
        <v>3932</v>
      </c>
      <c r="E123" s="4" t="s">
        <v>3929</v>
      </c>
      <c r="F123" s="6" t="s">
        <v>4021</v>
      </c>
      <c r="G123" s="29" t="s">
        <v>4022</v>
      </c>
      <c r="H123" s="8">
        <f t="shared" si="12"/>
        <v>34</v>
      </c>
    </row>
    <row r="124" spans="1:8" ht="27" x14ac:dyDescent="0.25">
      <c r="A124" s="6" t="s">
        <v>3046</v>
      </c>
      <c r="B124" s="6" t="s">
        <v>3683</v>
      </c>
      <c r="C124" s="26" t="s">
        <v>473</v>
      </c>
      <c r="D124" s="26" t="s">
        <v>3932</v>
      </c>
      <c r="E124" s="4" t="s">
        <v>3929</v>
      </c>
      <c r="F124" s="6" t="s">
        <v>4023</v>
      </c>
      <c r="G124" s="29" t="s">
        <v>4024</v>
      </c>
      <c r="H124" s="8">
        <f t="shared" si="12"/>
        <v>30</v>
      </c>
    </row>
    <row r="125" spans="1:8" ht="27" x14ac:dyDescent="0.25">
      <c r="A125" s="6" t="s">
        <v>3048</v>
      </c>
      <c r="B125" s="6" t="s">
        <v>3661</v>
      </c>
      <c r="C125" s="26" t="s">
        <v>570</v>
      </c>
      <c r="D125" s="26" t="s">
        <v>3932</v>
      </c>
      <c r="E125" s="4" t="s">
        <v>3929</v>
      </c>
      <c r="F125" s="6" t="s">
        <v>4025</v>
      </c>
      <c r="G125" s="29" t="s">
        <v>4026</v>
      </c>
      <c r="H125" s="8">
        <f t="shared" si="12"/>
        <v>31</v>
      </c>
    </row>
    <row r="126" spans="1:8" ht="27" x14ac:dyDescent="0.25">
      <c r="A126" s="6" t="s">
        <v>3607</v>
      </c>
      <c r="B126" s="6" t="s">
        <v>3661</v>
      </c>
      <c r="C126" s="26" t="s">
        <v>570</v>
      </c>
      <c r="D126" s="26" t="s">
        <v>3932</v>
      </c>
      <c r="E126" s="4" t="s">
        <v>3929</v>
      </c>
      <c r="F126" s="6" t="s">
        <v>4027</v>
      </c>
      <c r="G126" s="29" t="s">
        <v>3734</v>
      </c>
      <c r="H126" s="8">
        <f t="shared" si="12"/>
        <v>29</v>
      </c>
    </row>
    <row r="127" spans="1:8" ht="27" x14ac:dyDescent="0.25">
      <c r="A127" s="6" t="s">
        <v>3066</v>
      </c>
      <c r="B127" s="6" t="s">
        <v>3661</v>
      </c>
      <c r="C127" s="26" t="s">
        <v>405</v>
      </c>
      <c r="D127" s="26" t="s">
        <v>3932</v>
      </c>
      <c r="E127" s="4" t="s">
        <v>3929</v>
      </c>
      <c r="F127" s="6" t="s">
        <v>4028</v>
      </c>
      <c r="G127" s="29" t="s">
        <v>4029</v>
      </c>
      <c r="H127" s="8">
        <f t="shared" si="12"/>
        <v>32</v>
      </c>
    </row>
    <row r="128" spans="1:8" ht="27" x14ac:dyDescent="0.25">
      <c r="A128" s="6" t="s">
        <v>3067</v>
      </c>
      <c r="B128" s="6" t="s">
        <v>3683</v>
      </c>
      <c r="C128" s="26" t="s">
        <v>419</v>
      </c>
      <c r="D128" s="26" t="s">
        <v>3959</v>
      </c>
      <c r="E128" s="4" t="s">
        <v>3960</v>
      </c>
      <c r="F128" s="6" t="s">
        <v>4030</v>
      </c>
      <c r="G128" s="29" t="s">
        <v>4031</v>
      </c>
      <c r="H128" s="8">
        <f t="shared" si="12"/>
        <v>20</v>
      </c>
    </row>
    <row r="129" spans="1:8" ht="27" x14ac:dyDescent="0.25">
      <c r="A129" s="6" t="s">
        <v>3068</v>
      </c>
      <c r="B129" s="6" t="s">
        <v>3661</v>
      </c>
      <c r="C129" s="26" t="s">
        <v>433</v>
      </c>
      <c r="D129" s="26" t="s">
        <v>3959</v>
      </c>
      <c r="E129" s="4" t="s">
        <v>3960</v>
      </c>
      <c r="F129" s="6" t="s">
        <v>4032</v>
      </c>
      <c r="G129" s="29" t="s">
        <v>3734</v>
      </c>
      <c r="H129" s="8">
        <f t="shared" si="12"/>
        <v>26</v>
      </c>
    </row>
    <row r="130" spans="1:8" ht="27" x14ac:dyDescent="0.25">
      <c r="A130" s="6" t="s">
        <v>3615</v>
      </c>
      <c r="B130" s="6" t="s">
        <v>3595</v>
      </c>
      <c r="C130" s="26" t="s">
        <v>433</v>
      </c>
      <c r="D130" s="26" t="s">
        <v>3959</v>
      </c>
      <c r="E130" s="4" t="s">
        <v>3960</v>
      </c>
      <c r="F130" s="6" t="s">
        <v>4033</v>
      </c>
      <c r="G130" s="29" t="s">
        <v>4034</v>
      </c>
      <c r="H130" s="8">
        <f t="shared" si="12"/>
        <v>19</v>
      </c>
    </row>
    <row r="131" spans="1:8" ht="27" x14ac:dyDescent="0.25">
      <c r="A131" s="6" t="s">
        <v>3070</v>
      </c>
      <c r="B131" s="6" t="s">
        <v>3595</v>
      </c>
      <c r="C131" s="26" t="s">
        <v>460</v>
      </c>
      <c r="D131" s="26" t="s">
        <v>3959</v>
      </c>
      <c r="E131" s="4" t="s">
        <v>3960</v>
      </c>
      <c r="F131" s="6" t="s">
        <v>4035</v>
      </c>
      <c r="G131" s="29" t="s">
        <v>4036</v>
      </c>
      <c r="H131" s="8">
        <f t="shared" si="12"/>
        <v>31</v>
      </c>
    </row>
    <row r="132" spans="1:8" ht="27" x14ac:dyDescent="0.25">
      <c r="A132" s="6" t="s">
        <v>3334</v>
      </c>
      <c r="B132" s="6" t="s">
        <v>3715</v>
      </c>
      <c r="C132" s="26" t="s">
        <v>958</v>
      </c>
      <c r="D132" s="26" t="s">
        <v>4037</v>
      </c>
      <c r="E132" s="4" t="s">
        <v>4038</v>
      </c>
      <c r="F132" s="6" t="s">
        <v>4039</v>
      </c>
      <c r="G132" s="29" t="s">
        <v>4040</v>
      </c>
      <c r="H132" s="8">
        <f t="shared" si="12"/>
        <v>18</v>
      </c>
    </row>
    <row r="133" spans="1:8" ht="27" x14ac:dyDescent="0.25">
      <c r="A133" s="6" t="s">
        <v>3335</v>
      </c>
      <c r="B133" s="6" t="s">
        <v>3683</v>
      </c>
      <c r="C133" s="26" t="s">
        <v>1085</v>
      </c>
      <c r="D133" s="26" t="s">
        <v>4041</v>
      </c>
      <c r="E133" s="4" t="s">
        <v>4042</v>
      </c>
      <c r="F133" s="6" t="s">
        <v>4043</v>
      </c>
      <c r="G133" s="29" t="s">
        <v>4044</v>
      </c>
      <c r="H133" s="8">
        <f t="shared" si="12"/>
        <v>25</v>
      </c>
    </row>
    <row r="134" spans="1:8" ht="40.5" x14ac:dyDescent="0.25">
      <c r="A134" s="6" t="s">
        <v>3336</v>
      </c>
      <c r="B134" s="6" t="s">
        <v>3595</v>
      </c>
      <c r="C134" s="26" t="s">
        <v>726</v>
      </c>
      <c r="D134" s="26" t="s">
        <v>4045</v>
      </c>
      <c r="E134" s="4">
        <v>100901000</v>
      </c>
      <c r="F134" s="6" t="s">
        <v>4046</v>
      </c>
      <c r="G134" s="29" t="s">
        <v>3734</v>
      </c>
      <c r="H134" s="8">
        <f t="shared" si="12"/>
        <v>31</v>
      </c>
    </row>
    <row r="135" spans="1:8" ht="27" x14ac:dyDescent="0.25">
      <c r="A135" s="6" t="s">
        <v>3337</v>
      </c>
      <c r="B135" s="6" t="s">
        <v>3595</v>
      </c>
      <c r="C135" s="26" t="s">
        <v>748</v>
      </c>
      <c r="D135" s="26" t="s">
        <v>4047</v>
      </c>
      <c r="E135" s="4">
        <v>2402804000</v>
      </c>
      <c r="F135" s="6" t="s">
        <v>4048</v>
      </c>
      <c r="G135" s="29" t="s">
        <v>4049</v>
      </c>
      <c r="H135" s="8">
        <f t="shared" si="12"/>
        <v>33</v>
      </c>
    </row>
    <row r="136" spans="1:8" ht="27" x14ac:dyDescent="0.25">
      <c r="A136" s="6" t="s">
        <v>3338</v>
      </c>
      <c r="B136" s="6" t="s">
        <v>3595</v>
      </c>
      <c r="C136" s="26" t="s">
        <v>737</v>
      </c>
      <c r="D136" s="26" t="s">
        <v>4050</v>
      </c>
      <c r="E136" s="4">
        <v>3200501000</v>
      </c>
      <c r="F136" s="6" t="s">
        <v>4051</v>
      </c>
      <c r="G136" s="29" t="s">
        <v>3734</v>
      </c>
      <c r="H136" s="8">
        <f t="shared" si="12"/>
        <v>25</v>
      </c>
    </row>
    <row r="137" spans="1:8" ht="27" x14ac:dyDescent="0.25">
      <c r="A137" s="6" t="s">
        <v>3339</v>
      </c>
      <c r="B137" s="6" t="s">
        <v>3661</v>
      </c>
      <c r="C137" s="26" t="s">
        <v>925</v>
      </c>
      <c r="D137" s="26" t="s">
        <v>4052</v>
      </c>
      <c r="E137" s="4">
        <v>901701000</v>
      </c>
      <c r="F137" s="6" t="s">
        <v>4053</v>
      </c>
      <c r="G137" s="29" t="s">
        <v>3734</v>
      </c>
      <c r="H137" s="8">
        <f t="shared" si="12"/>
        <v>32</v>
      </c>
    </row>
    <row r="138" spans="1:8" ht="40.5" x14ac:dyDescent="0.25">
      <c r="A138" s="6" t="s">
        <v>3340</v>
      </c>
      <c r="B138" s="6" t="s">
        <v>3715</v>
      </c>
      <c r="C138" s="26" t="s">
        <v>1135</v>
      </c>
      <c r="D138" s="26" t="s">
        <v>4054</v>
      </c>
      <c r="E138" s="4">
        <v>2800301000</v>
      </c>
      <c r="F138" s="6" t="s">
        <v>4055</v>
      </c>
      <c r="G138" s="29" t="s">
        <v>3734</v>
      </c>
      <c r="H138" s="8">
        <f t="shared" ref="H138:H201" si="13">LEN(A138)</f>
        <v>21</v>
      </c>
    </row>
    <row r="139" spans="1:8" ht="27" x14ac:dyDescent="0.25">
      <c r="A139" s="6" t="s">
        <v>3341</v>
      </c>
      <c r="B139" s="6" t="s">
        <v>3715</v>
      </c>
      <c r="C139" s="26" t="s">
        <v>1060</v>
      </c>
      <c r="D139" s="26" t="s">
        <v>4056</v>
      </c>
      <c r="E139" s="4">
        <v>2300101000</v>
      </c>
      <c r="F139" s="6" t="s">
        <v>4057</v>
      </c>
      <c r="G139" s="29" t="s">
        <v>3734</v>
      </c>
      <c r="H139" s="8">
        <f t="shared" si="13"/>
        <v>30</v>
      </c>
    </row>
    <row r="140" spans="1:8" x14ac:dyDescent="0.25">
      <c r="A140" s="6" t="s">
        <v>3343</v>
      </c>
      <c r="B140" s="6" t="s">
        <v>3595</v>
      </c>
      <c r="C140" s="26" t="s">
        <v>825</v>
      </c>
      <c r="D140" s="26" t="s">
        <v>4058</v>
      </c>
      <c r="E140" s="4" t="s">
        <v>4059</v>
      </c>
      <c r="F140" s="6" t="s">
        <v>4060</v>
      </c>
      <c r="G140" s="29" t="s">
        <v>4061</v>
      </c>
      <c r="H140" s="8">
        <f t="shared" si="13"/>
        <v>24</v>
      </c>
    </row>
    <row r="141" spans="1:8" ht="27" x14ac:dyDescent="0.25">
      <c r="A141" s="6" t="s">
        <v>3344</v>
      </c>
      <c r="B141" s="6" t="s">
        <v>3595</v>
      </c>
      <c r="C141" s="26" t="s">
        <v>1142</v>
      </c>
      <c r="D141" s="26" t="s">
        <v>4062</v>
      </c>
      <c r="E141" s="4" t="s">
        <v>4063</v>
      </c>
      <c r="F141" s="6" t="s">
        <v>4064</v>
      </c>
      <c r="G141" s="29" t="s">
        <v>4065</v>
      </c>
      <c r="H141" s="8">
        <f t="shared" si="13"/>
        <v>18</v>
      </c>
    </row>
    <row r="142" spans="1:8" ht="40.5" x14ac:dyDescent="0.25">
      <c r="A142" s="6" t="s">
        <v>3649</v>
      </c>
      <c r="B142" s="6" t="s">
        <v>3595</v>
      </c>
      <c r="C142" s="26" t="s">
        <v>814</v>
      </c>
      <c r="D142" s="26" t="s">
        <v>4066</v>
      </c>
      <c r="E142" s="4">
        <v>400350000</v>
      </c>
      <c r="F142" s="6" t="s">
        <v>4067</v>
      </c>
      <c r="G142" s="29" t="s">
        <v>3734</v>
      </c>
      <c r="H142" s="8">
        <f t="shared" si="13"/>
        <v>35</v>
      </c>
    </row>
    <row r="143" spans="1:8" ht="40.5" x14ac:dyDescent="0.25">
      <c r="A143" s="6" t="s">
        <v>3345</v>
      </c>
      <c r="B143" s="6" t="s">
        <v>3595</v>
      </c>
      <c r="C143" s="26" t="s">
        <v>814</v>
      </c>
      <c r="D143" s="26" t="s">
        <v>4066</v>
      </c>
      <c r="E143" s="4">
        <v>400350000</v>
      </c>
      <c r="F143" s="6" t="s">
        <v>4067</v>
      </c>
      <c r="G143" s="29" t="s">
        <v>3734</v>
      </c>
      <c r="H143" s="8">
        <f t="shared" si="13"/>
        <v>22</v>
      </c>
    </row>
    <row r="144" spans="1:8" ht="27" x14ac:dyDescent="0.25">
      <c r="A144" s="6" t="s">
        <v>3346</v>
      </c>
      <c r="B144" s="6" t="s">
        <v>3595</v>
      </c>
      <c r="C144" s="26" t="s">
        <v>869</v>
      </c>
      <c r="D144" s="26" t="s">
        <v>4068</v>
      </c>
      <c r="E144" s="4">
        <v>710201000</v>
      </c>
      <c r="F144" s="6" t="s">
        <v>4069</v>
      </c>
      <c r="G144" s="29" t="s">
        <v>3734</v>
      </c>
      <c r="H144" s="8">
        <f t="shared" si="13"/>
        <v>24</v>
      </c>
    </row>
    <row r="145" spans="1:8" ht="27" x14ac:dyDescent="0.25">
      <c r="A145" s="6" t="s">
        <v>3347</v>
      </c>
      <c r="B145" s="6" t="s">
        <v>3595</v>
      </c>
      <c r="C145" s="26" t="s">
        <v>881</v>
      </c>
      <c r="D145" s="26" t="s">
        <v>4070</v>
      </c>
      <c r="E145" s="4" t="s">
        <v>4071</v>
      </c>
      <c r="F145" s="6" t="s">
        <v>4072</v>
      </c>
      <c r="G145" s="29" t="s">
        <v>3734</v>
      </c>
      <c r="H145" s="8">
        <f t="shared" si="13"/>
        <v>26</v>
      </c>
    </row>
    <row r="146" spans="1:8" ht="27" x14ac:dyDescent="0.25">
      <c r="A146" s="6" t="s">
        <v>3348</v>
      </c>
      <c r="B146" s="6" t="s">
        <v>3595</v>
      </c>
      <c r="C146" s="26" t="s">
        <v>1149</v>
      </c>
      <c r="D146" s="26" t="s">
        <v>4073</v>
      </c>
      <c r="E146" s="4" t="s">
        <v>4074</v>
      </c>
      <c r="F146" s="6" t="s">
        <v>4075</v>
      </c>
      <c r="G146" s="29" t="s">
        <v>4076</v>
      </c>
      <c r="H146" s="8">
        <f t="shared" si="13"/>
        <v>24</v>
      </c>
    </row>
    <row r="147" spans="1:8" ht="27" x14ac:dyDescent="0.25">
      <c r="A147" s="6" t="s">
        <v>3349</v>
      </c>
      <c r="B147" s="6" t="s">
        <v>3661</v>
      </c>
      <c r="C147" s="26" t="s">
        <v>1156</v>
      </c>
      <c r="D147" s="26" t="s">
        <v>4077</v>
      </c>
      <c r="E147" s="4">
        <v>2803203000</v>
      </c>
      <c r="F147" s="6" t="s">
        <v>4078</v>
      </c>
      <c r="G147" s="29" t="s">
        <v>4079</v>
      </c>
      <c r="H147" s="8">
        <f t="shared" si="13"/>
        <v>28</v>
      </c>
    </row>
    <row r="148" spans="1:8" ht="27" x14ac:dyDescent="0.25">
      <c r="A148" s="6" t="s">
        <v>3342</v>
      </c>
      <c r="B148" s="6" t="s">
        <v>3595</v>
      </c>
      <c r="C148" s="26" t="s">
        <v>892</v>
      </c>
      <c r="D148" s="26" t="s">
        <v>4080</v>
      </c>
      <c r="E148" s="4">
        <v>801904000</v>
      </c>
      <c r="F148" s="6" t="s">
        <v>4081</v>
      </c>
      <c r="G148" s="29" t="s">
        <v>4082</v>
      </c>
      <c r="H148" s="8">
        <f t="shared" si="13"/>
        <v>29</v>
      </c>
    </row>
    <row r="149" spans="1:8" x14ac:dyDescent="0.25">
      <c r="A149" s="6" t="s">
        <v>3350</v>
      </c>
      <c r="B149" s="6" t="s">
        <v>3595</v>
      </c>
      <c r="C149" s="26" t="s">
        <v>1191</v>
      </c>
      <c r="D149" s="26" t="s">
        <v>4083</v>
      </c>
      <c r="E149" s="4" t="s">
        <v>4084</v>
      </c>
      <c r="F149" s="6" t="s">
        <v>4085</v>
      </c>
      <c r="G149" s="29" t="s">
        <v>4086</v>
      </c>
      <c r="H149" s="8">
        <f t="shared" si="13"/>
        <v>31</v>
      </c>
    </row>
    <row r="150" spans="1:8" ht="27" x14ac:dyDescent="0.25">
      <c r="A150" s="6" t="s">
        <v>3351</v>
      </c>
      <c r="B150" s="6" t="s">
        <v>3661</v>
      </c>
      <c r="C150" s="26" t="s">
        <v>1003</v>
      </c>
      <c r="D150" s="26" t="s">
        <v>4087</v>
      </c>
      <c r="E150" s="4">
        <v>1900502000</v>
      </c>
      <c r="F150" s="6" t="s">
        <v>4088</v>
      </c>
      <c r="G150" s="29" t="s">
        <v>4089</v>
      </c>
      <c r="H150" s="8">
        <f t="shared" si="13"/>
        <v>30</v>
      </c>
    </row>
    <row r="151" spans="1:8" ht="40.5" x14ac:dyDescent="0.25">
      <c r="A151" s="6" t="s">
        <v>3352</v>
      </c>
      <c r="B151" s="6" t="s">
        <v>3595</v>
      </c>
      <c r="C151" s="26" t="s">
        <v>1128</v>
      </c>
      <c r="D151" s="26" t="s">
        <v>4090</v>
      </c>
      <c r="E151" s="4">
        <v>2701801000</v>
      </c>
      <c r="F151" s="6" t="s">
        <v>4091</v>
      </c>
      <c r="G151" s="29" t="s">
        <v>3734</v>
      </c>
      <c r="H151" s="8">
        <f t="shared" si="13"/>
        <v>22</v>
      </c>
    </row>
    <row r="152" spans="1:8" ht="27" x14ac:dyDescent="0.25">
      <c r="A152" s="6" t="s">
        <v>3353</v>
      </c>
      <c r="B152" s="6" t="s">
        <v>3683</v>
      </c>
      <c r="C152" s="26" t="s">
        <v>759</v>
      </c>
      <c r="D152" s="26" t="s">
        <v>4092</v>
      </c>
      <c r="E152" s="4" t="s">
        <v>4093</v>
      </c>
      <c r="F152" s="6" t="s">
        <v>4094</v>
      </c>
      <c r="G152" s="29" t="s">
        <v>4095</v>
      </c>
      <c r="H152" s="8">
        <f t="shared" si="13"/>
        <v>25</v>
      </c>
    </row>
    <row r="153" spans="1:8" ht="27" x14ac:dyDescent="0.25">
      <c r="A153" s="6" t="s">
        <v>3354</v>
      </c>
      <c r="B153" s="6" t="s">
        <v>3661</v>
      </c>
      <c r="C153" s="26" t="s">
        <v>969</v>
      </c>
      <c r="D153" s="26" t="s">
        <v>4096</v>
      </c>
      <c r="E153" s="4">
        <v>1409701000</v>
      </c>
      <c r="F153" s="6" t="s">
        <v>4097</v>
      </c>
      <c r="G153" s="29" t="s">
        <v>4098</v>
      </c>
      <c r="H153" s="8">
        <f t="shared" si="13"/>
        <v>29</v>
      </c>
    </row>
    <row r="154" spans="1:8" ht="27" x14ac:dyDescent="0.25">
      <c r="A154" s="6" t="s">
        <v>3355</v>
      </c>
      <c r="B154" s="6" t="s">
        <v>3683</v>
      </c>
      <c r="C154" s="26" t="s">
        <v>947</v>
      </c>
      <c r="D154" s="26" t="s">
        <v>4099</v>
      </c>
      <c r="E154" s="4">
        <v>1103705000</v>
      </c>
      <c r="F154" s="6" t="s">
        <v>4100</v>
      </c>
      <c r="G154" s="29" t="s">
        <v>4101</v>
      </c>
      <c r="H154" s="8">
        <f t="shared" si="13"/>
        <v>15</v>
      </c>
    </row>
    <row r="155" spans="1:8" ht="27" x14ac:dyDescent="0.25">
      <c r="A155" s="6" t="s">
        <v>3356</v>
      </c>
      <c r="B155" s="6" t="s">
        <v>3595</v>
      </c>
      <c r="C155" s="26" t="s">
        <v>1093</v>
      </c>
      <c r="D155" s="26" t="s">
        <v>4102</v>
      </c>
      <c r="E155" s="4">
        <v>2602901000</v>
      </c>
      <c r="F155" s="6" t="s">
        <v>4103</v>
      </c>
      <c r="G155" s="29" t="s">
        <v>3734</v>
      </c>
      <c r="H155" s="8">
        <f t="shared" si="13"/>
        <v>24</v>
      </c>
    </row>
    <row r="156" spans="1:8" ht="27" x14ac:dyDescent="0.25">
      <c r="A156" s="6" t="s">
        <v>3357</v>
      </c>
      <c r="B156" s="6" t="s">
        <v>3595</v>
      </c>
      <c r="C156" s="26" t="s">
        <v>803</v>
      </c>
      <c r="D156" s="26" t="s">
        <v>4104</v>
      </c>
      <c r="E156" s="4">
        <v>300301000</v>
      </c>
      <c r="F156" s="6" t="s">
        <v>4105</v>
      </c>
      <c r="G156" s="29" t="s">
        <v>3734</v>
      </c>
      <c r="H156" s="8">
        <f t="shared" si="13"/>
        <v>19</v>
      </c>
    </row>
    <row r="157" spans="1:8" x14ac:dyDescent="0.25">
      <c r="A157" s="6" t="s">
        <v>3358</v>
      </c>
      <c r="B157" s="6" t="s">
        <v>3715</v>
      </c>
      <c r="C157" s="26" t="s">
        <v>992</v>
      </c>
      <c r="D157" s="26" t="s">
        <v>4106</v>
      </c>
      <c r="E157" s="4">
        <v>1605204000</v>
      </c>
      <c r="F157" s="6" t="s">
        <v>4107</v>
      </c>
      <c r="G157" s="29" t="s">
        <v>3734</v>
      </c>
      <c r="H157" s="8">
        <f t="shared" si="13"/>
        <v>28</v>
      </c>
    </row>
    <row r="158" spans="1:8" ht="27" x14ac:dyDescent="0.25">
      <c r="A158" s="6" t="s">
        <v>3359</v>
      </c>
      <c r="B158" s="6" t="s">
        <v>3595</v>
      </c>
      <c r="C158" s="26" t="s">
        <v>858</v>
      </c>
      <c r="D158" s="26" t="s">
        <v>4108</v>
      </c>
      <c r="E158" s="4">
        <v>600707000</v>
      </c>
      <c r="F158" s="6" t="s">
        <v>4109</v>
      </c>
      <c r="G158" s="29" t="s">
        <v>3734</v>
      </c>
      <c r="H158" s="8">
        <f t="shared" si="13"/>
        <v>30</v>
      </c>
    </row>
    <row r="159" spans="1:8" ht="27" x14ac:dyDescent="0.25">
      <c r="A159" s="6" t="s">
        <v>3360</v>
      </c>
      <c r="B159" s="6" t="s">
        <v>3595</v>
      </c>
      <c r="C159" s="26" t="s">
        <v>1163</v>
      </c>
      <c r="D159" s="26" t="s">
        <v>4110</v>
      </c>
      <c r="E159" s="4">
        <v>2802206000</v>
      </c>
      <c r="F159" s="6" t="s">
        <v>4111</v>
      </c>
      <c r="G159" s="29" t="s">
        <v>3734</v>
      </c>
      <c r="H159" s="8">
        <f t="shared" si="13"/>
        <v>33</v>
      </c>
    </row>
    <row r="160" spans="1:8" ht="27" x14ac:dyDescent="0.25">
      <c r="A160" s="6" t="s">
        <v>3361</v>
      </c>
      <c r="B160" s="6" t="s">
        <v>3595</v>
      </c>
      <c r="C160" s="26" t="s">
        <v>1077</v>
      </c>
      <c r="D160" s="26" t="s">
        <v>4112</v>
      </c>
      <c r="E160" s="4">
        <v>2501207000</v>
      </c>
      <c r="F160" s="6" t="s">
        <v>4113</v>
      </c>
      <c r="G160" s="29" t="s">
        <v>4114</v>
      </c>
      <c r="H160" s="8">
        <f t="shared" si="13"/>
        <v>16</v>
      </c>
    </row>
    <row r="161" spans="1:8" ht="27" x14ac:dyDescent="0.25">
      <c r="A161" s="6" t="s">
        <v>3362</v>
      </c>
      <c r="B161" s="6" t="s">
        <v>3595</v>
      </c>
      <c r="C161" s="26" t="s">
        <v>770</v>
      </c>
      <c r="D161" s="26" t="s">
        <v>4115</v>
      </c>
      <c r="E161" s="4" t="s">
        <v>4116</v>
      </c>
      <c r="F161" s="6" t="s">
        <v>4117</v>
      </c>
      <c r="G161" s="29" t="s">
        <v>3734</v>
      </c>
      <c r="H161" s="8">
        <f t="shared" si="13"/>
        <v>31</v>
      </c>
    </row>
    <row r="162" spans="1:8" ht="27" x14ac:dyDescent="0.25">
      <c r="A162" s="6" t="s">
        <v>3363</v>
      </c>
      <c r="B162" s="6" t="s">
        <v>3595</v>
      </c>
      <c r="C162" s="26" t="s">
        <v>936</v>
      </c>
      <c r="D162" s="26" t="s">
        <v>4118</v>
      </c>
      <c r="E162" s="4">
        <v>900201100</v>
      </c>
      <c r="F162" s="6" t="s">
        <v>4119</v>
      </c>
      <c r="G162" s="29" t="s">
        <v>3734</v>
      </c>
      <c r="H162" s="8">
        <f t="shared" si="13"/>
        <v>30</v>
      </c>
    </row>
    <row r="163" spans="1:8" x14ac:dyDescent="0.25">
      <c r="A163" s="6" t="s">
        <v>3364</v>
      </c>
      <c r="B163" s="6" t="s">
        <v>3595</v>
      </c>
      <c r="C163" s="26" t="s">
        <v>1015</v>
      </c>
      <c r="D163" s="26" t="s">
        <v>4120</v>
      </c>
      <c r="E163" s="4">
        <v>1902101000</v>
      </c>
      <c r="F163" s="6" t="s">
        <v>4121</v>
      </c>
      <c r="G163" s="29" t="s">
        <v>4122</v>
      </c>
      <c r="H163" s="8">
        <f t="shared" si="13"/>
        <v>22</v>
      </c>
    </row>
    <row r="164" spans="1:8" x14ac:dyDescent="0.25">
      <c r="A164" s="6" t="s">
        <v>3365</v>
      </c>
      <c r="B164" s="6" t="s">
        <v>3595</v>
      </c>
      <c r="C164" s="26" t="s">
        <v>1100</v>
      </c>
      <c r="D164" s="26" t="s">
        <v>4123</v>
      </c>
      <c r="E164" s="4">
        <v>2802511000</v>
      </c>
      <c r="F164" s="6" t="s">
        <v>4124</v>
      </c>
      <c r="G164" s="29" t="s">
        <v>4125</v>
      </c>
      <c r="H164" s="8">
        <f t="shared" si="13"/>
        <v>36</v>
      </c>
    </row>
    <row r="165" spans="1:8" ht="27" x14ac:dyDescent="0.25">
      <c r="A165" s="6" t="s">
        <v>3677</v>
      </c>
      <c r="B165" s="6" t="s">
        <v>3661</v>
      </c>
      <c r="C165" s="26" t="s">
        <v>1107</v>
      </c>
      <c r="D165" s="26" t="s">
        <v>4126</v>
      </c>
      <c r="E165" s="4">
        <v>2604318000</v>
      </c>
      <c r="F165" s="6" t="s">
        <v>4127</v>
      </c>
      <c r="G165" s="29" t="s">
        <v>3734</v>
      </c>
      <c r="H165" s="8">
        <f t="shared" si="13"/>
        <v>32</v>
      </c>
    </row>
    <row r="166" spans="1:8" ht="27" x14ac:dyDescent="0.25">
      <c r="A166" s="6" t="s">
        <v>3366</v>
      </c>
      <c r="B166" s="6" t="s">
        <v>3595</v>
      </c>
      <c r="C166" s="26" t="s">
        <v>1107</v>
      </c>
      <c r="D166" s="26" t="s">
        <v>4126</v>
      </c>
      <c r="E166" s="4">
        <v>2604318000</v>
      </c>
      <c r="F166" s="6" t="s">
        <v>4128</v>
      </c>
      <c r="G166" s="29" t="s">
        <v>3734</v>
      </c>
      <c r="H166" s="8">
        <f t="shared" si="13"/>
        <v>24</v>
      </c>
    </row>
    <row r="167" spans="1:8" ht="27" x14ac:dyDescent="0.25">
      <c r="A167" s="6" t="s">
        <v>3694</v>
      </c>
      <c r="B167" s="6" t="s">
        <v>3595</v>
      </c>
      <c r="C167" s="26" t="s">
        <v>1107</v>
      </c>
      <c r="D167" s="26" t="s">
        <v>4126</v>
      </c>
      <c r="E167" s="4">
        <v>2604318000</v>
      </c>
      <c r="F167" s="6" t="s">
        <v>4128</v>
      </c>
      <c r="G167" s="29" t="s">
        <v>3734</v>
      </c>
      <c r="H167" s="8">
        <f t="shared" si="13"/>
        <v>29</v>
      </c>
    </row>
    <row r="168" spans="1:8" ht="27" x14ac:dyDescent="0.25">
      <c r="A168" s="6" t="s">
        <v>3650</v>
      </c>
      <c r="B168" s="6" t="s">
        <v>3595</v>
      </c>
      <c r="C168" s="26" t="s">
        <v>1107</v>
      </c>
      <c r="D168" s="26" t="s">
        <v>4126</v>
      </c>
      <c r="E168" s="4">
        <v>2604318000</v>
      </c>
      <c r="F168" s="6" t="s">
        <v>4129</v>
      </c>
      <c r="G168" s="29" t="s">
        <v>3734</v>
      </c>
      <c r="H168" s="8">
        <f t="shared" si="13"/>
        <v>21</v>
      </c>
    </row>
    <row r="169" spans="1:8" ht="27" x14ac:dyDescent="0.25">
      <c r="A169" s="6" t="s">
        <v>3367</v>
      </c>
      <c r="B169" s="6" t="s">
        <v>3595</v>
      </c>
      <c r="C169" s="26" t="s">
        <v>1169</v>
      </c>
      <c r="D169" s="26" t="s">
        <v>4130</v>
      </c>
      <c r="E169" s="4">
        <v>2802717000</v>
      </c>
      <c r="F169" s="6" t="s">
        <v>4131</v>
      </c>
      <c r="G169" s="29" t="s">
        <v>3734</v>
      </c>
      <c r="H169" s="8">
        <f t="shared" si="13"/>
        <v>34</v>
      </c>
    </row>
    <row r="170" spans="1:8" ht="27" x14ac:dyDescent="0.25">
      <c r="A170" s="6" t="s">
        <v>3368</v>
      </c>
      <c r="B170" s="6" t="s">
        <v>3595</v>
      </c>
      <c r="C170" s="26" t="s">
        <v>903</v>
      </c>
      <c r="D170" s="26" t="s">
        <v>4132</v>
      </c>
      <c r="E170" s="4">
        <v>805203000</v>
      </c>
      <c r="F170" s="6" t="s">
        <v>4133</v>
      </c>
      <c r="G170" s="29" t="s">
        <v>4134</v>
      </c>
      <c r="H170" s="8">
        <f t="shared" si="13"/>
        <v>18</v>
      </c>
    </row>
    <row r="171" spans="1:8" ht="27" x14ac:dyDescent="0.25">
      <c r="A171" s="6" t="s">
        <v>3369</v>
      </c>
      <c r="B171" s="6" t="s">
        <v>3661</v>
      </c>
      <c r="C171" s="26" t="s">
        <v>836</v>
      </c>
      <c r="D171" s="26" t="s">
        <v>4135</v>
      </c>
      <c r="E171" s="4" t="s">
        <v>4136</v>
      </c>
      <c r="F171" s="6" t="s">
        <v>4137</v>
      </c>
      <c r="G171" s="29" t="s">
        <v>3734</v>
      </c>
      <c r="H171" s="8">
        <f t="shared" si="13"/>
        <v>22</v>
      </c>
    </row>
    <row r="172" spans="1:8" ht="27" x14ac:dyDescent="0.25">
      <c r="A172" s="6" t="s">
        <v>3651</v>
      </c>
      <c r="B172" s="6" t="s">
        <v>3595</v>
      </c>
      <c r="C172" s="26" t="s">
        <v>836</v>
      </c>
      <c r="D172" s="26" t="s">
        <v>4135</v>
      </c>
      <c r="E172" s="4" t="s">
        <v>4136</v>
      </c>
      <c r="F172" s="6" t="s">
        <v>4138</v>
      </c>
      <c r="G172" s="29" t="s">
        <v>3734</v>
      </c>
      <c r="H172" s="8">
        <f t="shared" si="13"/>
        <v>21</v>
      </c>
    </row>
    <row r="173" spans="1:8" ht="27" x14ac:dyDescent="0.25">
      <c r="A173" s="6" t="s">
        <v>4139</v>
      </c>
      <c r="B173" s="76"/>
      <c r="C173" s="26" t="s">
        <v>836</v>
      </c>
      <c r="D173" s="26" t="s">
        <v>4135</v>
      </c>
      <c r="E173" s="4" t="s">
        <v>4136</v>
      </c>
      <c r="F173" s="6" t="s">
        <v>4138</v>
      </c>
      <c r="G173" s="29" t="s">
        <v>3734</v>
      </c>
      <c r="H173" s="8">
        <f t="shared" si="13"/>
        <v>26</v>
      </c>
    </row>
    <row r="174" spans="1:8" x14ac:dyDescent="0.25">
      <c r="A174" s="6" t="s">
        <v>3370</v>
      </c>
      <c r="B174" s="6" t="s">
        <v>3595</v>
      </c>
      <c r="C174" s="26" t="s">
        <v>1196</v>
      </c>
      <c r="D174" s="26" t="s">
        <v>4140</v>
      </c>
      <c r="E174" s="4">
        <v>3105902000</v>
      </c>
      <c r="F174" s="6" t="s">
        <v>4141</v>
      </c>
      <c r="G174" s="29" t="s">
        <v>3734</v>
      </c>
      <c r="H174" s="8">
        <f t="shared" si="13"/>
        <v>34</v>
      </c>
    </row>
    <row r="175" spans="1:8" ht="27" x14ac:dyDescent="0.25">
      <c r="A175" s="6" t="s">
        <v>3371</v>
      </c>
      <c r="B175" s="6" t="s">
        <v>3595</v>
      </c>
      <c r="C175" s="26" t="s">
        <v>1038</v>
      </c>
      <c r="D175" s="26" t="s">
        <v>4142</v>
      </c>
      <c r="E175" s="4" t="s">
        <v>4143</v>
      </c>
      <c r="F175" s="6" t="s">
        <v>4144</v>
      </c>
      <c r="G175" s="29" t="s">
        <v>3734</v>
      </c>
      <c r="H175" s="8">
        <f t="shared" si="13"/>
        <v>31</v>
      </c>
    </row>
    <row r="176" spans="1:8" ht="27" x14ac:dyDescent="0.25">
      <c r="A176" s="6" t="s">
        <v>3372</v>
      </c>
      <c r="B176" s="6" t="s">
        <v>3595</v>
      </c>
      <c r="C176" s="26" t="s">
        <v>914</v>
      </c>
      <c r="D176" s="26" t="s">
        <v>4145</v>
      </c>
      <c r="E176" s="4">
        <v>800502000</v>
      </c>
      <c r="F176" s="6" t="s">
        <v>4146</v>
      </c>
      <c r="G176" s="29" t="s">
        <v>4147</v>
      </c>
      <c r="H176" s="8">
        <f t="shared" si="13"/>
        <v>26</v>
      </c>
    </row>
    <row r="177" spans="1:16383" ht="27" x14ac:dyDescent="0.25">
      <c r="A177" s="6" t="s">
        <v>3373</v>
      </c>
      <c r="B177" s="6" t="s">
        <v>3661</v>
      </c>
      <c r="C177" s="26" t="s">
        <v>1049</v>
      </c>
      <c r="D177" s="26" t="s">
        <v>4148</v>
      </c>
      <c r="E177" s="4" t="s">
        <v>4149</v>
      </c>
      <c r="F177" s="6" t="s">
        <v>4150</v>
      </c>
      <c r="G177" s="29" t="s">
        <v>4151</v>
      </c>
      <c r="H177" s="8">
        <f t="shared" si="13"/>
        <v>20</v>
      </c>
    </row>
    <row r="178" spans="1:16383" ht="40.5" x14ac:dyDescent="0.25">
      <c r="A178" s="6" t="s">
        <v>3374</v>
      </c>
      <c r="B178" s="6" t="s">
        <v>3595</v>
      </c>
      <c r="C178" s="26" t="s">
        <v>1027</v>
      </c>
      <c r="D178" s="26" t="s">
        <v>4152</v>
      </c>
      <c r="E178" s="4">
        <v>2007902000</v>
      </c>
      <c r="F178" s="6" t="s">
        <v>4153</v>
      </c>
      <c r="G178" s="29" t="s">
        <v>4154</v>
      </c>
      <c r="H178" s="8">
        <f t="shared" si="13"/>
        <v>24</v>
      </c>
    </row>
    <row r="179" spans="1:16383" ht="40.5" x14ac:dyDescent="0.25">
      <c r="A179" s="6" t="s">
        <v>3375</v>
      </c>
      <c r="B179" s="6" t="s">
        <v>3595</v>
      </c>
      <c r="C179" s="26" t="s">
        <v>1114</v>
      </c>
      <c r="D179" s="26" t="s">
        <v>4155</v>
      </c>
      <c r="E179" s="4">
        <v>2402801000</v>
      </c>
      <c r="F179" s="6" t="s">
        <v>4156</v>
      </c>
      <c r="G179" s="29" t="s">
        <v>3711</v>
      </c>
      <c r="H179" s="8">
        <f t="shared" si="13"/>
        <v>24</v>
      </c>
    </row>
    <row r="180" spans="1:16383" ht="40.5" x14ac:dyDescent="0.25">
      <c r="A180" s="6" t="s">
        <v>3652</v>
      </c>
      <c r="B180" s="76"/>
      <c r="C180" s="26" t="s">
        <v>1114</v>
      </c>
      <c r="D180" s="26" t="s">
        <v>4155</v>
      </c>
      <c r="E180" s="4">
        <v>2402801000</v>
      </c>
      <c r="F180" s="6" t="s">
        <v>4156</v>
      </c>
      <c r="G180" s="29" t="s">
        <v>3711</v>
      </c>
      <c r="H180" s="8">
        <f t="shared" si="13"/>
        <v>34</v>
      </c>
    </row>
    <row r="181" spans="1:16383" ht="27" x14ac:dyDescent="0.25">
      <c r="A181" s="6" t="s">
        <v>3653</v>
      </c>
      <c r="B181" s="6" t="s">
        <v>3661</v>
      </c>
      <c r="C181" s="26" t="s">
        <v>1121</v>
      </c>
      <c r="D181" s="26" t="s">
        <v>4157</v>
      </c>
      <c r="E181" s="4" t="s">
        <v>4158</v>
      </c>
      <c r="F181" s="6" t="s">
        <v>4159</v>
      </c>
      <c r="G181" s="29" t="s">
        <v>4160</v>
      </c>
      <c r="H181" s="8">
        <f t="shared" si="13"/>
        <v>32</v>
      </c>
    </row>
    <row r="182" spans="1:16383" ht="27" x14ac:dyDescent="0.25">
      <c r="A182" s="6" t="s">
        <v>3376</v>
      </c>
      <c r="B182" s="6" t="s">
        <v>3595</v>
      </c>
      <c r="C182" s="26" t="s">
        <v>1121</v>
      </c>
      <c r="D182" s="26" t="s">
        <v>4157</v>
      </c>
      <c r="E182" s="4" t="s">
        <v>4158</v>
      </c>
      <c r="F182" s="6" t="s">
        <v>4161</v>
      </c>
      <c r="G182" s="29" t="s">
        <v>3734</v>
      </c>
      <c r="H182" s="8">
        <f t="shared" si="13"/>
        <v>20</v>
      </c>
    </row>
    <row r="183" spans="1:16383" ht="40.5" x14ac:dyDescent="0.25">
      <c r="A183" s="6" t="s">
        <v>3377</v>
      </c>
      <c r="B183" s="6" t="s">
        <v>3595</v>
      </c>
      <c r="C183" s="26" t="s">
        <v>1069</v>
      </c>
      <c r="D183" s="26" t="s">
        <v>4162</v>
      </c>
      <c r="E183" s="4" t="s">
        <v>4163</v>
      </c>
      <c r="F183" s="6" t="s">
        <v>4164</v>
      </c>
      <c r="G183" s="29" t="s">
        <v>4165</v>
      </c>
      <c r="H183" s="8">
        <f t="shared" si="13"/>
        <v>35</v>
      </c>
    </row>
    <row r="184" spans="1:16383" ht="27" x14ac:dyDescent="0.25">
      <c r="A184" s="6" t="s">
        <v>3378</v>
      </c>
      <c r="B184" s="6" t="s">
        <v>3715</v>
      </c>
      <c r="C184" s="26" t="s">
        <v>1175</v>
      </c>
      <c r="D184" s="26" t="s">
        <v>4166</v>
      </c>
      <c r="E184" s="4" t="s">
        <v>4167</v>
      </c>
      <c r="F184" s="6" t="s">
        <v>4168</v>
      </c>
      <c r="G184" s="29" t="s">
        <v>3734</v>
      </c>
      <c r="H184" s="8">
        <f t="shared" si="13"/>
        <v>29</v>
      </c>
    </row>
    <row r="185" spans="1:16383" ht="27" x14ac:dyDescent="0.25">
      <c r="A185" s="6" t="s">
        <v>3379</v>
      </c>
      <c r="B185" s="6" t="s">
        <v>3595</v>
      </c>
      <c r="C185" s="26" t="s">
        <v>781</v>
      </c>
      <c r="D185" s="26" t="s">
        <v>4169</v>
      </c>
      <c r="E185" s="4">
        <v>200304000</v>
      </c>
      <c r="F185" s="6" t="s">
        <v>4170</v>
      </c>
      <c r="G185" s="29" t="s">
        <v>3711</v>
      </c>
      <c r="H185" s="8">
        <f t="shared" si="13"/>
        <v>23</v>
      </c>
    </row>
    <row r="186" spans="1:16383" ht="27" x14ac:dyDescent="0.25">
      <c r="A186" s="6" t="s">
        <v>3380</v>
      </c>
      <c r="B186" s="6" t="s">
        <v>3595</v>
      </c>
      <c r="C186" s="26" t="s">
        <v>792</v>
      </c>
      <c r="D186" s="26" t="s">
        <v>4171</v>
      </c>
      <c r="E186" s="4" t="s">
        <v>3723</v>
      </c>
      <c r="F186" s="6" t="s">
        <v>4172</v>
      </c>
      <c r="G186" s="29" t="s">
        <v>4173</v>
      </c>
      <c r="H186" s="8">
        <f t="shared" si="13"/>
        <v>32</v>
      </c>
    </row>
    <row r="187" spans="1:16383" ht="27" x14ac:dyDescent="0.25">
      <c r="A187" s="6" t="s">
        <v>3381</v>
      </c>
      <c r="B187" s="6" t="s">
        <v>3715</v>
      </c>
      <c r="C187" s="26" t="s">
        <v>981</v>
      </c>
      <c r="D187" s="26" t="s">
        <v>4174</v>
      </c>
      <c r="E187" s="4" t="s">
        <v>4175</v>
      </c>
      <c r="F187" s="6" t="s">
        <v>4176</v>
      </c>
      <c r="G187" s="29" t="s">
        <v>4177</v>
      </c>
      <c r="H187" s="8">
        <f t="shared" si="13"/>
        <v>20</v>
      </c>
    </row>
    <row r="188" spans="1:16383" ht="27" x14ac:dyDescent="0.25">
      <c r="A188" s="6" t="s">
        <v>3382</v>
      </c>
      <c r="B188" s="6" t="s">
        <v>3661</v>
      </c>
      <c r="C188" s="26" t="s">
        <v>847</v>
      </c>
      <c r="D188" s="26" t="s">
        <v>4178</v>
      </c>
      <c r="E188" s="4">
        <v>503502000</v>
      </c>
      <c r="F188" s="6" t="s">
        <v>4179</v>
      </c>
      <c r="G188" s="29" t="s">
        <v>4180</v>
      </c>
      <c r="H188" s="8">
        <f t="shared" si="13"/>
        <v>30</v>
      </c>
    </row>
    <row r="189" spans="1:16383" ht="27" x14ac:dyDescent="0.25">
      <c r="A189" s="6" t="s">
        <v>3383</v>
      </c>
      <c r="B189" s="6" t="s">
        <v>3595</v>
      </c>
      <c r="C189" s="26" t="s">
        <v>1181</v>
      </c>
      <c r="D189" s="26" t="s">
        <v>4181</v>
      </c>
      <c r="E189" s="4">
        <v>3018902000</v>
      </c>
      <c r="F189" s="6" t="s">
        <v>4182</v>
      </c>
      <c r="G189" s="29" t="s">
        <v>3734</v>
      </c>
      <c r="H189" s="8">
        <f t="shared" si="13"/>
        <v>20</v>
      </c>
      <c r="I189" s="11"/>
    </row>
    <row r="190" spans="1:16383" ht="27" x14ac:dyDescent="0.25">
      <c r="A190" s="6" t="s">
        <v>3384</v>
      </c>
      <c r="B190" s="6" t="s">
        <v>3661</v>
      </c>
      <c r="C190" s="26" t="s">
        <v>1187</v>
      </c>
      <c r="D190" s="26" t="s">
        <v>4183</v>
      </c>
      <c r="E190" s="4" t="s">
        <v>4184</v>
      </c>
      <c r="F190" s="6" t="s">
        <v>4185</v>
      </c>
      <c r="G190" s="29" t="s">
        <v>4186</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5" t="s">
        <v>2989</v>
      </c>
      <c r="B191" s="45" t="s">
        <v>3661</v>
      </c>
      <c r="C191" s="26" t="s">
        <v>1266</v>
      </c>
      <c r="D191" s="26" t="s">
        <v>4187</v>
      </c>
      <c r="E191" s="4" t="s">
        <v>4188</v>
      </c>
      <c r="F191" s="6" t="s">
        <v>4189</v>
      </c>
      <c r="G191" s="44" t="s">
        <v>4190</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3331</v>
      </c>
      <c r="B192" s="6" t="s">
        <v>3661</v>
      </c>
      <c r="C192" s="26" t="s">
        <v>1258</v>
      </c>
      <c r="D192" s="26" t="s">
        <v>4191</v>
      </c>
      <c r="E192" s="4" t="s">
        <v>4192</v>
      </c>
      <c r="F192" s="6" t="s">
        <v>4193</v>
      </c>
      <c r="G192" s="29" t="s">
        <v>4194</v>
      </c>
      <c r="H192" s="8">
        <f t="shared" si="13"/>
        <v>23</v>
      </c>
    </row>
    <row r="193" spans="1:8" ht="27" x14ac:dyDescent="0.25">
      <c r="A193" s="6" t="s">
        <v>2991</v>
      </c>
      <c r="B193" s="6" t="s">
        <v>3595</v>
      </c>
      <c r="C193" s="26" t="s">
        <v>4195</v>
      </c>
      <c r="D193" s="26" t="s">
        <v>4196</v>
      </c>
      <c r="E193" s="4" t="s">
        <v>4197</v>
      </c>
      <c r="F193" s="6" t="s">
        <v>4198</v>
      </c>
      <c r="G193" s="29" t="s">
        <v>4199</v>
      </c>
      <c r="H193" s="8">
        <f t="shared" si="13"/>
        <v>20</v>
      </c>
    </row>
    <row r="194" spans="1:8" ht="27" x14ac:dyDescent="0.25">
      <c r="A194" s="6" t="s">
        <v>3001</v>
      </c>
      <c r="B194" s="6" t="s">
        <v>3750</v>
      </c>
      <c r="C194" s="26" t="s">
        <v>1225</v>
      </c>
      <c r="D194" s="26" t="s">
        <v>4200</v>
      </c>
      <c r="E194" s="4" t="s">
        <v>4201</v>
      </c>
      <c r="F194" s="6" t="s">
        <v>4202</v>
      </c>
      <c r="G194" s="29" t="s">
        <v>4203</v>
      </c>
      <c r="H194" s="8">
        <f t="shared" si="13"/>
        <v>31</v>
      </c>
    </row>
    <row r="195" spans="1:8" ht="27" x14ac:dyDescent="0.25">
      <c r="A195" s="6" t="s">
        <v>3005</v>
      </c>
      <c r="B195" s="6" t="s">
        <v>3715</v>
      </c>
      <c r="C195" s="26" t="s">
        <v>1286</v>
      </c>
      <c r="D195" s="26" t="s">
        <v>4204</v>
      </c>
      <c r="E195" s="4" t="s">
        <v>4192</v>
      </c>
      <c r="F195" s="6" t="s">
        <v>4205</v>
      </c>
      <c r="G195" s="29" t="s">
        <v>4206</v>
      </c>
      <c r="H195" s="8">
        <f t="shared" si="13"/>
        <v>27</v>
      </c>
    </row>
    <row r="196" spans="1:8" ht="27" x14ac:dyDescent="0.25">
      <c r="A196" s="6" t="s">
        <v>3014</v>
      </c>
      <c r="B196" s="6" t="s">
        <v>3661</v>
      </c>
      <c r="C196" s="26" t="s">
        <v>1278</v>
      </c>
      <c r="D196" s="26" t="s">
        <v>4196</v>
      </c>
      <c r="E196" s="4" t="s">
        <v>4197</v>
      </c>
      <c r="F196" s="6" t="s">
        <v>4207</v>
      </c>
      <c r="G196" s="29" t="s">
        <v>4208</v>
      </c>
      <c r="H196" s="8">
        <f t="shared" si="13"/>
        <v>34</v>
      </c>
    </row>
    <row r="197" spans="1:8" ht="27" x14ac:dyDescent="0.25">
      <c r="A197" s="6" t="s">
        <v>3018</v>
      </c>
      <c r="B197" s="6" t="s">
        <v>3715</v>
      </c>
      <c r="C197" s="26" t="s">
        <v>4209</v>
      </c>
      <c r="D197" s="26" t="s">
        <v>4210</v>
      </c>
      <c r="E197" s="4" t="s">
        <v>4188</v>
      </c>
      <c r="F197" s="6" t="s">
        <v>4211</v>
      </c>
      <c r="G197" s="29" t="s">
        <v>4206</v>
      </c>
      <c r="H197" s="8">
        <f t="shared" si="13"/>
        <v>19</v>
      </c>
    </row>
    <row r="198" spans="1:8" ht="27" x14ac:dyDescent="0.25">
      <c r="A198" s="6" t="s">
        <v>3029</v>
      </c>
      <c r="B198" s="6" t="s">
        <v>3595</v>
      </c>
      <c r="C198" s="26" t="s">
        <v>1270</v>
      </c>
      <c r="D198" s="26" t="s">
        <v>4212</v>
      </c>
      <c r="E198" s="4" t="s">
        <v>4192</v>
      </c>
      <c r="F198" s="6" t="s">
        <v>4213</v>
      </c>
      <c r="G198" s="29" t="s">
        <v>4206</v>
      </c>
      <c r="H198" s="8">
        <f t="shared" si="13"/>
        <v>30</v>
      </c>
    </row>
    <row r="199" spans="1:8" ht="27" x14ac:dyDescent="0.25">
      <c r="A199" s="6" t="s">
        <v>3558</v>
      </c>
      <c r="B199" s="6" t="s">
        <v>3661</v>
      </c>
      <c r="C199" s="26" t="s">
        <v>1274</v>
      </c>
      <c r="D199" s="26" t="s">
        <v>4214</v>
      </c>
      <c r="E199" s="4" t="s">
        <v>4188</v>
      </c>
      <c r="F199" s="6" t="s">
        <v>4215</v>
      </c>
      <c r="G199" s="29" t="s">
        <v>4216</v>
      </c>
      <c r="H199" s="8">
        <f t="shared" si="13"/>
        <v>32</v>
      </c>
    </row>
    <row r="200" spans="1:8" x14ac:dyDescent="0.25">
      <c r="A200" s="6" t="s">
        <v>3112</v>
      </c>
      <c r="B200" s="6" t="s">
        <v>3715</v>
      </c>
      <c r="C200" s="26" t="s">
        <v>4217</v>
      </c>
      <c r="D200" s="26" t="s">
        <v>4218</v>
      </c>
      <c r="E200" s="4">
        <v>100101000</v>
      </c>
      <c r="F200" s="6" t="s">
        <v>4213</v>
      </c>
      <c r="G200" s="29" t="s">
        <v>4206</v>
      </c>
      <c r="H200" s="8">
        <f t="shared" si="13"/>
        <v>29</v>
      </c>
    </row>
    <row r="201" spans="1:8" x14ac:dyDescent="0.25">
      <c r="A201" s="6" t="s">
        <v>3123</v>
      </c>
      <c r="B201" s="6" t="s">
        <v>3715</v>
      </c>
      <c r="C201" s="26" t="s">
        <v>4219</v>
      </c>
      <c r="D201" s="26" t="s">
        <v>4220</v>
      </c>
      <c r="E201" s="4">
        <v>200410000</v>
      </c>
      <c r="F201" s="6" t="s">
        <v>4221</v>
      </c>
      <c r="G201" s="29" t="s">
        <v>4206</v>
      </c>
      <c r="H201" s="8">
        <f t="shared" si="13"/>
        <v>31</v>
      </c>
    </row>
    <row r="202" spans="1:8" ht="27" x14ac:dyDescent="0.25">
      <c r="A202" s="6" t="s">
        <v>3113</v>
      </c>
      <c r="B202" s="76"/>
      <c r="C202" s="26" t="s">
        <v>4222</v>
      </c>
      <c r="D202" s="26" t="s">
        <v>4223</v>
      </c>
      <c r="E202" s="4" t="s">
        <v>3723</v>
      </c>
      <c r="F202" s="6" t="s">
        <v>4224</v>
      </c>
      <c r="G202" s="29" t="s">
        <v>4206</v>
      </c>
      <c r="H202" s="8">
        <f t="shared" ref="H202:H266" si="14">LEN(A202)</f>
        <v>23</v>
      </c>
    </row>
    <row r="203" spans="1:8" ht="27" x14ac:dyDescent="0.25">
      <c r="A203" s="6" t="s">
        <v>3620</v>
      </c>
      <c r="B203" s="6" t="s">
        <v>3595</v>
      </c>
      <c r="C203" s="26" t="s">
        <v>4225</v>
      </c>
      <c r="D203" s="26" t="s">
        <v>4223</v>
      </c>
      <c r="E203" s="4" t="s">
        <v>3723</v>
      </c>
      <c r="F203" s="6" t="s">
        <v>4226</v>
      </c>
      <c r="G203" s="29" t="s">
        <v>4227</v>
      </c>
      <c r="H203" s="8">
        <f t="shared" si="14"/>
        <v>26</v>
      </c>
    </row>
    <row r="204" spans="1:8" ht="27" x14ac:dyDescent="0.25">
      <c r="A204" s="6" t="s">
        <v>3124</v>
      </c>
      <c r="B204" s="6" t="s">
        <v>3595</v>
      </c>
      <c r="C204" s="26" t="s">
        <v>1304</v>
      </c>
      <c r="D204" s="26" t="s">
        <v>4228</v>
      </c>
      <c r="E204" s="4">
        <v>300301000</v>
      </c>
      <c r="F204" s="6" t="s">
        <v>4229</v>
      </c>
      <c r="G204" s="29" t="s">
        <v>4206</v>
      </c>
      <c r="H204" s="8">
        <f t="shared" si="14"/>
        <v>24</v>
      </c>
    </row>
    <row r="205" spans="1:8" ht="40.5" x14ac:dyDescent="0.25">
      <c r="A205" s="6" t="s">
        <v>3125</v>
      </c>
      <c r="B205" s="6" t="s">
        <v>3595</v>
      </c>
      <c r="C205" s="26" t="s">
        <v>1308</v>
      </c>
      <c r="D205" s="26" t="s">
        <v>4230</v>
      </c>
      <c r="E205" s="4">
        <v>400261000</v>
      </c>
      <c r="F205" s="6" t="s">
        <v>4231</v>
      </c>
      <c r="G205" s="29" t="s">
        <v>4206</v>
      </c>
      <c r="H205" s="8">
        <f t="shared" si="14"/>
        <v>29</v>
      </c>
    </row>
    <row r="206" spans="1:8" ht="27" x14ac:dyDescent="0.25">
      <c r="A206" s="6" t="s">
        <v>3114</v>
      </c>
      <c r="B206" s="6" t="s">
        <v>3715</v>
      </c>
      <c r="C206" s="26" t="s">
        <v>1331</v>
      </c>
      <c r="D206" s="26" t="s">
        <v>4232</v>
      </c>
      <c r="E206" s="4">
        <v>710101000</v>
      </c>
      <c r="F206" s="6" t="s">
        <v>4213</v>
      </c>
      <c r="G206" s="29" t="s">
        <v>4206</v>
      </c>
      <c r="H206" s="8">
        <f t="shared" si="14"/>
        <v>22</v>
      </c>
    </row>
    <row r="207" spans="1:8" x14ac:dyDescent="0.25">
      <c r="A207" s="6" t="s">
        <v>3115</v>
      </c>
      <c r="B207" s="6" t="s">
        <v>3595</v>
      </c>
      <c r="C207" s="26" t="s">
        <v>4233</v>
      </c>
      <c r="D207" s="26" t="s">
        <v>4234</v>
      </c>
      <c r="E207" s="4">
        <v>708901000</v>
      </c>
      <c r="F207" s="6" t="s">
        <v>4213</v>
      </c>
      <c r="G207" s="29" t="s">
        <v>4206</v>
      </c>
      <c r="H207" s="8">
        <f t="shared" si="14"/>
        <v>28</v>
      </c>
    </row>
    <row r="208" spans="1:8" x14ac:dyDescent="0.25">
      <c r="A208" s="6" t="s">
        <v>3621</v>
      </c>
      <c r="B208" s="6" t="s">
        <v>3715</v>
      </c>
      <c r="C208" s="26" t="s">
        <v>4235</v>
      </c>
      <c r="D208" s="26" t="s">
        <v>4234</v>
      </c>
      <c r="E208" s="4">
        <v>708901000</v>
      </c>
      <c r="F208" s="6" t="s">
        <v>4213</v>
      </c>
      <c r="G208" s="29" t="s">
        <v>4206</v>
      </c>
      <c r="H208" s="8">
        <f t="shared" si="14"/>
        <v>25</v>
      </c>
    </row>
    <row r="209" spans="1:8" x14ac:dyDescent="0.25">
      <c r="A209" s="6" t="s">
        <v>3126</v>
      </c>
      <c r="B209" s="6" t="s">
        <v>3683</v>
      </c>
      <c r="C209" s="26" t="s">
        <v>1340</v>
      </c>
      <c r="D209" s="26" t="s">
        <v>4236</v>
      </c>
      <c r="E209" s="4" t="s">
        <v>4237</v>
      </c>
      <c r="F209" s="6" t="s">
        <v>4213</v>
      </c>
      <c r="G209" s="29" t="s">
        <v>4238</v>
      </c>
      <c r="H209" s="8">
        <f t="shared" si="14"/>
        <v>25</v>
      </c>
    </row>
    <row r="210" spans="1:8" ht="27" x14ac:dyDescent="0.25">
      <c r="A210" s="6" t="s">
        <v>3127</v>
      </c>
      <c r="B210" s="6" t="s">
        <v>3683</v>
      </c>
      <c r="C210" s="26" t="s">
        <v>1344</v>
      </c>
      <c r="D210" s="26" t="s">
        <v>4239</v>
      </c>
      <c r="E210" s="4" t="s">
        <v>3761</v>
      </c>
      <c r="F210" s="6" t="s">
        <v>4240</v>
      </c>
      <c r="G210" s="29" t="s">
        <v>4241</v>
      </c>
      <c r="H210" s="8">
        <f t="shared" si="14"/>
        <v>23</v>
      </c>
    </row>
    <row r="211" spans="1:8" ht="27" x14ac:dyDescent="0.25">
      <c r="A211" s="6" t="s">
        <v>3128</v>
      </c>
      <c r="B211" s="6" t="s">
        <v>3595</v>
      </c>
      <c r="C211" s="26" t="s">
        <v>4242</v>
      </c>
      <c r="D211" s="26" t="s">
        <v>4243</v>
      </c>
      <c r="E211" s="4">
        <v>503001000</v>
      </c>
      <c r="F211" s="6" t="s">
        <v>4244</v>
      </c>
      <c r="G211" s="29" t="s">
        <v>4206</v>
      </c>
      <c r="H211" s="8">
        <f t="shared" si="14"/>
        <v>23</v>
      </c>
    </row>
    <row r="212" spans="1:8" x14ac:dyDescent="0.25">
      <c r="A212" s="6" t="s">
        <v>3626</v>
      </c>
      <c r="B212" s="6" t="s">
        <v>3595</v>
      </c>
      <c r="C212" s="26" t="s">
        <v>4245</v>
      </c>
      <c r="D212" s="26" t="s">
        <v>4243</v>
      </c>
      <c r="E212" s="4">
        <v>503001000</v>
      </c>
      <c r="F212" s="6" t="s">
        <v>4246</v>
      </c>
      <c r="G212" s="29" t="s">
        <v>4206</v>
      </c>
      <c r="H212" s="8">
        <f t="shared" si="14"/>
        <v>27</v>
      </c>
    </row>
    <row r="213" spans="1:8" ht="27" x14ac:dyDescent="0.25">
      <c r="A213" s="6" t="s">
        <v>3627</v>
      </c>
      <c r="B213" s="6" t="s">
        <v>3595</v>
      </c>
      <c r="C213" s="26" t="s">
        <v>4247</v>
      </c>
      <c r="D213" s="26" t="s">
        <v>4248</v>
      </c>
      <c r="E213" s="4">
        <v>503501000</v>
      </c>
      <c r="F213" s="6" t="s">
        <v>4249</v>
      </c>
      <c r="G213" s="29" t="s">
        <v>4250</v>
      </c>
      <c r="H213" s="8">
        <f t="shared" si="14"/>
        <v>23</v>
      </c>
    </row>
    <row r="214" spans="1:8" ht="27" x14ac:dyDescent="0.25">
      <c r="A214" s="6" t="s">
        <v>3129</v>
      </c>
      <c r="B214" s="6" t="s">
        <v>3661</v>
      </c>
      <c r="C214" s="26" t="s">
        <v>4251</v>
      </c>
      <c r="D214" s="26" t="s">
        <v>4248</v>
      </c>
      <c r="E214" s="4">
        <v>503501000</v>
      </c>
      <c r="F214" s="6" t="s">
        <v>4252</v>
      </c>
      <c r="G214" s="29" t="s">
        <v>4250</v>
      </c>
      <c r="H214" s="8">
        <f t="shared" si="14"/>
        <v>22</v>
      </c>
    </row>
    <row r="215" spans="1:8" ht="27" x14ac:dyDescent="0.25">
      <c r="A215" s="6" t="s">
        <v>3130</v>
      </c>
      <c r="B215" s="6" t="s">
        <v>3595</v>
      </c>
      <c r="C215" s="26" t="s">
        <v>1322</v>
      </c>
      <c r="D215" s="26" t="s">
        <v>4253</v>
      </c>
      <c r="E215" s="4" t="s">
        <v>4136</v>
      </c>
      <c r="F215" s="6" t="s">
        <v>4254</v>
      </c>
      <c r="G215" s="29" t="s">
        <v>4206</v>
      </c>
      <c r="H215" s="8">
        <f t="shared" si="14"/>
        <v>33</v>
      </c>
    </row>
    <row r="216" spans="1:8" x14ac:dyDescent="0.25">
      <c r="A216" s="6" t="s">
        <v>3131</v>
      </c>
      <c r="B216" s="6" t="s">
        <v>3595</v>
      </c>
      <c r="C216" s="26" t="s">
        <v>1326</v>
      </c>
      <c r="D216" s="26" t="s">
        <v>4255</v>
      </c>
      <c r="E216" s="4">
        <v>600208000</v>
      </c>
      <c r="F216" s="6" t="s">
        <v>4256</v>
      </c>
      <c r="G216" s="29" t="s">
        <v>4206</v>
      </c>
      <c r="H216" s="8">
        <f t="shared" si="14"/>
        <v>19</v>
      </c>
    </row>
    <row r="217" spans="1:8" ht="27" x14ac:dyDescent="0.25">
      <c r="A217" s="6" t="s">
        <v>3638</v>
      </c>
      <c r="B217" s="6" t="s">
        <v>3595</v>
      </c>
      <c r="C217" s="26" t="s">
        <v>4257</v>
      </c>
      <c r="D217" s="26" t="s">
        <v>4258</v>
      </c>
      <c r="E217" s="4">
        <v>901601000</v>
      </c>
      <c r="F217" s="6" t="s">
        <v>4259</v>
      </c>
      <c r="G217" s="29" t="s">
        <v>4260</v>
      </c>
      <c r="H217" s="8">
        <f t="shared" si="14"/>
        <v>22</v>
      </c>
    </row>
    <row r="218" spans="1:8" ht="27" x14ac:dyDescent="0.25">
      <c r="A218" s="6" t="s">
        <v>3164</v>
      </c>
      <c r="B218" s="6" t="s">
        <v>3595</v>
      </c>
      <c r="C218" s="26" t="s">
        <v>4261</v>
      </c>
      <c r="D218" s="26" t="s">
        <v>4258</v>
      </c>
      <c r="E218" s="4">
        <v>901601000</v>
      </c>
      <c r="F218" s="6" t="s">
        <v>4262</v>
      </c>
      <c r="G218" s="29" t="s">
        <v>4206</v>
      </c>
      <c r="H218" s="8">
        <f t="shared" si="14"/>
        <v>21</v>
      </c>
    </row>
    <row r="219" spans="1:8" ht="27" x14ac:dyDescent="0.25">
      <c r="A219" s="6" t="s">
        <v>3637</v>
      </c>
      <c r="B219" s="6" t="s">
        <v>3715</v>
      </c>
      <c r="C219" s="26" t="s">
        <v>1505</v>
      </c>
      <c r="D219" s="26" t="s">
        <v>4263</v>
      </c>
      <c r="E219" s="4">
        <v>901510000</v>
      </c>
      <c r="F219" s="6" t="s">
        <v>4264</v>
      </c>
      <c r="G219" s="29" t="s">
        <v>4265</v>
      </c>
      <c r="H219" s="8">
        <f t="shared" si="14"/>
        <v>29</v>
      </c>
    </row>
    <row r="220" spans="1:8" ht="27" x14ac:dyDescent="0.25">
      <c r="A220" s="6" t="s">
        <v>3163</v>
      </c>
      <c r="B220" s="6" t="s">
        <v>3715</v>
      </c>
      <c r="C220" s="26" t="s">
        <v>1505</v>
      </c>
      <c r="D220" s="26" t="s">
        <v>4266</v>
      </c>
      <c r="E220" s="4" t="s">
        <v>4267</v>
      </c>
      <c r="F220" s="6" t="s">
        <v>4268</v>
      </c>
      <c r="G220" s="29" t="s">
        <v>4269</v>
      </c>
      <c r="H220" s="8">
        <f t="shared" si="14"/>
        <v>31</v>
      </c>
    </row>
    <row r="221" spans="1:8" ht="27" x14ac:dyDescent="0.25">
      <c r="A221" s="6" t="s">
        <v>3165</v>
      </c>
      <c r="B221" s="6" t="s">
        <v>3715</v>
      </c>
      <c r="C221" s="26" t="s">
        <v>4270</v>
      </c>
      <c r="D221" s="26" t="s">
        <v>4271</v>
      </c>
      <c r="E221" s="4">
        <v>900601000</v>
      </c>
      <c r="F221" s="6" t="s">
        <v>4272</v>
      </c>
      <c r="G221" s="29" t="s">
        <v>4206</v>
      </c>
      <c r="H221" s="8">
        <f t="shared" si="14"/>
        <v>19</v>
      </c>
    </row>
    <row r="222" spans="1:8" ht="27" x14ac:dyDescent="0.25">
      <c r="A222" s="6" t="s">
        <v>3639</v>
      </c>
      <c r="B222" s="6" t="s">
        <v>3595</v>
      </c>
      <c r="C222" s="26" t="s">
        <v>4273</v>
      </c>
      <c r="D222" s="26" t="s">
        <v>4274</v>
      </c>
      <c r="E222" s="4" t="s">
        <v>4275</v>
      </c>
      <c r="F222" s="6" t="s">
        <v>4276</v>
      </c>
      <c r="G222" s="29" t="s">
        <v>4206</v>
      </c>
      <c r="H222" s="8">
        <f t="shared" si="14"/>
        <v>30</v>
      </c>
    </row>
    <row r="223" spans="1:8" ht="27" x14ac:dyDescent="0.25">
      <c r="A223" s="6" t="s">
        <v>3593</v>
      </c>
      <c r="B223" s="6" t="s">
        <v>3661</v>
      </c>
      <c r="C223" s="26" t="s">
        <v>1516</v>
      </c>
      <c r="D223" s="26" t="s">
        <v>4277</v>
      </c>
      <c r="E223" s="4" t="s">
        <v>4278</v>
      </c>
      <c r="F223" s="6" t="s">
        <v>4279</v>
      </c>
      <c r="G223" s="29" t="s">
        <v>4206</v>
      </c>
      <c r="H223" s="8">
        <f t="shared" si="14"/>
        <v>30</v>
      </c>
    </row>
    <row r="224" spans="1:8" ht="27" x14ac:dyDescent="0.25">
      <c r="A224" s="6" t="s">
        <v>3166</v>
      </c>
      <c r="B224" s="6" t="s">
        <v>3715</v>
      </c>
      <c r="C224" s="26" t="s">
        <v>4280</v>
      </c>
      <c r="D224" s="26" t="s">
        <v>4274</v>
      </c>
      <c r="E224" s="4" t="s">
        <v>4275</v>
      </c>
      <c r="F224" s="6" t="s">
        <v>4281</v>
      </c>
      <c r="G224" s="29" t="s">
        <v>4206</v>
      </c>
      <c r="H224" s="8">
        <f t="shared" si="14"/>
        <v>19</v>
      </c>
    </row>
    <row r="225" spans="1:8" ht="40.5" x14ac:dyDescent="0.25">
      <c r="A225" s="6" t="s">
        <v>3132</v>
      </c>
      <c r="B225" s="6" t="s">
        <v>3595</v>
      </c>
      <c r="C225" s="26" t="s">
        <v>1348</v>
      </c>
      <c r="D225" s="26" t="s">
        <v>4282</v>
      </c>
      <c r="E225" s="4">
        <v>1000501000</v>
      </c>
      <c r="F225" s="6" t="s">
        <v>4283</v>
      </c>
      <c r="G225" s="29" t="s">
        <v>4206</v>
      </c>
      <c r="H225" s="8">
        <f t="shared" si="14"/>
        <v>25</v>
      </c>
    </row>
    <row r="226" spans="1:8" x14ac:dyDescent="0.25">
      <c r="A226" s="6" t="s">
        <v>3133</v>
      </c>
      <c r="B226" s="6" t="s">
        <v>3595</v>
      </c>
      <c r="C226" s="26" t="s">
        <v>1352</v>
      </c>
      <c r="D226" s="26" t="s">
        <v>4284</v>
      </c>
      <c r="E226" s="4">
        <v>1102008000</v>
      </c>
      <c r="F226" s="6" t="s">
        <v>4213</v>
      </c>
      <c r="G226" s="29" t="s">
        <v>4206</v>
      </c>
      <c r="H226" s="8">
        <f t="shared" si="14"/>
        <v>24</v>
      </c>
    </row>
    <row r="227" spans="1:8" ht="27" x14ac:dyDescent="0.25">
      <c r="A227" s="6" t="s">
        <v>3628</v>
      </c>
      <c r="B227" s="6" t="s">
        <v>3595</v>
      </c>
      <c r="C227" s="26" t="s">
        <v>4285</v>
      </c>
      <c r="D227" s="26" t="s">
        <v>4286</v>
      </c>
      <c r="E227" s="4" t="s">
        <v>3820</v>
      </c>
      <c r="F227" s="6">
        <v>4616185136</v>
      </c>
      <c r="G227" s="29" t="s">
        <v>4206</v>
      </c>
      <c r="H227" s="8">
        <f t="shared" si="14"/>
        <v>25</v>
      </c>
    </row>
    <row r="228" spans="1:8" ht="27" x14ac:dyDescent="0.25">
      <c r="A228" s="6" t="s">
        <v>3134</v>
      </c>
      <c r="B228" s="6" t="s">
        <v>3595</v>
      </c>
      <c r="C228" s="26" t="s">
        <v>4287</v>
      </c>
      <c r="D228" s="26" t="s">
        <v>4286</v>
      </c>
      <c r="E228" s="4" t="s">
        <v>3820</v>
      </c>
      <c r="F228" s="6">
        <v>4616185136</v>
      </c>
      <c r="G228" s="29" t="s">
        <v>4206</v>
      </c>
      <c r="H228" s="8">
        <f t="shared" si="14"/>
        <v>32</v>
      </c>
    </row>
    <row r="229" spans="1:8" ht="27" x14ac:dyDescent="0.25">
      <c r="A229" s="6" t="s">
        <v>3135</v>
      </c>
      <c r="B229" s="6" t="s">
        <v>3715</v>
      </c>
      <c r="C229" s="26" t="s">
        <v>1361</v>
      </c>
      <c r="D229" s="26" t="s">
        <v>4288</v>
      </c>
      <c r="E229" s="4">
        <v>1200101000</v>
      </c>
      <c r="F229" s="6" t="s">
        <v>4289</v>
      </c>
      <c r="G229" s="29" t="s">
        <v>4206</v>
      </c>
      <c r="H229" s="8">
        <f t="shared" si="14"/>
        <v>21</v>
      </c>
    </row>
    <row r="230" spans="1:8" ht="27" x14ac:dyDescent="0.25">
      <c r="A230" s="6" t="s">
        <v>3635</v>
      </c>
      <c r="B230" s="6" t="s">
        <v>3595</v>
      </c>
      <c r="C230" s="26" t="s">
        <v>4290</v>
      </c>
      <c r="D230" s="26" t="s">
        <v>4291</v>
      </c>
      <c r="E230" s="4" t="s">
        <v>3865</v>
      </c>
      <c r="F230" s="6" t="s">
        <v>4292</v>
      </c>
      <c r="G230" s="29" t="s">
        <v>4293</v>
      </c>
      <c r="H230" s="8">
        <f t="shared" si="14"/>
        <v>26</v>
      </c>
    </row>
    <row r="231" spans="1:8" ht="27" x14ac:dyDescent="0.25">
      <c r="A231" s="6" t="s">
        <v>3136</v>
      </c>
      <c r="B231" s="6" t="s">
        <v>3683</v>
      </c>
      <c r="C231" s="26" t="s">
        <v>1365</v>
      </c>
      <c r="D231" s="26" t="s">
        <v>4294</v>
      </c>
      <c r="E231" s="4">
        <v>1304801000</v>
      </c>
      <c r="F231" s="6" t="s">
        <v>4295</v>
      </c>
      <c r="G231" s="29" t="s">
        <v>4296</v>
      </c>
      <c r="H231" s="8">
        <f t="shared" si="14"/>
        <v>19</v>
      </c>
    </row>
    <row r="232" spans="1:8" ht="27" x14ac:dyDescent="0.25">
      <c r="A232" s="6" t="s">
        <v>3139</v>
      </c>
      <c r="B232" s="6" t="s">
        <v>3683</v>
      </c>
      <c r="C232" s="26" t="s">
        <v>4297</v>
      </c>
      <c r="D232" s="26" t="s">
        <v>4298</v>
      </c>
      <c r="E232" s="4" t="s">
        <v>4299</v>
      </c>
      <c r="F232" s="6">
        <v>38362109</v>
      </c>
      <c r="G232" s="29" t="s">
        <v>4300</v>
      </c>
      <c r="H232" s="8">
        <f t="shared" si="14"/>
        <v>24</v>
      </c>
    </row>
    <row r="233" spans="1:8" ht="27" x14ac:dyDescent="0.25">
      <c r="A233" s="6" t="s">
        <v>3630</v>
      </c>
      <c r="B233" s="6" t="s">
        <v>3683</v>
      </c>
      <c r="C233" s="26" t="s">
        <v>4301</v>
      </c>
      <c r="D233" s="26" t="s">
        <v>4298</v>
      </c>
      <c r="E233" s="4" t="s">
        <v>4299</v>
      </c>
      <c r="F233" s="6">
        <v>38362115</v>
      </c>
      <c r="G233" s="29" t="s">
        <v>4302</v>
      </c>
      <c r="H233" s="8">
        <f t="shared" si="14"/>
        <v>17</v>
      </c>
    </row>
    <row r="234" spans="1:8" x14ac:dyDescent="0.25">
      <c r="A234" s="6" t="s">
        <v>3137</v>
      </c>
      <c r="B234" s="6" t="s">
        <v>3683</v>
      </c>
      <c r="C234" s="26" t="s">
        <v>1373</v>
      </c>
      <c r="D234" s="26" t="s">
        <v>4303</v>
      </c>
      <c r="E234" s="4">
        <v>1403918000</v>
      </c>
      <c r="F234" s="6" t="s">
        <v>4304</v>
      </c>
      <c r="G234" s="29" t="s">
        <v>4305</v>
      </c>
      <c r="H234" s="8">
        <f t="shared" si="14"/>
        <v>24</v>
      </c>
    </row>
    <row r="235" spans="1:8" ht="27" x14ac:dyDescent="0.25">
      <c r="A235" s="6" t="s">
        <v>3138</v>
      </c>
      <c r="B235" s="6" t="s">
        <v>3595</v>
      </c>
      <c r="C235" s="26" t="s">
        <v>4306</v>
      </c>
      <c r="D235" s="26" t="s">
        <v>4307</v>
      </c>
      <c r="E235" s="4" t="s">
        <v>4308</v>
      </c>
      <c r="F235" s="6" t="s">
        <v>4309</v>
      </c>
      <c r="G235" s="29" t="s">
        <v>4206</v>
      </c>
      <c r="H235" s="8">
        <f t="shared" si="14"/>
        <v>22</v>
      </c>
    </row>
    <row r="236" spans="1:8" ht="27" x14ac:dyDescent="0.25">
      <c r="A236" s="6" t="s">
        <v>3629</v>
      </c>
      <c r="B236" s="6" t="s">
        <v>3595</v>
      </c>
      <c r="C236" s="26" t="s">
        <v>4310</v>
      </c>
      <c r="D236" s="26" t="s">
        <v>4307</v>
      </c>
      <c r="E236" s="4" t="s">
        <v>4308</v>
      </c>
      <c r="F236" s="6" t="s">
        <v>4311</v>
      </c>
      <c r="G236" s="29" t="s">
        <v>4206</v>
      </c>
      <c r="H236" s="8">
        <f t="shared" si="14"/>
        <v>28</v>
      </c>
    </row>
    <row r="237" spans="1:8" ht="27" x14ac:dyDescent="0.25">
      <c r="A237" s="6" t="s">
        <v>3140</v>
      </c>
      <c r="B237" s="6" t="s">
        <v>3595</v>
      </c>
      <c r="C237" s="26" t="s">
        <v>1382</v>
      </c>
      <c r="D237" s="26" t="s">
        <v>4312</v>
      </c>
      <c r="E237" s="4">
        <v>1505403000</v>
      </c>
      <c r="F237" s="6" t="s">
        <v>4213</v>
      </c>
      <c r="G237" s="29" t="s">
        <v>4206</v>
      </c>
      <c r="H237" s="8">
        <f t="shared" si="14"/>
        <v>18</v>
      </c>
    </row>
    <row r="238" spans="1:8" ht="27" x14ac:dyDescent="0.25">
      <c r="A238" s="6" t="s">
        <v>3141</v>
      </c>
      <c r="B238" s="6" t="s">
        <v>3715</v>
      </c>
      <c r="C238" s="26" t="s">
        <v>4313</v>
      </c>
      <c r="D238" s="26" t="s">
        <v>4314</v>
      </c>
      <c r="E238" s="4">
        <v>15104011000</v>
      </c>
      <c r="F238" s="6" t="s">
        <v>4315</v>
      </c>
      <c r="G238" s="29" t="s">
        <v>4206</v>
      </c>
      <c r="H238" s="8">
        <f t="shared" si="14"/>
        <v>34</v>
      </c>
    </row>
    <row r="239" spans="1:8" ht="27" x14ac:dyDescent="0.25">
      <c r="A239" s="6" t="s">
        <v>3631</v>
      </c>
      <c r="B239" s="6" t="s">
        <v>3661</v>
      </c>
      <c r="C239" s="26" t="s">
        <v>4316</v>
      </c>
      <c r="D239" s="26" t="s">
        <v>4314</v>
      </c>
      <c r="E239" s="4">
        <v>15104011000</v>
      </c>
      <c r="F239" s="6" t="s">
        <v>4317</v>
      </c>
      <c r="G239" s="29" t="s">
        <v>4206</v>
      </c>
      <c r="H239" s="8">
        <f t="shared" si="14"/>
        <v>20</v>
      </c>
    </row>
    <row r="240" spans="1:8" x14ac:dyDescent="0.25">
      <c r="A240" s="6" t="s">
        <v>3142</v>
      </c>
      <c r="B240" s="6" t="s">
        <v>3683</v>
      </c>
      <c r="C240" s="26" t="s">
        <v>1392</v>
      </c>
      <c r="D240" s="26" t="s">
        <v>4318</v>
      </c>
      <c r="E240" s="4">
        <v>1605301000</v>
      </c>
      <c r="F240" s="6" t="s">
        <v>4213</v>
      </c>
      <c r="G240" s="29" t="s">
        <v>4319</v>
      </c>
      <c r="H240" s="8">
        <f t="shared" si="14"/>
        <v>24</v>
      </c>
    </row>
    <row r="241" spans="1:8" ht="27" x14ac:dyDescent="0.25">
      <c r="A241" s="6" t="s">
        <v>3143</v>
      </c>
      <c r="B241" s="6" t="s">
        <v>3595</v>
      </c>
      <c r="C241" s="26" t="s">
        <v>1396</v>
      </c>
      <c r="D241" s="26" t="s">
        <v>4320</v>
      </c>
      <c r="E241" s="4">
        <v>1700705000</v>
      </c>
      <c r="F241" s="6" t="s">
        <v>4321</v>
      </c>
      <c r="G241" s="29" t="s">
        <v>3734</v>
      </c>
      <c r="H241" s="8">
        <f t="shared" si="14"/>
        <v>28</v>
      </c>
    </row>
    <row r="242" spans="1:8" x14ac:dyDescent="0.25">
      <c r="A242" s="6" t="s">
        <v>3632</v>
      </c>
      <c r="B242" s="6" t="s">
        <v>3595</v>
      </c>
      <c r="C242" s="26" t="s">
        <v>1400</v>
      </c>
      <c r="D242" s="26" t="s">
        <v>4322</v>
      </c>
      <c r="E242" s="4">
        <v>1801705000</v>
      </c>
      <c r="F242" s="6" t="s">
        <v>4323</v>
      </c>
      <c r="G242" s="29" t="s">
        <v>4206</v>
      </c>
      <c r="H242" s="8">
        <f t="shared" si="14"/>
        <v>29</v>
      </c>
    </row>
    <row r="243" spans="1:8" x14ac:dyDescent="0.25">
      <c r="A243" s="6" t="s">
        <v>3674</v>
      </c>
      <c r="B243" s="6" t="s">
        <v>3595</v>
      </c>
      <c r="C243" s="26" t="s">
        <v>1400</v>
      </c>
      <c r="D243" s="26" t="s">
        <v>4322</v>
      </c>
      <c r="E243" s="4">
        <v>1801705000</v>
      </c>
      <c r="F243" s="6" t="s">
        <v>4323</v>
      </c>
      <c r="G243" s="29" t="s">
        <v>4206</v>
      </c>
      <c r="H243" s="8">
        <f t="shared" si="14"/>
        <v>18</v>
      </c>
    </row>
    <row r="244" spans="1:8" x14ac:dyDescent="0.25">
      <c r="A244" s="6" t="s">
        <v>3144</v>
      </c>
      <c r="B244" s="6" t="s">
        <v>3661</v>
      </c>
      <c r="C244" s="26" t="s">
        <v>1400</v>
      </c>
      <c r="D244" s="26" t="s">
        <v>4322</v>
      </c>
      <c r="E244" s="4">
        <v>1801705000</v>
      </c>
      <c r="F244" s="6" t="s">
        <v>4324</v>
      </c>
      <c r="G244" s="29" t="s">
        <v>4206</v>
      </c>
      <c r="H244" s="8">
        <f t="shared" si="14"/>
        <v>33</v>
      </c>
    </row>
    <row r="245" spans="1:8" ht="27" x14ac:dyDescent="0.25">
      <c r="A245" s="6" t="s">
        <v>3147</v>
      </c>
      <c r="B245" s="6" t="s">
        <v>3595</v>
      </c>
      <c r="C245" s="26" t="s">
        <v>1404</v>
      </c>
      <c r="D245" s="26" t="s">
        <v>4325</v>
      </c>
      <c r="E245" s="4">
        <v>1903904000</v>
      </c>
      <c r="F245" s="6">
        <v>80471106</v>
      </c>
      <c r="G245" s="29" t="s">
        <v>4206</v>
      </c>
      <c r="H245" s="8">
        <f t="shared" si="14"/>
        <v>30</v>
      </c>
    </row>
    <row r="246" spans="1:8" ht="27" x14ac:dyDescent="0.25">
      <c r="A246" s="6" t="s">
        <v>3145</v>
      </c>
      <c r="B246" s="6" t="s">
        <v>3595</v>
      </c>
      <c r="C246" s="26" t="s">
        <v>1408</v>
      </c>
      <c r="D246" s="26" t="s">
        <v>4326</v>
      </c>
      <c r="E246" s="4" t="s">
        <v>3831</v>
      </c>
      <c r="F246" s="6" t="s">
        <v>4327</v>
      </c>
      <c r="G246" s="29" t="s">
        <v>4328</v>
      </c>
      <c r="H246" s="8">
        <f t="shared" si="14"/>
        <v>28</v>
      </c>
    </row>
    <row r="247" spans="1:8" ht="27" x14ac:dyDescent="0.25">
      <c r="A247" s="6" t="s">
        <v>3146</v>
      </c>
      <c r="B247" s="6" t="s">
        <v>3595</v>
      </c>
      <c r="C247" s="26" t="s">
        <v>1412</v>
      </c>
      <c r="D247" s="26" t="s">
        <v>4329</v>
      </c>
      <c r="E247" s="4">
        <v>1901902000</v>
      </c>
      <c r="F247" s="6" t="s">
        <v>4330</v>
      </c>
      <c r="G247" s="29" t="s">
        <v>4206</v>
      </c>
      <c r="H247" s="8">
        <f t="shared" si="14"/>
        <v>24</v>
      </c>
    </row>
    <row r="248" spans="1:8" x14ac:dyDescent="0.25">
      <c r="A248" s="6" t="s">
        <v>3148</v>
      </c>
      <c r="B248" s="6" t="s">
        <v>3595</v>
      </c>
      <c r="C248" s="26" t="s">
        <v>4331</v>
      </c>
      <c r="D248" s="26" t="s">
        <v>4332</v>
      </c>
      <c r="E248" s="4">
        <v>2006701000</v>
      </c>
      <c r="F248" s="6" t="s">
        <v>4333</v>
      </c>
      <c r="G248" s="29" t="s">
        <v>4206</v>
      </c>
      <c r="H248" s="8">
        <f t="shared" si="14"/>
        <v>24</v>
      </c>
    </row>
    <row r="249" spans="1:8" x14ac:dyDescent="0.25">
      <c r="A249" s="6" t="s">
        <v>3633</v>
      </c>
      <c r="B249" s="6" t="s">
        <v>3595</v>
      </c>
      <c r="C249" s="26" t="s">
        <v>4334</v>
      </c>
      <c r="D249" s="26" t="s">
        <v>4332</v>
      </c>
      <c r="E249" s="4">
        <v>2006701000</v>
      </c>
      <c r="F249" s="6" t="s">
        <v>4335</v>
      </c>
      <c r="G249" s="29" t="s">
        <v>4206</v>
      </c>
      <c r="H249" s="8">
        <f t="shared" si="14"/>
        <v>26</v>
      </c>
    </row>
    <row r="250" spans="1:8" ht="27" x14ac:dyDescent="0.25">
      <c r="A250" s="6" t="s">
        <v>3149</v>
      </c>
      <c r="B250" s="6" t="s">
        <v>3595</v>
      </c>
      <c r="C250" s="26" t="s">
        <v>1421</v>
      </c>
      <c r="D250" s="26" t="s">
        <v>4336</v>
      </c>
      <c r="E250" s="4">
        <v>2111901103</v>
      </c>
      <c r="F250" s="6" t="s">
        <v>4337</v>
      </c>
      <c r="G250" s="29" t="s">
        <v>4206</v>
      </c>
      <c r="H250" s="8">
        <f t="shared" si="14"/>
        <v>29</v>
      </c>
    </row>
    <row r="251" spans="1:8" ht="27" x14ac:dyDescent="0.25">
      <c r="A251" s="6" t="s">
        <v>3150</v>
      </c>
      <c r="B251" s="6" t="s">
        <v>3715</v>
      </c>
      <c r="C251" s="26" t="s">
        <v>1425</v>
      </c>
      <c r="D251" s="26" t="s">
        <v>4338</v>
      </c>
      <c r="E251" s="4">
        <v>2111401000</v>
      </c>
      <c r="F251" s="6" t="s">
        <v>4339</v>
      </c>
      <c r="G251" s="29" t="s">
        <v>4206</v>
      </c>
      <c r="H251" s="8">
        <f t="shared" si="14"/>
        <v>27</v>
      </c>
    </row>
    <row r="252" spans="1:8" ht="27" x14ac:dyDescent="0.25">
      <c r="A252" s="6" t="s">
        <v>3151</v>
      </c>
      <c r="B252" s="6" t="s">
        <v>3595</v>
      </c>
      <c r="C252" s="26" t="s">
        <v>1429</v>
      </c>
      <c r="D252" s="26" t="s">
        <v>4340</v>
      </c>
      <c r="E252" s="4" t="s">
        <v>3847</v>
      </c>
      <c r="F252" s="6" t="s">
        <v>4341</v>
      </c>
      <c r="G252" s="29" t="s">
        <v>4206</v>
      </c>
      <c r="H252" s="8">
        <f t="shared" si="14"/>
        <v>23</v>
      </c>
    </row>
    <row r="253" spans="1:8" ht="40.5" x14ac:dyDescent="0.25">
      <c r="A253" s="6" t="s">
        <v>3152</v>
      </c>
      <c r="B253" s="6" t="s">
        <v>3595</v>
      </c>
      <c r="C253" s="26" t="s">
        <v>1433</v>
      </c>
      <c r="D253" s="26" t="s">
        <v>4342</v>
      </c>
      <c r="E253" s="4">
        <v>2300508103</v>
      </c>
      <c r="F253" s="6" t="s">
        <v>4343</v>
      </c>
      <c r="G253" s="29" t="s">
        <v>4206</v>
      </c>
      <c r="H253" s="8">
        <f t="shared" si="14"/>
        <v>35</v>
      </c>
    </row>
    <row r="254" spans="1:8" ht="27" x14ac:dyDescent="0.25">
      <c r="A254" s="6" t="s">
        <v>3153</v>
      </c>
      <c r="B254" s="6" t="s">
        <v>3683</v>
      </c>
      <c r="C254" s="26" t="s">
        <v>1437</v>
      </c>
      <c r="D254" s="26" t="s">
        <v>4344</v>
      </c>
      <c r="E254" s="4">
        <v>2402801000</v>
      </c>
      <c r="F254" s="6" t="s">
        <v>4345</v>
      </c>
      <c r="G254" s="29" t="s">
        <v>4346</v>
      </c>
      <c r="H254" s="8">
        <f t="shared" si="14"/>
        <v>23</v>
      </c>
    </row>
    <row r="255" spans="1:8" ht="27" x14ac:dyDescent="0.25">
      <c r="A255" s="6" t="s">
        <v>3634</v>
      </c>
      <c r="B255" s="6" t="s">
        <v>3595</v>
      </c>
      <c r="C255" s="26" t="s">
        <v>4347</v>
      </c>
      <c r="D255" s="26" t="s">
        <v>4348</v>
      </c>
      <c r="E255" s="4">
        <v>2501250000</v>
      </c>
      <c r="F255" s="6" t="s">
        <v>4349</v>
      </c>
      <c r="G255" s="29" t="s">
        <v>4206</v>
      </c>
      <c r="H255" s="8">
        <f t="shared" si="14"/>
        <v>30</v>
      </c>
    </row>
    <row r="256" spans="1:8" ht="27" x14ac:dyDescent="0.25">
      <c r="A256" s="6" t="s">
        <v>3154</v>
      </c>
      <c r="B256" s="6" t="s">
        <v>3661</v>
      </c>
      <c r="C256" s="26" t="s">
        <v>4350</v>
      </c>
      <c r="D256" s="26" t="s">
        <v>4351</v>
      </c>
      <c r="E256" s="4">
        <v>2501250000</v>
      </c>
      <c r="F256" s="6" t="s">
        <v>4349</v>
      </c>
      <c r="G256" s="29" t="s">
        <v>4206</v>
      </c>
      <c r="H256" s="8">
        <f t="shared" si="14"/>
        <v>41</v>
      </c>
    </row>
    <row r="257" spans="1:8" x14ac:dyDescent="0.25">
      <c r="A257" s="6" t="s">
        <v>3155</v>
      </c>
      <c r="B257" s="6" t="s">
        <v>3595</v>
      </c>
      <c r="C257" s="26" t="s">
        <v>1446</v>
      </c>
      <c r="D257" s="26" t="s">
        <v>4352</v>
      </c>
      <c r="E257" s="4">
        <v>2501201000</v>
      </c>
      <c r="F257" s="6" t="s">
        <v>4353</v>
      </c>
      <c r="G257" s="29" t="s">
        <v>3734</v>
      </c>
      <c r="H257" s="8">
        <f t="shared" si="14"/>
        <v>25</v>
      </c>
    </row>
    <row r="258" spans="1:8" ht="27" x14ac:dyDescent="0.25">
      <c r="A258" s="6" t="s">
        <v>3156</v>
      </c>
      <c r="B258" s="6" t="s">
        <v>3595</v>
      </c>
      <c r="C258" s="26" t="s">
        <v>1450</v>
      </c>
      <c r="D258" s="26" t="s">
        <v>4291</v>
      </c>
      <c r="E258" s="4" t="s">
        <v>3865</v>
      </c>
      <c r="F258" s="6">
        <v>6622597013</v>
      </c>
      <c r="G258" s="29" t="s">
        <v>3734</v>
      </c>
      <c r="H258" s="8">
        <f t="shared" si="14"/>
        <v>20</v>
      </c>
    </row>
    <row r="259" spans="1:8" ht="27" x14ac:dyDescent="0.25">
      <c r="A259" s="6" t="s">
        <v>3157</v>
      </c>
      <c r="B259" s="6" t="s">
        <v>3595</v>
      </c>
      <c r="C259" s="26" t="s">
        <v>1454</v>
      </c>
      <c r="D259" s="26" t="s">
        <v>4354</v>
      </c>
      <c r="E259" s="4">
        <v>2601801000</v>
      </c>
      <c r="F259" s="6" t="s">
        <v>4213</v>
      </c>
      <c r="G259" s="29" t="s">
        <v>4206</v>
      </c>
      <c r="H259" s="8">
        <f t="shared" si="14"/>
        <v>29</v>
      </c>
    </row>
    <row r="260" spans="1:8" ht="27" x14ac:dyDescent="0.25">
      <c r="A260" s="6" t="s">
        <v>3158</v>
      </c>
      <c r="B260" s="6" t="s">
        <v>3683</v>
      </c>
      <c r="C260" s="26" t="s">
        <v>4355</v>
      </c>
      <c r="D260" s="26" t="s">
        <v>4356</v>
      </c>
      <c r="E260" s="4">
        <v>2604314000</v>
      </c>
      <c r="F260" s="6" t="s">
        <v>4213</v>
      </c>
      <c r="G260" s="29" t="s">
        <v>4357</v>
      </c>
      <c r="H260" s="8">
        <f t="shared" si="14"/>
        <v>31</v>
      </c>
    </row>
    <row r="261" spans="1:8" ht="27" x14ac:dyDescent="0.25">
      <c r="A261" s="6" t="s">
        <v>3636</v>
      </c>
      <c r="B261" s="6" t="s">
        <v>3595</v>
      </c>
      <c r="C261" s="26" t="s">
        <v>4358</v>
      </c>
      <c r="D261" s="26" t="s">
        <v>4356</v>
      </c>
      <c r="E261" s="4">
        <v>2604314000</v>
      </c>
      <c r="F261" s="6" t="s">
        <v>4213</v>
      </c>
      <c r="G261" s="29" t="s">
        <v>4359</v>
      </c>
      <c r="H261" s="8">
        <f t="shared" si="14"/>
        <v>31</v>
      </c>
    </row>
    <row r="262" spans="1:8" ht="27" x14ac:dyDescent="0.25">
      <c r="A262" s="6" t="s">
        <v>3159</v>
      </c>
      <c r="B262" s="6" t="s">
        <v>3595</v>
      </c>
      <c r="C262" s="26" t="s">
        <v>1461</v>
      </c>
      <c r="D262" s="26" t="s">
        <v>4360</v>
      </c>
      <c r="E262" s="4">
        <v>2701801101</v>
      </c>
      <c r="F262" s="6">
        <v>9333108263</v>
      </c>
      <c r="G262" s="29" t="s">
        <v>4206</v>
      </c>
      <c r="H262" s="8">
        <f t="shared" si="14"/>
        <v>26</v>
      </c>
    </row>
    <row r="263" spans="1:8" ht="27" x14ac:dyDescent="0.25">
      <c r="A263" s="6" t="s">
        <v>3622</v>
      </c>
      <c r="B263" s="6" t="s">
        <v>3661</v>
      </c>
      <c r="C263" s="26" t="s">
        <v>4361</v>
      </c>
      <c r="D263" s="26" t="s">
        <v>4362</v>
      </c>
      <c r="E263" s="4">
        <v>2804101104</v>
      </c>
      <c r="F263" s="6" t="s">
        <v>4363</v>
      </c>
      <c r="G263" s="29" t="s">
        <v>4206</v>
      </c>
      <c r="H263" s="8">
        <f t="shared" si="14"/>
        <v>24</v>
      </c>
    </row>
    <row r="264" spans="1:8" ht="27" x14ac:dyDescent="0.25">
      <c r="A264" s="6" t="s">
        <v>3673</v>
      </c>
      <c r="B264" s="6" t="s">
        <v>3595</v>
      </c>
      <c r="C264" s="26" t="s">
        <v>4364</v>
      </c>
      <c r="D264" s="26" t="s">
        <v>4365</v>
      </c>
      <c r="E264" s="4">
        <v>2804101104</v>
      </c>
      <c r="F264" s="6" t="s">
        <v>4366</v>
      </c>
      <c r="G264" s="29" t="s">
        <v>4206</v>
      </c>
      <c r="H264" s="8">
        <f t="shared" si="14"/>
        <v>22</v>
      </c>
    </row>
    <row r="265" spans="1:8" ht="27" x14ac:dyDescent="0.25">
      <c r="A265" s="6" t="s">
        <v>3116</v>
      </c>
      <c r="B265" s="6" t="s">
        <v>3595</v>
      </c>
      <c r="C265" s="26" t="s">
        <v>1464</v>
      </c>
      <c r="D265" s="26" t="s">
        <v>4362</v>
      </c>
      <c r="E265" s="4">
        <v>2804101104</v>
      </c>
      <c r="F265" s="6" t="s">
        <v>4367</v>
      </c>
      <c r="G265" s="29" t="s">
        <v>4206</v>
      </c>
      <c r="H265" s="8">
        <f t="shared" si="14"/>
        <v>31</v>
      </c>
    </row>
    <row r="266" spans="1:8" ht="27" x14ac:dyDescent="0.25">
      <c r="A266" s="6" t="s">
        <v>3117</v>
      </c>
      <c r="B266" s="6" t="s">
        <v>3595</v>
      </c>
      <c r="C266" s="26" t="s">
        <v>1468</v>
      </c>
      <c r="D266" s="26" t="s">
        <v>4368</v>
      </c>
      <c r="E266" s="4">
        <v>2802701000</v>
      </c>
      <c r="F266" s="6" t="s">
        <v>4369</v>
      </c>
      <c r="G266" s="29" t="s">
        <v>4206</v>
      </c>
      <c r="H266" s="8">
        <f t="shared" si="14"/>
        <v>27</v>
      </c>
    </row>
    <row r="267" spans="1:8" ht="27" x14ac:dyDescent="0.25">
      <c r="A267" s="6" t="s">
        <v>3623</v>
      </c>
      <c r="B267" s="6" t="s">
        <v>3595</v>
      </c>
      <c r="C267" s="26" t="s">
        <v>4370</v>
      </c>
      <c r="D267" s="26" t="s">
        <v>4368</v>
      </c>
      <c r="E267" s="4">
        <v>2802701000</v>
      </c>
      <c r="F267" s="6" t="s">
        <v>4371</v>
      </c>
      <c r="G267" s="29" t="s">
        <v>4206</v>
      </c>
      <c r="H267" s="8">
        <f t="shared" ref="H267:H330" si="15">LEN(A267)</f>
        <v>23</v>
      </c>
    </row>
    <row r="268" spans="1:8" ht="27" x14ac:dyDescent="0.25">
      <c r="A268" s="6" t="s">
        <v>3118</v>
      </c>
      <c r="B268" s="6" t="s">
        <v>3595</v>
      </c>
      <c r="C268" s="26" t="s">
        <v>1472</v>
      </c>
      <c r="D268" s="26" t="s">
        <v>4372</v>
      </c>
      <c r="E268" s="4" t="s">
        <v>3889</v>
      </c>
      <c r="F268" s="6" t="s">
        <v>4373</v>
      </c>
      <c r="G268" s="29" t="s">
        <v>4206</v>
      </c>
      <c r="H268" s="8">
        <f t="shared" si="15"/>
        <v>19</v>
      </c>
    </row>
    <row r="269" spans="1:8" ht="27" x14ac:dyDescent="0.25">
      <c r="A269" s="6" t="s">
        <v>3119</v>
      </c>
      <c r="B269" s="6" t="s">
        <v>3595</v>
      </c>
      <c r="C269" s="26" t="s">
        <v>4374</v>
      </c>
      <c r="D269" s="26" t="s">
        <v>4375</v>
      </c>
      <c r="E269" s="4">
        <v>2803810000</v>
      </c>
      <c r="F269" s="6" t="s">
        <v>4376</v>
      </c>
      <c r="G269" s="29" t="s">
        <v>4206</v>
      </c>
      <c r="H269" s="8">
        <f t="shared" si="15"/>
        <v>29</v>
      </c>
    </row>
    <row r="270" spans="1:8" ht="27" x14ac:dyDescent="0.25">
      <c r="A270" s="6" t="s">
        <v>3624</v>
      </c>
      <c r="B270" s="6" t="s">
        <v>3595</v>
      </c>
      <c r="C270" s="26" t="s">
        <v>4377</v>
      </c>
      <c r="D270" s="26" t="s">
        <v>4375</v>
      </c>
      <c r="E270" s="4">
        <v>2803810000</v>
      </c>
      <c r="F270" s="6" t="s">
        <v>4378</v>
      </c>
      <c r="G270" s="29" t="s">
        <v>4206</v>
      </c>
      <c r="H270" s="8">
        <f t="shared" si="15"/>
        <v>22</v>
      </c>
    </row>
    <row r="271" spans="1:8" ht="27" x14ac:dyDescent="0.25">
      <c r="A271" s="6" t="s">
        <v>3120</v>
      </c>
      <c r="B271" s="6" t="s">
        <v>3595</v>
      </c>
      <c r="C271" s="26" t="s">
        <v>1480</v>
      </c>
      <c r="D271" s="26" t="s">
        <v>4379</v>
      </c>
      <c r="E271" s="4" t="s">
        <v>4380</v>
      </c>
      <c r="F271" s="6" t="s">
        <v>4381</v>
      </c>
      <c r="G271" s="29" t="s">
        <v>4206</v>
      </c>
      <c r="H271" s="8">
        <f t="shared" si="15"/>
        <v>24</v>
      </c>
    </row>
    <row r="272" spans="1:8" ht="27" x14ac:dyDescent="0.25">
      <c r="A272" s="6" t="s">
        <v>3625</v>
      </c>
      <c r="B272" s="6" t="s">
        <v>3595</v>
      </c>
      <c r="C272" s="26" t="s">
        <v>4382</v>
      </c>
      <c r="D272" s="26" t="s">
        <v>4383</v>
      </c>
      <c r="E272" s="4">
        <v>3008701000</v>
      </c>
      <c r="F272" s="6" t="s">
        <v>4384</v>
      </c>
      <c r="G272" s="29" t="s">
        <v>4206</v>
      </c>
      <c r="H272" s="8">
        <f t="shared" si="15"/>
        <v>23</v>
      </c>
    </row>
    <row r="273" spans="1:16383" ht="27" x14ac:dyDescent="0.25">
      <c r="A273" s="6" t="s">
        <v>3121</v>
      </c>
      <c r="B273" s="6" t="s">
        <v>3683</v>
      </c>
      <c r="C273" s="26" t="s">
        <v>1484</v>
      </c>
      <c r="D273" s="26" t="s">
        <v>4383</v>
      </c>
      <c r="E273" s="4">
        <v>3008701000</v>
      </c>
      <c r="F273" s="6" t="s">
        <v>4385</v>
      </c>
      <c r="G273" s="29" t="s">
        <v>4386</v>
      </c>
      <c r="H273" s="8">
        <f t="shared" si="15"/>
        <v>18</v>
      </c>
    </row>
    <row r="274" spans="1:16383" ht="27" x14ac:dyDescent="0.25">
      <c r="A274" s="6" t="s">
        <v>3122</v>
      </c>
      <c r="B274" s="6" t="s">
        <v>3595</v>
      </c>
      <c r="C274" s="26" t="s">
        <v>1488</v>
      </c>
      <c r="D274" s="26" t="s">
        <v>4387</v>
      </c>
      <c r="E274" s="4" t="s">
        <v>4388</v>
      </c>
      <c r="F274" s="6" t="s">
        <v>4213</v>
      </c>
      <c r="G274" s="29" t="s">
        <v>4206</v>
      </c>
      <c r="H274" s="8">
        <f t="shared" si="15"/>
        <v>37</v>
      </c>
    </row>
    <row r="275" spans="1:16383" ht="27" x14ac:dyDescent="0.25">
      <c r="A275" s="6" t="s">
        <v>3160</v>
      </c>
      <c r="B275" s="6" t="s">
        <v>3595</v>
      </c>
      <c r="C275" s="26" t="s">
        <v>1492</v>
      </c>
      <c r="D275" s="26" t="s">
        <v>4389</v>
      </c>
      <c r="E275" s="4">
        <v>3003901000</v>
      </c>
      <c r="F275" s="6" t="s">
        <v>4213</v>
      </c>
      <c r="G275" s="29" t="s">
        <v>4206</v>
      </c>
      <c r="H275" s="8">
        <f t="shared" si="15"/>
        <v>21</v>
      </c>
    </row>
    <row r="276" spans="1:16383" ht="27" x14ac:dyDescent="0.25">
      <c r="A276" s="6" t="s">
        <v>3161</v>
      </c>
      <c r="B276" s="6" t="s">
        <v>3715</v>
      </c>
      <c r="C276" s="26" t="s">
        <v>1495</v>
      </c>
      <c r="D276" s="26" t="s">
        <v>4390</v>
      </c>
      <c r="E276" s="4">
        <v>3105001000</v>
      </c>
      <c r="F276" s="6">
        <v>999426781</v>
      </c>
      <c r="G276" s="29" t="s">
        <v>4206</v>
      </c>
      <c r="H276" s="8">
        <f t="shared" si="15"/>
        <v>34</v>
      </c>
      <c r="I276" s="11"/>
    </row>
    <row r="277" spans="1:16383" ht="27" x14ac:dyDescent="0.25">
      <c r="A277" s="6" t="s">
        <v>3162</v>
      </c>
      <c r="B277" s="6" t="s">
        <v>3595</v>
      </c>
      <c r="C277" s="26" t="s">
        <v>1498</v>
      </c>
      <c r="D277" s="26" t="s">
        <v>4391</v>
      </c>
      <c r="E277" s="4" t="s">
        <v>3723</v>
      </c>
      <c r="F277" s="6" t="s">
        <v>4213</v>
      </c>
      <c r="G277" s="29" t="s">
        <v>4206</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3330</v>
      </c>
      <c r="B278" s="6" t="s">
        <v>3750</v>
      </c>
      <c r="C278" s="26" t="s">
        <v>1201</v>
      </c>
      <c r="D278" s="26" t="s">
        <v>4392</v>
      </c>
      <c r="E278" s="4">
        <v>901510131</v>
      </c>
      <c r="F278" s="6" t="s">
        <v>4393</v>
      </c>
      <c r="G278" s="42" t="s">
        <v>4394</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3030</v>
      </c>
      <c r="B279" s="6" t="s">
        <v>3750</v>
      </c>
      <c r="C279" s="26" t="s">
        <v>1205</v>
      </c>
      <c r="D279" s="26" t="s">
        <v>4395</v>
      </c>
      <c r="E279" s="4">
        <v>901510131</v>
      </c>
      <c r="F279" s="6">
        <v>5512031392</v>
      </c>
      <c r="G279" s="29" t="s">
        <v>4396</v>
      </c>
      <c r="H279" s="8">
        <f t="shared" si="15"/>
        <v>26</v>
      </c>
    </row>
    <row r="280" spans="1:16383" ht="27" x14ac:dyDescent="0.25">
      <c r="A280" s="6" t="s">
        <v>3106</v>
      </c>
      <c r="B280" s="6" t="s">
        <v>3715</v>
      </c>
      <c r="C280" s="26" t="s">
        <v>1250</v>
      </c>
      <c r="D280" s="26" t="s">
        <v>4397</v>
      </c>
      <c r="E280" s="4">
        <v>900601000</v>
      </c>
      <c r="F280" s="6" t="s">
        <v>4398</v>
      </c>
      <c r="G280" s="29" t="s">
        <v>4206</v>
      </c>
      <c r="H280" s="8">
        <f t="shared" si="15"/>
        <v>22</v>
      </c>
    </row>
    <row r="281" spans="1:16383" ht="27" x14ac:dyDescent="0.25">
      <c r="A281" s="6" t="s">
        <v>3110</v>
      </c>
      <c r="B281" s="6" t="s">
        <v>3715</v>
      </c>
      <c r="C281" s="26" t="s">
        <v>1254</v>
      </c>
      <c r="D281" s="26" t="s">
        <v>4399</v>
      </c>
      <c r="E281" s="4">
        <v>3002801000</v>
      </c>
      <c r="F281" s="6" t="s">
        <v>4400</v>
      </c>
      <c r="G281" s="29" t="s">
        <v>4401</v>
      </c>
      <c r="H281" s="8">
        <f t="shared" si="15"/>
        <v>30</v>
      </c>
    </row>
    <row r="282" spans="1:16383" ht="27" x14ac:dyDescent="0.25">
      <c r="A282" s="6" t="s">
        <v>2992</v>
      </c>
      <c r="B282" s="6" t="s">
        <v>3750</v>
      </c>
      <c r="C282" s="26" t="s">
        <v>1209</v>
      </c>
      <c r="D282" s="26" t="s">
        <v>4402</v>
      </c>
      <c r="E282" s="4">
        <v>901510128</v>
      </c>
      <c r="F282" s="6" t="s">
        <v>4403</v>
      </c>
      <c r="G282" s="29" t="s">
        <v>4404</v>
      </c>
      <c r="H282" s="8">
        <f t="shared" si="15"/>
        <v>32</v>
      </c>
    </row>
    <row r="283" spans="1:16383" ht="27" x14ac:dyDescent="0.25">
      <c r="A283" s="6" t="s">
        <v>3108</v>
      </c>
      <c r="B283" s="6" t="s">
        <v>3683</v>
      </c>
      <c r="C283" s="26" t="s">
        <v>1246</v>
      </c>
      <c r="D283" s="26" t="s">
        <v>4405</v>
      </c>
      <c r="E283" s="4">
        <v>1412004000</v>
      </c>
      <c r="F283" s="6" t="s">
        <v>4406</v>
      </c>
      <c r="G283" s="29" t="s">
        <v>4407</v>
      </c>
      <c r="H283" s="8">
        <f t="shared" si="15"/>
        <v>25</v>
      </c>
    </row>
    <row r="284" spans="1:16383" ht="27" x14ac:dyDescent="0.25">
      <c r="A284" s="6" t="s">
        <v>2998</v>
      </c>
      <c r="B284" s="6" t="s">
        <v>3661</v>
      </c>
      <c r="C284" s="26" t="s">
        <v>1225</v>
      </c>
      <c r="D284" s="26" t="s">
        <v>4408</v>
      </c>
      <c r="E284" s="4">
        <v>901510119</v>
      </c>
      <c r="F284" s="6" t="s">
        <v>4409</v>
      </c>
      <c r="G284" s="29" t="s">
        <v>4410</v>
      </c>
      <c r="H284" s="8">
        <f t="shared" si="15"/>
        <v>33</v>
      </c>
    </row>
    <row r="285" spans="1:16383" ht="27" x14ac:dyDescent="0.25">
      <c r="A285" s="6" t="s">
        <v>3027</v>
      </c>
      <c r="B285" s="6" t="s">
        <v>3661</v>
      </c>
      <c r="C285" s="26" t="s">
        <v>1217</v>
      </c>
      <c r="D285" s="26" t="s">
        <v>4411</v>
      </c>
      <c r="E285" s="4">
        <v>901510130</v>
      </c>
      <c r="F285" s="6" t="s">
        <v>4213</v>
      </c>
      <c r="G285" s="29" t="s">
        <v>4412</v>
      </c>
      <c r="H285" s="8">
        <f t="shared" si="15"/>
        <v>24</v>
      </c>
    </row>
    <row r="286" spans="1:16383" ht="27" x14ac:dyDescent="0.25">
      <c r="A286" s="6" t="s">
        <v>3017</v>
      </c>
      <c r="B286" s="6" t="s">
        <v>3715</v>
      </c>
      <c r="C286" s="26" t="s">
        <v>1213</v>
      </c>
      <c r="D286" s="26" t="s">
        <v>4413</v>
      </c>
      <c r="E286" s="4">
        <v>901510125</v>
      </c>
      <c r="F286" s="6" t="s">
        <v>4414</v>
      </c>
      <c r="G286" s="29" t="s">
        <v>4415</v>
      </c>
      <c r="H286" s="8">
        <f t="shared" si="15"/>
        <v>30</v>
      </c>
    </row>
    <row r="287" spans="1:16383" ht="27" x14ac:dyDescent="0.25">
      <c r="A287" s="6" t="s">
        <v>3111</v>
      </c>
      <c r="B287" s="6" t="s">
        <v>3595</v>
      </c>
      <c r="C287" s="26" t="s">
        <v>1242</v>
      </c>
      <c r="D287" s="26" t="s">
        <v>4416</v>
      </c>
      <c r="E287" s="4">
        <v>1902601000</v>
      </c>
      <c r="F287" s="6" t="s">
        <v>4213</v>
      </c>
      <c r="G287" s="29" t="s">
        <v>4206</v>
      </c>
      <c r="H287" s="8">
        <f t="shared" si="15"/>
        <v>31</v>
      </c>
    </row>
    <row r="288" spans="1:16383" ht="27" x14ac:dyDescent="0.25">
      <c r="A288" s="6" t="s">
        <v>3109</v>
      </c>
      <c r="B288" s="6" t="s">
        <v>3595</v>
      </c>
      <c r="C288" s="26" t="s">
        <v>1234</v>
      </c>
      <c r="D288" s="26" t="s">
        <v>4417</v>
      </c>
      <c r="E288" s="4">
        <v>200411000</v>
      </c>
      <c r="F288" s="6" t="s">
        <v>4213</v>
      </c>
      <c r="G288" s="29" t="s">
        <v>4206</v>
      </c>
      <c r="H288" s="8">
        <f t="shared" si="15"/>
        <v>24</v>
      </c>
    </row>
    <row r="289" spans="1:16383" ht="27" x14ac:dyDescent="0.25">
      <c r="A289" s="6" t="s">
        <v>2997</v>
      </c>
      <c r="B289" s="6" t="s">
        <v>3661</v>
      </c>
      <c r="C289" s="26" t="s">
        <v>1221</v>
      </c>
      <c r="D289" s="26" t="s">
        <v>4418</v>
      </c>
      <c r="E289" s="4">
        <v>901510111</v>
      </c>
      <c r="F289" s="6" t="s">
        <v>4419</v>
      </c>
      <c r="G289" s="29" t="s">
        <v>4206</v>
      </c>
      <c r="H289" s="8">
        <f t="shared" si="15"/>
        <v>20</v>
      </c>
      <c r="I289" s="11"/>
    </row>
    <row r="290" spans="1:16383" x14ac:dyDescent="0.25">
      <c r="A290" s="6" t="s">
        <v>3107</v>
      </c>
      <c r="B290" s="6" t="s">
        <v>3595</v>
      </c>
      <c r="C290" s="26" t="s">
        <v>4420</v>
      </c>
      <c r="D290" s="26" t="s">
        <v>4421</v>
      </c>
      <c r="E290" s="4" t="s">
        <v>4422</v>
      </c>
      <c r="F290" s="6" t="s">
        <v>4423</v>
      </c>
      <c r="G290" s="42" t="s">
        <v>4206</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3329</v>
      </c>
      <c r="B291" s="6" t="s">
        <v>3661</v>
      </c>
      <c r="C291" s="26" t="s">
        <v>1978</v>
      </c>
      <c r="D291" s="26" t="s">
        <v>4424</v>
      </c>
      <c r="E291" s="4" t="s">
        <v>4425</v>
      </c>
      <c r="F291" s="6" t="s">
        <v>4426</v>
      </c>
      <c r="G291" s="42" t="s">
        <v>4427</v>
      </c>
      <c r="H291" s="8">
        <f t="shared" si="15"/>
        <v>18</v>
      </c>
      <c r="I291" s="8"/>
    </row>
    <row r="292" spans="1:16383" s="11" customFormat="1" ht="27" x14ac:dyDescent="0.25">
      <c r="A292" s="6" t="s">
        <v>3333</v>
      </c>
      <c r="B292" s="6" t="s">
        <v>3750</v>
      </c>
      <c r="C292" s="26" t="s">
        <v>1984</v>
      </c>
      <c r="D292" s="26" t="s">
        <v>4428</v>
      </c>
      <c r="E292" s="4" t="s">
        <v>4429</v>
      </c>
      <c r="F292" s="6" t="s">
        <v>4430</v>
      </c>
      <c r="G292" s="42" t="s">
        <v>4431</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2994</v>
      </c>
      <c r="B293" s="6" t="s">
        <v>3750</v>
      </c>
      <c r="C293" s="26" t="s">
        <v>2632</v>
      </c>
      <c r="D293" s="26" t="s">
        <v>4432</v>
      </c>
      <c r="E293" s="4" t="s">
        <v>3977</v>
      </c>
      <c r="F293" s="6" t="s">
        <v>4433</v>
      </c>
      <c r="G293" s="29" t="s">
        <v>4434</v>
      </c>
      <c r="H293" s="8">
        <f t="shared" si="15"/>
        <v>26</v>
      </c>
    </row>
    <row r="294" spans="1:16383" ht="27" x14ac:dyDescent="0.25">
      <c r="A294" s="6" t="s">
        <v>2999</v>
      </c>
      <c r="B294" s="10" t="s">
        <v>3730</v>
      </c>
      <c r="C294" s="26" t="s">
        <v>2643</v>
      </c>
      <c r="D294" s="26" t="s">
        <v>4435</v>
      </c>
      <c r="E294" s="4" t="s">
        <v>4436</v>
      </c>
      <c r="F294" s="6" t="s">
        <v>4437</v>
      </c>
      <c r="G294" s="29" t="s">
        <v>4206</v>
      </c>
      <c r="H294" s="8">
        <f t="shared" si="15"/>
        <v>25</v>
      </c>
    </row>
    <row r="295" spans="1:16383" ht="27" x14ac:dyDescent="0.25">
      <c r="A295" s="6" t="s">
        <v>3015</v>
      </c>
      <c r="B295" s="6" t="s">
        <v>3715</v>
      </c>
      <c r="C295" s="26" t="s">
        <v>2635</v>
      </c>
      <c r="D295" s="26" t="s">
        <v>4438</v>
      </c>
      <c r="E295" s="4" t="s">
        <v>4439</v>
      </c>
      <c r="F295" s="6" t="s">
        <v>4440</v>
      </c>
      <c r="G295" s="29" t="s">
        <v>4441</v>
      </c>
      <c r="H295" s="8">
        <f t="shared" si="15"/>
        <v>26</v>
      </c>
    </row>
    <row r="296" spans="1:16383" ht="27" x14ac:dyDescent="0.25">
      <c r="A296" s="6" t="s">
        <v>3025</v>
      </c>
      <c r="B296" s="6" t="s">
        <v>3715</v>
      </c>
      <c r="C296" s="26" t="s">
        <v>2639</v>
      </c>
      <c r="D296" s="26" t="s">
        <v>4442</v>
      </c>
      <c r="E296" s="4" t="s">
        <v>3663</v>
      </c>
      <c r="F296" s="6" t="s">
        <v>4443</v>
      </c>
      <c r="G296" s="29" t="s">
        <v>4444</v>
      </c>
      <c r="H296" s="8">
        <f t="shared" si="15"/>
        <v>26</v>
      </c>
    </row>
    <row r="297" spans="1:16383" ht="27" x14ac:dyDescent="0.25">
      <c r="A297" s="6" t="s">
        <v>3034</v>
      </c>
      <c r="B297" s="6" t="s">
        <v>3661</v>
      </c>
      <c r="C297" s="26" t="s">
        <v>2646</v>
      </c>
      <c r="D297" s="26" t="s">
        <v>4445</v>
      </c>
      <c r="E297" s="4">
        <v>900601102</v>
      </c>
      <c r="F297" s="6" t="s">
        <v>4446</v>
      </c>
      <c r="G297" s="29" t="s">
        <v>4447</v>
      </c>
      <c r="H297" s="8">
        <f t="shared" si="15"/>
        <v>30</v>
      </c>
    </row>
    <row r="298" spans="1:16383" ht="27" x14ac:dyDescent="0.25">
      <c r="A298" s="6" t="s">
        <v>3035</v>
      </c>
      <c r="B298" s="6" t="s">
        <v>3661</v>
      </c>
      <c r="C298" s="26" t="s">
        <v>2650</v>
      </c>
      <c r="D298" s="26" t="s">
        <v>4448</v>
      </c>
      <c r="E298" s="4" t="s">
        <v>4436</v>
      </c>
      <c r="F298" s="6" t="s">
        <v>4449</v>
      </c>
      <c r="G298" s="29" t="s">
        <v>4450</v>
      </c>
      <c r="H298" s="8">
        <f t="shared" si="15"/>
        <v>26</v>
      </c>
    </row>
    <row r="299" spans="1:16383" ht="27" x14ac:dyDescent="0.25">
      <c r="A299" s="6" t="s">
        <v>3038</v>
      </c>
      <c r="B299" s="6" t="s">
        <v>3661</v>
      </c>
      <c r="C299" s="26" t="s">
        <v>2628</v>
      </c>
      <c r="D299" s="26" t="s">
        <v>4451</v>
      </c>
      <c r="E299" s="4" t="s">
        <v>3663</v>
      </c>
      <c r="F299" s="6" t="s">
        <v>4437</v>
      </c>
      <c r="G299" s="29" t="s">
        <v>4452</v>
      </c>
      <c r="H299" s="8">
        <f t="shared" si="15"/>
        <v>28</v>
      </c>
    </row>
    <row r="300" spans="1:16383" ht="27" x14ac:dyDescent="0.25">
      <c r="A300" s="6" t="s">
        <v>3546</v>
      </c>
      <c r="B300" s="6" t="s">
        <v>3683</v>
      </c>
      <c r="C300" s="26" t="s">
        <v>2657</v>
      </c>
      <c r="D300" s="26" t="s">
        <v>4453</v>
      </c>
      <c r="E300" s="4" t="s">
        <v>4422</v>
      </c>
      <c r="F300" s="6" t="s">
        <v>4454</v>
      </c>
      <c r="G300" s="44" t="s">
        <v>4455</v>
      </c>
      <c r="H300" s="8">
        <f t="shared" si="15"/>
        <v>25</v>
      </c>
    </row>
    <row r="301" spans="1:16383" ht="27" x14ac:dyDescent="0.25">
      <c r="A301" s="6" t="s">
        <v>3273</v>
      </c>
      <c r="B301" s="6" t="s">
        <v>3595</v>
      </c>
      <c r="C301" s="26" t="s">
        <v>2658</v>
      </c>
      <c r="D301" s="26" t="s">
        <v>4456</v>
      </c>
      <c r="E301" s="4" t="s">
        <v>4457</v>
      </c>
      <c r="F301" s="6" t="s">
        <v>4458</v>
      </c>
      <c r="G301" s="29" t="s">
        <v>4206</v>
      </c>
      <c r="H301" s="8">
        <f t="shared" si="15"/>
        <v>26</v>
      </c>
    </row>
    <row r="302" spans="1:16383" ht="27" x14ac:dyDescent="0.25">
      <c r="A302" s="6" t="s">
        <v>3274</v>
      </c>
      <c r="B302" s="6" t="s">
        <v>3595</v>
      </c>
      <c r="C302" s="26" t="s">
        <v>2661</v>
      </c>
      <c r="D302" s="26" t="s">
        <v>4459</v>
      </c>
      <c r="E302" s="4">
        <v>200410000</v>
      </c>
      <c r="F302" s="6" t="s">
        <v>4460</v>
      </c>
      <c r="G302" s="29" t="s">
        <v>4206</v>
      </c>
      <c r="H302" s="8">
        <f t="shared" si="15"/>
        <v>21</v>
      </c>
    </row>
    <row r="303" spans="1:16383" ht="27" x14ac:dyDescent="0.25">
      <c r="A303" s="6" t="s">
        <v>3275</v>
      </c>
      <c r="B303" s="6" t="s">
        <v>3683</v>
      </c>
      <c r="C303" s="26" t="s">
        <v>2664</v>
      </c>
      <c r="D303" s="26" t="s">
        <v>4461</v>
      </c>
      <c r="E303" s="4" t="s">
        <v>3723</v>
      </c>
      <c r="F303" s="6" t="s">
        <v>4462</v>
      </c>
      <c r="G303" s="29" t="s">
        <v>4463</v>
      </c>
      <c r="H303" s="8">
        <f t="shared" si="15"/>
        <v>28</v>
      </c>
    </row>
    <row r="304" spans="1:16383" ht="27" x14ac:dyDescent="0.25">
      <c r="A304" s="6" t="s">
        <v>3276</v>
      </c>
      <c r="B304" s="6" t="s">
        <v>3683</v>
      </c>
      <c r="C304" s="26" t="s">
        <v>2670</v>
      </c>
      <c r="D304" s="26" t="s">
        <v>4464</v>
      </c>
      <c r="E304" s="4">
        <v>300301000</v>
      </c>
      <c r="F304" s="6" t="s">
        <v>4465</v>
      </c>
      <c r="G304" s="29" t="s">
        <v>4466</v>
      </c>
      <c r="H304" s="8">
        <f t="shared" si="15"/>
        <v>23</v>
      </c>
    </row>
    <row r="305" spans="1:8" x14ac:dyDescent="0.25">
      <c r="A305" s="6" t="s">
        <v>3277</v>
      </c>
      <c r="B305" s="6" t="s">
        <v>3595</v>
      </c>
      <c r="C305" s="26" t="s">
        <v>2676</v>
      </c>
      <c r="D305" s="26" t="s">
        <v>4467</v>
      </c>
      <c r="E305" s="4">
        <v>400256000</v>
      </c>
      <c r="F305" s="6" t="s">
        <v>4468</v>
      </c>
      <c r="G305" s="29" t="s">
        <v>4206</v>
      </c>
      <c r="H305" s="8">
        <f t="shared" si="15"/>
        <v>23</v>
      </c>
    </row>
    <row r="306" spans="1:8" ht="27" x14ac:dyDescent="0.25">
      <c r="A306" s="6" t="s">
        <v>3278</v>
      </c>
      <c r="B306" s="6" t="s">
        <v>3661</v>
      </c>
      <c r="C306" s="26" t="s">
        <v>2691</v>
      </c>
      <c r="D306" s="26" t="s">
        <v>4469</v>
      </c>
      <c r="E306" s="4">
        <v>710101103</v>
      </c>
      <c r="F306" s="6" t="s">
        <v>4437</v>
      </c>
      <c r="G306" s="29" t="s">
        <v>4470</v>
      </c>
      <c r="H306" s="8">
        <f t="shared" si="15"/>
        <v>19</v>
      </c>
    </row>
    <row r="307" spans="1:8" x14ac:dyDescent="0.25">
      <c r="A307" s="6" t="s">
        <v>3279</v>
      </c>
      <c r="B307" s="6" t="s">
        <v>3661</v>
      </c>
      <c r="C307" s="26" t="s">
        <v>2694</v>
      </c>
      <c r="D307" s="26" t="s">
        <v>4471</v>
      </c>
      <c r="E307" s="4">
        <v>708901000</v>
      </c>
      <c r="F307" s="6" t="s">
        <v>4437</v>
      </c>
      <c r="G307" s="29" t="s">
        <v>4472</v>
      </c>
      <c r="H307" s="8">
        <f t="shared" si="15"/>
        <v>22</v>
      </c>
    </row>
    <row r="308" spans="1:8" ht="27" x14ac:dyDescent="0.25">
      <c r="A308" s="6" t="s">
        <v>3280</v>
      </c>
      <c r="B308" s="6" t="s">
        <v>3595</v>
      </c>
      <c r="C308" s="26" t="s">
        <v>2697</v>
      </c>
      <c r="D308" s="26" t="s">
        <v>4473</v>
      </c>
      <c r="E308" s="4" t="s">
        <v>4237</v>
      </c>
      <c r="F308" s="6" t="s">
        <v>4474</v>
      </c>
      <c r="G308" s="29" t="s">
        <v>4206</v>
      </c>
      <c r="H308" s="8">
        <f t="shared" si="15"/>
        <v>23</v>
      </c>
    </row>
    <row r="309" spans="1:8" ht="27" x14ac:dyDescent="0.25">
      <c r="A309" s="6" t="s">
        <v>3281</v>
      </c>
      <c r="B309" s="6" t="s">
        <v>3661</v>
      </c>
      <c r="C309" s="26" t="s">
        <v>2700</v>
      </c>
      <c r="D309" s="26" t="s">
        <v>4475</v>
      </c>
      <c r="E309" s="4" t="s">
        <v>3761</v>
      </c>
      <c r="F309" s="6" t="s">
        <v>4476</v>
      </c>
      <c r="G309" s="29" t="s">
        <v>4477</v>
      </c>
      <c r="H309" s="8">
        <f t="shared" si="15"/>
        <v>29</v>
      </c>
    </row>
    <row r="310" spans="1:8" ht="27" x14ac:dyDescent="0.25">
      <c r="A310" s="6" t="s">
        <v>3282</v>
      </c>
      <c r="B310" s="6" t="s">
        <v>3595</v>
      </c>
      <c r="C310" s="26" t="s">
        <v>2679</v>
      </c>
      <c r="D310" s="26" t="s">
        <v>4478</v>
      </c>
      <c r="E310" s="4">
        <v>503001103</v>
      </c>
      <c r="F310" s="6" t="s">
        <v>4479</v>
      </c>
      <c r="G310" s="29" t="s">
        <v>4206</v>
      </c>
      <c r="H310" s="8">
        <f t="shared" si="15"/>
        <v>27</v>
      </c>
    </row>
    <row r="311" spans="1:8" x14ac:dyDescent="0.25">
      <c r="A311" s="6" t="s">
        <v>3283</v>
      </c>
      <c r="B311" s="6" t="s">
        <v>3595</v>
      </c>
      <c r="C311" s="26" t="s">
        <v>2682</v>
      </c>
      <c r="D311" s="26" t="s">
        <v>4421</v>
      </c>
      <c r="E311" s="4">
        <v>503501000</v>
      </c>
      <c r="F311" s="6" t="s">
        <v>4437</v>
      </c>
      <c r="G311" s="29" t="s">
        <v>4206</v>
      </c>
      <c r="H311" s="8">
        <f t="shared" si="15"/>
        <v>24</v>
      </c>
    </row>
    <row r="312" spans="1:8" ht="27" x14ac:dyDescent="0.25">
      <c r="A312" s="6" t="s">
        <v>3284</v>
      </c>
      <c r="B312" s="6" t="s">
        <v>3683</v>
      </c>
      <c r="C312" s="26" t="s">
        <v>2685</v>
      </c>
      <c r="D312" s="26" t="s">
        <v>4480</v>
      </c>
      <c r="E312" s="4" t="s">
        <v>4481</v>
      </c>
      <c r="F312" s="6" t="s">
        <v>4482</v>
      </c>
      <c r="G312" s="29" t="s">
        <v>4206</v>
      </c>
      <c r="H312" s="8">
        <f t="shared" si="15"/>
        <v>29</v>
      </c>
    </row>
    <row r="313" spans="1:8" ht="27" x14ac:dyDescent="0.25">
      <c r="A313" s="6" t="s">
        <v>3285</v>
      </c>
      <c r="B313" s="6" t="s">
        <v>3661</v>
      </c>
      <c r="C313" s="26" t="s">
        <v>2688</v>
      </c>
      <c r="D313" s="26" t="s">
        <v>4483</v>
      </c>
      <c r="E313" s="4">
        <v>600208000</v>
      </c>
      <c r="F313" s="6" t="s">
        <v>4484</v>
      </c>
      <c r="G313" s="29" t="s">
        <v>4206</v>
      </c>
      <c r="H313" s="8">
        <f t="shared" si="15"/>
        <v>30</v>
      </c>
    </row>
    <row r="314" spans="1:8" ht="27" x14ac:dyDescent="0.25">
      <c r="A314" s="6" t="s">
        <v>3324</v>
      </c>
      <c r="B314" s="6" t="s">
        <v>3683</v>
      </c>
      <c r="C314" s="26" t="s">
        <v>2847</v>
      </c>
      <c r="D314" s="26" t="s">
        <v>4485</v>
      </c>
      <c r="E314" s="4">
        <v>901601000</v>
      </c>
      <c r="F314" s="6" t="s">
        <v>4486</v>
      </c>
      <c r="G314" s="29" t="s">
        <v>4487</v>
      </c>
      <c r="H314" s="8">
        <f t="shared" si="15"/>
        <v>26</v>
      </c>
    </row>
    <row r="315" spans="1:8" ht="27" x14ac:dyDescent="0.25">
      <c r="A315" s="6" t="s">
        <v>3325</v>
      </c>
      <c r="B315" s="6" t="s">
        <v>3595</v>
      </c>
      <c r="C315" s="26" t="s">
        <v>2850</v>
      </c>
      <c r="D315" s="26" t="s">
        <v>4488</v>
      </c>
      <c r="E315" s="4">
        <v>901510102</v>
      </c>
      <c r="F315" s="6" t="s">
        <v>4489</v>
      </c>
      <c r="G315" s="29" t="s">
        <v>4206</v>
      </c>
      <c r="H315" s="8">
        <f t="shared" si="15"/>
        <v>19</v>
      </c>
    </row>
    <row r="316" spans="1:8" ht="27" x14ac:dyDescent="0.25">
      <c r="A316" s="6" t="s">
        <v>3326</v>
      </c>
      <c r="B316" s="6" t="s">
        <v>3595</v>
      </c>
      <c r="C316" s="26" t="s">
        <v>2853</v>
      </c>
      <c r="D316" s="26" t="s">
        <v>4490</v>
      </c>
      <c r="E316" s="4">
        <v>900601000</v>
      </c>
      <c r="F316" s="6" t="s">
        <v>4491</v>
      </c>
      <c r="G316" s="29" t="s">
        <v>4492</v>
      </c>
      <c r="H316" s="8">
        <f t="shared" si="15"/>
        <v>31</v>
      </c>
    </row>
    <row r="317" spans="1:8" ht="27" x14ac:dyDescent="0.25">
      <c r="A317" s="6" t="s">
        <v>3327</v>
      </c>
      <c r="B317" s="6" t="s">
        <v>3595</v>
      </c>
      <c r="C317" s="26" t="s">
        <v>2856</v>
      </c>
      <c r="D317" s="26" t="s">
        <v>4493</v>
      </c>
      <c r="E317" s="4" t="s">
        <v>3772</v>
      </c>
      <c r="F317" s="6" t="s">
        <v>4494</v>
      </c>
      <c r="G317" s="29" t="s">
        <v>4206</v>
      </c>
      <c r="H317" s="8">
        <f t="shared" si="15"/>
        <v>29</v>
      </c>
    </row>
    <row r="318" spans="1:8" x14ac:dyDescent="0.25">
      <c r="A318" s="6" t="s">
        <v>3286</v>
      </c>
      <c r="B318" s="6" t="s">
        <v>3595</v>
      </c>
      <c r="C318" s="26" t="s">
        <v>2703</v>
      </c>
      <c r="D318" s="26" t="s">
        <v>4495</v>
      </c>
      <c r="E318" s="4">
        <v>1000501000</v>
      </c>
      <c r="F318" s="6" t="s">
        <v>4496</v>
      </c>
      <c r="G318" s="29" t="s">
        <v>4206</v>
      </c>
      <c r="H318" s="8">
        <f t="shared" si="15"/>
        <v>31</v>
      </c>
    </row>
    <row r="319" spans="1:8" x14ac:dyDescent="0.25">
      <c r="A319" s="6" t="s">
        <v>3287</v>
      </c>
      <c r="B319" s="6" t="s">
        <v>3595</v>
      </c>
      <c r="C319" s="26" t="s">
        <v>2709</v>
      </c>
      <c r="D319" s="26" t="s">
        <v>4497</v>
      </c>
      <c r="E319" s="4">
        <v>1102008000</v>
      </c>
      <c r="F319" s="6" t="s">
        <v>4498</v>
      </c>
      <c r="G319" s="29" t="s">
        <v>4206</v>
      </c>
      <c r="H319" s="8">
        <f t="shared" si="15"/>
        <v>27</v>
      </c>
    </row>
    <row r="320" spans="1:8" ht="27" x14ac:dyDescent="0.25">
      <c r="A320" s="6" t="s">
        <v>3288</v>
      </c>
      <c r="B320" s="6" t="s">
        <v>3661</v>
      </c>
      <c r="C320" s="26" t="s">
        <v>2712</v>
      </c>
      <c r="D320" s="26" t="s">
        <v>4499</v>
      </c>
      <c r="E320" s="4" t="s">
        <v>3820</v>
      </c>
      <c r="F320" s="6" t="s">
        <v>4500</v>
      </c>
      <c r="G320" s="29" t="s">
        <v>4501</v>
      </c>
      <c r="H320" s="8">
        <f t="shared" si="15"/>
        <v>28</v>
      </c>
    </row>
    <row r="321" spans="1:8" ht="27" x14ac:dyDescent="0.25">
      <c r="A321" s="6" t="s">
        <v>3289</v>
      </c>
      <c r="B321" s="6" t="s">
        <v>3595</v>
      </c>
      <c r="C321" s="26" t="s">
        <v>2715</v>
      </c>
      <c r="D321" s="26" t="s">
        <v>4502</v>
      </c>
      <c r="E321" s="4">
        <v>1200101000</v>
      </c>
      <c r="F321" s="6" t="s">
        <v>4437</v>
      </c>
      <c r="G321" s="29" t="s">
        <v>4206</v>
      </c>
      <c r="H321" s="8">
        <f t="shared" si="15"/>
        <v>34</v>
      </c>
    </row>
    <row r="322" spans="1:8" ht="27" x14ac:dyDescent="0.25">
      <c r="A322" s="6" t="s">
        <v>3290</v>
      </c>
      <c r="B322" s="6" t="s">
        <v>3595</v>
      </c>
      <c r="C322" s="26" t="s">
        <v>2721</v>
      </c>
      <c r="D322" s="26" t="s">
        <v>4503</v>
      </c>
      <c r="E322" s="4">
        <v>1304801000</v>
      </c>
      <c r="F322" s="6" t="s">
        <v>4437</v>
      </c>
      <c r="G322" s="29" t="s">
        <v>4206</v>
      </c>
      <c r="H322" s="8">
        <f t="shared" si="15"/>
        <v>23</v>
      </c>
    </row>
    <row r="323" spans="1:8" ht="27" x14ac:dyDescent="0.25">
      <c r="A323" s="6" t="s">
        <v>3291</v>
      </c>
      <c r="B323" s="6" t="s">
        <v>3661</v>
      </c>
      <c r="C323" s="26" t="s">
        <v>2724</v>
      </c>
      <c r="D323" s="26" t="s">
        <v>4504</v>
      </c>
      <c r="E323" s="4">
        <v>1403919102</v>
      </c>
      <c r="F323" s="6" t="s">
        <v>4505</v>
      </c>
      <c r="G323" s="29" t="s">
        <v>4506</v>
      </c>
      <c r="H323" s="8">
        <f t="shared" si="15"/>
        <v>21</v>
      </c>
    </row>
    <row r="324" spans="1:8" x14ac:dyDescent="0.25">
      <c r="A324" s="6" t="s">
        <v>3292</v>
      </c>
      <c r="B324" s="6" t="s">
        <v>3683</v>
      </c>
      <c r="C324" s="26" t="s">
        <v>2728</v>
      </c>
      <c r="D324" s="26" t="s">
        <v>4507</v>
      </c>
      <c r="E324" s="4">
        <v>1403918000</v>
      </c>
      <c r="F324" s="6" t="s">
        <v>4508</v>
      </c>
      <c r="G324" s="29" t="s">
        <v>4509</v>
      </c>
      <c r="H324" s="8">
        <f t="shared" si="15"/>
        <v>28</v>
      </c>
    </row>
    <row r="325" spans="1:8" ht="27" x14ac:dyDescent="0.25">
      <c r="A325" s="6" t="s">
        <v>3293</v>
      </c>
      <c r="B325" s="6" t="s">
        <v>3595</v>
      </c>
      <c r="C325" s="26" t="s">
        <v>2732</v>
      </c>
      <c r="D325" s="26" t="s">
        <v>4510</v>
      </c>
      <c r="E325" s="4">
        <v>1412001000</v>
      </c>
      <c r="F325" s="6" t="s">
        <v>4437</v>
      </c>
      <c r="G325" s="29" t="s">
        <v>4206</v>
      </c>
      <c r="H325" s="8">
        <f t="shared" si="15"/>
        <v>33</v>
      </c>
    </row>
    <row r="326" spans="1:8" ht="27" x14ac:dyDescent="0.25">
      <c r="A326" s="6" t="s">
        <v>3294</v>
      </c>
      <c r="B326" s="6" t="s">
        <v>3595</v>
      </c>
      <c r="C326" s="26" t="s">
        <v>2742</v>
      </c>
      <c r="D326" s="26" t="s">
        <v>4511</v>
      </c>
      <c r="E326" s="4">
        <v>1505403000</v>
      </c>
      <c r="F326" s="6" t="s">
        <v>4512</v>
      </c>
      <c r="G326" s="29" t="s">
        <v>4206</v>
      </c>
      <c r="H326" s="8">
        <f t="shared" si="15"/>
        <v>26</v>
      </c>
    </row>
    <row r="327" spans="1:8" ht="27" x14ac:dyDescent="0.25">
      <c r="A327" s="6" t="s">
        <v>3295</v>
      </c>
      <c r="B327" s="6" t="s">
        <v>3683</v>
      </c>
      <c r="C327" s="26" t="s">
        <v>2745</v>
      </c>
      <c r="D327" s="26" t="s">
        <v>4513</v>
      </c>
      <c r="E327" s="4">
        <v>15104011000</v>
      </c>
      <c r="F327" s="6" t="s">
        <v>4514</v>
      </c>
      <c r="G327" s="29" t="s">
        <v>4515</v>
      </c>
      <c r="H327" s="8">
        <f t="shared" si="15"/>
        <v>26</v>
      </c>
    </row>
    <row r="328" spans="1:8" x14ac:dyDescent="0.25">
      <c r="A328" s="6" t="s">
        <v>3296</v>
      </c>
      <c r="B328" s="6" t="s">
        <v>3595</v>
      </c>
      <c r="C328" s="26" t="s">
        <v>2748</v>
      </c>
      <c r="D328" s="26" t="s">
        <v>4516</v>
      </c>
      <c r="E328" s="4">
        <v>1605301000</v>
      </c>
      <c r="F328" s="6" t="s">
        <v>4517</v>
      </c>
      <c r="G328" s="29" t="s">
        <v>4206</v>
      </c>
      <c r="H328" s="8">
        <f t="shared" si="15"/>
        <v>21</v>
      </c>
    </row>
    <row r="329" spans="1:8" ht="27" x14ac:dyDescent="0.25">
      <c r="A329" s="6" t="s">
        <v>3297</v>
      </c>
      <c r="B329" s="6" t="s">
        <v>3595</v>
      </c>
      <c r="C329" s="26" t="s">
        <v>2754</v>
      </c>
      <c r="D329" s="26" t="s">
        <v>4518</v>
      </c>
      <c r="E329" s="4">
        <v>1700705000</v>
      </c>
      <c r="F329" s="6" t="s">
        <v>4519</v>
      </c>
      <c r="G329" s="29" t="s">
        <v>4206</v>
      </c>
      <c r="H329" s="8">
        <f t="shared" si="15"/>
        <v>18</v>
      </c>
    </row>
    <row r="330" spans="1:8" x14ac:dyDescent="0.25">
      <c r="A330" s="6" t="s">
        <v>3298</v>
      </c>
      <c r="B330" s="6" t="s">
        <v>3595</v>
      </c>
      <c r="C330" s="26" t="s">
        <v>2757</v>
      </c>
      <c r="D330" s="26" t="s">
        <v>4520</v>
      </c>
      <c r="E330" s="4" t="s">
        <v>4521</v>
      </c>
      <c r="F330" s="6" t="s">
        <v>4522</v>
      </c>
      <c r="G330" s="29" t="s">
        <v>4206</v>
      </c>
      <c r="H330" s="8">
        <f t="shared" si="15"/>
        <v>30</v>
      </c>
    </row>
    <row r="331" spans="1:8" x14ac:dyDescent="0.25">
      <c r="A331" s="6" t="s">
        <v>3645</v>
      </c>
      <c r="B331" s="6" t="s">
        <v>3595</v>
      </c>
      <c r="C331" s="26" t="s">
        <v>2760</v>
      </c>
      <c r="D331" s="26" t="s">
        <v>4523</v>
      </c>
      <c r="E331" s="4">
        <v>1903904000</v>
      </c>
      <c r="F331" s="6" t="s">
        <v>4524</v>
      </c>
      <c r="G331" s="29" t="s">
        <v>4206</v>
      </c>
      <c r="H331" s="8">
        <f t="shared" ref="H331:H394" si="16">LEN(A331)</f>
        <v>22</v>
      </c>
    </row>
    <row r="332" spans="1:8" x14ac:dyDescent="0.25">
      <c r="A332" s="6" t="s">
        <v>3299</v>
      </c>
      <c r="B332" s="6" t="s">
        <v>3595</v>
      </c>
      <c r="C332" s="26" t="s">
        <v>2760</v>
      </c>
      <c r="D332" s="26" t="s">
        <v>4523</v>
      </c>
      <c r="E332" s="4">
        <v>1903904000</v>
      </c>
      <c r="F332" s="6" t="s">
        <v>4525</v>
      </c>
      <c r="G332" s="29" t="s">
        <v>4206</v>
      </c>
      <c r="H332" s="8">
        <f t="shared" si="16"/>
        <v>32</v>
      </c>
    </row>
    <row r="333" spans="1:8" ht="27" x14ac:dyDescent="0.25">
      <c r="A333" s="6" t="s">
        <v>3646</v>
      </c>
      <c r="B333" s="6" t="s">
        <v>3595</v>
      </c>
      <c r="C333" s="26" t="s">
        <v>2763</v>
      </c>
      <c r="D333" s="26" t="s">
        <v>4526</v>
      </c>
      <c r="E333" s="4" t="s">
        <v>3831</v>
      </c>
      <c r="F333" s="6" t="s">
        <v>4437</v>
      </c>
      <c r="G333" s="29" t="s">
        <v>4206</v>
      </c>
      <c r="H333" s="8">
        <f t="shared" si="16"/>
        <v>29</v>
      </c>
    </row>
    <row r="334" spans="1:8" ht="27" x14ac:dyDescent="0.25">
      <c r="A334" s="6" t="s">
        <v>3300</v>
      </c>
      <c r="B334" s="6" t="s">
        <v>3595</v>
      </c>
      <c r="C334" s="26" t="s">
        <v>2763</v>
      </c>
      <c r="D334" s="26" t="s">
        <v>4526</v>
      </c>
      <c r="E334" s="4" t="s">
        <v>3831</v>
      </c>
      <c r="F334" s="6" t="s">
        <v>4437</v>
      </c>
      <c r="G334" s="29" t="s">
        <v>4206</v>
      </c>
      <c r="H334" s="8">
        <f t="shared" si="16"/>
        <v>23</v>
      </c>
    </row>
    <row r="335" spans="1:8" ht="27" x14ac:dyDescent="0.25">
      <c r="A335" s="6" t="s">
        <v>3301</v>
      </c>
      <c r="B335" s="6" t="s">
        <v>3595</v>
      </c>
      <c r="C335" s="26" t="s">
        <v>2766</v>
      </c>
      <c r="D335" s="26" t="s">
        <v>4527</v>
      </c>
      <c r="E335" s="4">
        <v>1901902000</v>
      </c>
      <c r="F335" s="6" t="s">
        <v>4437</v>
      </c>
      <c r="G335" s="29" t="s">
        <v>4206</v>
      </c>
      <c r="H335" s="8">
        <f t="shared" si="16"/>
        <v>26</v>
      </c>
    </row>
    <row r="336" spans="1:8" x14ac:dyDescent="0.25">
      <c r="A336" s="6" t="s">
        <v>3302</v>
      </c>
      <c r="B336" s="6" t="s">
        <v>3661</v>
      </c>
      <c r="C336" s="26" t="s">
        <v>2769</v>
      </c>
      <c r="D336" s="26" t="s">
        <v>4528</v>
      </c>
      <c r="E336" s="4" t="s">
        <v>3839</v>
      </c>
      <c r="F336" s="6" t="s">
        <v>4529</v>
      </c>
      <c r="G336" s="29" t="s">
        <v>4530</v>
      </c>
      <c r="H336" s="8">
        <f t="shared" si="16"/>
        <v>26</v>
      </c>
    </row>
    <row r="337" spans="1:8" x14ac:dyDescent="0.25">
      <c r="A337" s="6" t="s">
        <v>3303</v>
      </c>
      <c r="B337" s="6" t="s">
        <v>3661</v>
      </c>
      <c r="C337" s="26" t="s">
        <v>2772</v>
      </c>
      <c r="D337" s="26" t="s">
        <v>4531</v>
      </c>
      <c r="E337" s="4" t="s">
        <v>4532</v>
      </c>
      <c r="F337" s="6" t="s">
        <v>4533</v>
      </c>
      <c r="G337" s="29" t="s">
        <v>4534</v>
      </c>
      <c r="H337" s="8">
        <f t="shared" si="16"/>
        <v>28</v>
      </c>
    </row>
    <row r="338" spans="1:8" ht="27" x14ac:dyDescent="0.25">
      <c r="A338" s="6" t="s">
        <v>3304</v>
      </c>
      <c r="B338" s="6" t="s">
        <v>3595</v>
      </c>
      <c r="C338" s="26" t="s">
        <v>2775</v>
      </c>
      <c r="D338" s="26" t="s">
        <v>4535</v>
      </c>
      <c r="E338" s="4">
        <v>2111401000</v>
      </c>
      <c r="F338" s="6" t="s">
        <v>4536</v>
      </c>
      <c r="G338" s="29" t="s">
        <v>4206</v>
      </c>
      <c r="H338" s="8">
        <f t="shared" si="16"/>
        <v>22</v>
      </c>
    </row>
    <row r="339" spans="1:8" x14ac:dyDescent="0.25">
      <c r="A339" s="6" t="s">
        <v>3305</v>
      </c>
      <c r="B339" s="6" t="s">
        <v>3661</v>
      </c>
      <c r="C339" s="26" t="s">
        <v>2778</v>
      </c>
      <c r="D339" s="26" t="s">
        <v>4537</v>
      </c>
      <c r="E339" s="4">
        <v>2201401000</v>
      </c>
      <c r="F339" s="6" t="s">
        <v>4538</v>
      </c>
      <c r="G339" s="29" t="s">
        <v>4539</v>
      </c>
      <c r="H339" s="8">
        <f t="shared" si="16"/>
        <v>25</v>
      </c>
    </row>
    <row r="340" spans="1:8" ht="40.5" x14ac:dyDescent="0.25">
      <c r="A340" s="6" t="s">
        <v>3306</v>
      </c>
      <c r="B340" s="6" t="s">
        <v>3683</v>
      </c>
      <c r="C340" s="26" t="s">
        <v>2784</v>
      </c>
      <c r="D340" s="26" t="s">
        <v>4540</v>
      </c>
      <c r="E340" s="4">
        <v>2300508103</v>
      </c>
      <c r="F340" s="6" t="s">
        <v>4437</v>
      </c>
      <c r="G340" s="29" t="s">
        <v>4541</v>
      </c>
      <c r="H340" s="8">
        <f t="shared" si="16"/>
        <v>26</v>
      </c>
    </row>
    <row r="341" spans="1:8" ht="27" x14ac:dyDescent="0.25">
      <c r="A341" s="6" t="s">
        <v>3307</v>
      </c>
      <c r="B341" s="6" t="s">
        <v>3683</v>
      </c>
      <c r="C341" s="26" t="s">
        <v>2787</v>
      </c>
      <c r="D341" s="26" t="s">
        <v>4542</v>
      </c>
      <c r="E341" s="4">
        <v>2402801000</v>
      </c>
      <c r="F341" s="6" t="s">
        <v>4543</v>
      </c>
      <c r="G341" s="29" t="s">
        <v>4544</v>
      </c>
      <c r="H341" s="8">
        <f t="shared" si="16"/>
        <v>19</v>
      </c>
    </row>
    <row r="342" spans="1:8" x14ac:dyDescent="0.25">
      <c r="A342" s="6" t="s">
        <v>3308</v>
      </c>
      <c r="B342" s="6" t="s">
        <v>3595</v>
      </c>
      <c r="C342" s="26" t="s">
        <v>2790</v>
      </c>
      <c r="D342" s="26" t="s">
        <v>4545</v>
      </c>
      <c r="E342" s="4">
        <v>2500620000</v>
      </c>
      <c r="F342" s="6" t="s">
        <v>4546</v>
      </c>
      <c r="G342" s="29" t="s">
        <v>4206</v>
      </c>
      <c r="H342" s="8">
        <f t="shared" si="16"/>
        <v>33</v>
      </c>
    </row>
    <row r="343" spans="1:8" x14ac:dyDescent="0.25">
      <c r="A343" s="6" t="s">
        <v>3309</v>
      </c>
      <c r="B343" s="6" t="s">
        <v>3595</v>
      </c>
      <c r="C343" s="26" t="s">
        <v>2793</v>
      </c>
      <c r="D343" s="26" t="s">
        <v>4547</v>
      </c>
      <c r="E343" s="4">
        <v>2501204000</v>
      </c>
      <c r="F343" s="6" t="s">
        <v>4437</v>
      </c>
      <c r="G343" s="29" t="s">
        <v>4206</v>
      </c>
      <c r="H343" s="8">
        <f t="shared" si="16"/>
        <v>26</v>
      </c>
    </row>
    <row r="344" spans="1:8" ht="27" x14ac:dyDescent="0.25">
      <c r="A344" s="6" t="s">
        <v>3310</v>
      </c>
      <c r="B344" s="6" t="s">
        <v>3661</v>
      </c>
      <c r="C344" s="26" t="s">
        <v>2799</v>
      </c>
      <c r="D344" s="26" t="s">
        <v>4548</v>
      </c>
      <c r="E344" s="4" t="s">
        <v>3865</v>
      </c>
      <c r="F344" s="6" t="s">
        <v>4549</v>
      </c>
      <c r="G344" s="29" t="s">
        <v>4550</v>
      </c>
      <c r="H344" s="8">
        <f t="shared" si="16"/>
        <v>21</v>
      </c>
    </row>
    <row r="345" spans="1:8" ht="27" x14ac:dyDescent="0.25">
      <c r="A345" s="6" t="s">
        <v>3311</v>
      </c>
      <c r="B345" s="6" t="s">
        <v>3661</v>
      </c>
      <c r="C345" s="26" t="s">
        <v>2802</v>
      </c>
      <c r="D345" s="26" t="s">
        <v>4551</v>
      </c>
      <c r="E345" s="4">
        <v>2601801000</v>
      </c>
      <c r="F345" s="6" t="s">
        <v>4552</v>
      </c>
      <c r="G345" s="29" t="s">
        <v>4553</v>
      </c>
      <c r="H345" s="8">
        <f t="shared" si="16"/>
        <v>22</v>
      </c>
    </row>
    <row r="346" spans="1:8" x14ac:dyDescent="0.25">
      <c r="A346" s="6" t="s">
        <v>3312</v>
      </c>
      <c r="B346" s="6" t="s">
        <v>3683</v>
      </c>
      <c r="C346" s="26" t="s">
        <v>2805</v>
      </c>
      <c r="D346" s="26" t="s">
        <v>4554</v>
      </c>
      <c r="E346" s="4">
        <v>2604314000</v>
      </c>
      <c r="F346" s="6" t="s">
        <v>4555</v>
      </c>
      <c r="G346" s="29" t="s">
        <v>4556</v>
      </c>
      <c r="H346" s="8">
        <f t="shared" si="16"/>
        <v>29</v>
      </c>
    </row>
    <row r="347" spans="1:8" ht="27" x14ac:dyDescent="0.25">
      <c r="A347" s="6" t="s">
        <v>3313</v>
      </c>
      <c r="B347" s="6" t="s">
        <v>3595</v>
      </c>
      <c r="C347" s="26" t="s">
        <v>2808</v>
      </c>
      <c r="D347" s="26" t="s">
        <v>4557</v>
      </c>
      <c r="E347" s="4">
        <v>2701801000</v>
      </c>
      <c r="F347" s="6" t="s">
        <v>4437</v>
      </c>
      <c r="G347" s="29" t="s">
        <v>4558</v>
      </c>
      <c r="H347" s="8">
        <f t="shared" si="16"/>
        <v>29</v>
      </c>
    </row>
    <row r="348" spans="1:8" ht="27" x14ac:dyDescent="0.25">
      <c r="A348" s="6" t="s">
        <v>3314</v>
      </c>
      <c r="B348" s="6" t="s">
        <v>3683</v>
      </c>
      <c r="C348" s="26" t="s">
        <v>2811</v>
      </c>
      <c r="D348" s="26" t="s">
        <v>4559</v>
      </c>
      <c r="E348" s="4">
        <v>2804101104</v>
      </c>
      <c r="F348" s="6" t="s">
        <v>4560</v>
      </c>
      <c r="G348" s="29" t="s">
        <v>4561</v>
      </c>
      <c r="H348" s="8">
        <f t="shared" si="16"/>
        <v>24</v>
      </c>
    </row>
    <row r="349" spans="1:8" x14ac:dyDescent="0.25">
      <c r="A349" s="6" t="s">
        <v>3315</v>
      </c>
      <c r="B349" s="6" t="s">
        <v>3595</v>
      </c>
      <c r="C349" s="26" t="s">
        <v>2814</v>
      </c>
      <c r="D349" s="26" t="s">
        <v>4562</v>
      </c>
      <c r="E349" s="4">
        <v>2802701000</v>
      </c>
      <c r="F349" s="6" t="s">
        <v>4563</v>
      </c>
      <c r="G349" s="29" t="s">
        <v>4206</v>
      </c>
      <c r="H349" s="8">
        <f t="shared" si="16"/>
        <v>30</v>
      </c>
    </row>
    <row r="350" spans="1:8" ht="27" x14ac:dyDescent="0.25">
      <c r="A350" s="6" t="s">
        <v>3316</v>
      </c>
      <c r="B350" s="6" t="s">
        <v>3661</v>
      </c>
      <c r="C350" s="26" t="s">
        <v>2817</v>
      </c>
      <c r="D350" s="26" t="s">
        <v>4564</v>
      </c>
      <c r="E350" s="4" t="s">
        <v>3889</v>
      </c>
      <c r="F350" s="6" t="s">
        <v>4565</v>
      </c>
      <c r="G350" s="29" t="s">
        <v>4566</v>
      </c>
      <c r="H350" s="8">
        <f t="shared" si="16"/>
        <v>26</v>
      </c>
    </row>
    <row r="351" spans="1:8" ht="27" x14ac:dyDescent="0.25">
      <c r="A351" s="6" t="s">
        <v>3317</v>
      </c>
      <c r="B351" s="6" t="s">
        <v>3595</v>
      </c>
      <c r="C351" s="26" t="s">
        <v>2820</v>
      </c>
      <c r="D351" s="26" t="s">
        <v>4567</v>
      </c>
      <c r="E351" s="4">
        <v>2803810000</v>
      </c>
      <c r="F351" s="6" t="s">
        <v>4568</v>
      </c>
      <c r="G351" s="29" t="s">
        <v>4569</v>
      </c>
      <c r="H351" s="8">
        <f t="shared" si="16"/>
        <v>24</v>
      </c>
    </row>
    <row r="352" spans="1:8" ht="27" x14ac:dyDescent="0.25">
      <c r="A352" s="6" t="s">
        <v>3318</v>
      </c>
      <c r="B352" s="6" t="s">
        <v>3661</v>
      </c>
      <c r="C352" s="26" t="s">
        <v>2823</v>
      </c>
      <c r="D352" s="26" t="s">
        <v>4570</v>
      </c>
      <c r="E352" s="4" t="s">
        <v>3898</v>
      </c>
      <c r="F352" s="6" t="s">
        <v>4437</v>
      </c>
      <c r="G352" s="29" t="s">
        <v>4571</v>
      </c>
      <c r="H352" s="8">
        <f t="shared" si="16"/>
        <v>21</v>
      </c>
    </row>
    <row r="353" spans="1:8" x14ac:dyDescent="0.25">
      <c r="A353" s="6" t="s">
        <v>3319</v>
      </c>
      <c r="B353" s="6" t="s">
        <v>3595</v>
      </c>
      <c r="C353" s="26" t="s">
        <v>2826</v>
      </c>
      <c r="D353" s="26" t="s">
        <v>4572</v>
      </c>
      <c r="E353" s="4">
        <v>3008701000</v>
      </c>
      <c r="F353" s="6" t="s">
        <v>4573</v>
      </c>
      <c r="G353" s="29" t="s">
        <v>4574</v>
      </c>
      <c r="H353" s="8">
        <f t="shared" si="16"/>
        <v>26</v>
      </c>
    </row>
    <row r="354" spans="1:8" ht="27" x14ac:dyDescent="0.25">
      <c r="A354" s="6" t="s">
        <v>3320</v>
      </c>
      <c r="B354" s="6" t="s">
        <v>3595</v>
      </c>
      <c r="C354" s="26" t="s">
        <v>2829</v>
      </c>
      <c r="D354" s="26" t="s">
        <v>4575</v>
      </c>
      <c r="E354" s="4" t="s">
        <v>4388</v>
      </c>
      <c r="F354" s="6" t="s">
        <v>4576</v>
      </c>
      <c r="G354" s="29" t="s">
        <v>4206</v>
      </c>
      <c r="H354" s="8">
        <f t="shared" si="16"/>
        <v>30</v>
      </c>
    </row>
    <row r="355" spans="1:8" x14ac:dyDescent="0.25">
      <c r="A355" s="6" t="s">
        <v>3647</v>
      </c>
      <c r="B355" s="6" t="s">
        <v>3683</v>
      </c>
      <c r="C355" s="26" t="s">
        <v>2829</v>
      </c>
      <c r="D355" s="26" t="s">
        <v>4577</v>
      </c>
      <c r="E355" s="4" t="s">
        <v>4388</v>
      </c>
      <c r="F355" s="6" t="s">
        <v>4578</v>
      </c>
      <c r="G355" s="29" t="s">
        <v>4579</v>
      </c>
      <c r="H355" s="8">
        <f t="shared" si="16"/>
        <v>31</v>
      </c>
    </row>
    <row r="356" spans="1:8" ht="27" x14ac:dyDescent="0.25">
      <c r="A356" s="6" t="s">
        <v>3321</v>
      </c>
      <c r="B356" s="6" t="s">
        <v>3595</v>
      </c>
      <c r="C356" s="26" t="s">
        <v>2835</v>
      </c>
      <c r="D356" s="26" t="s">
        <v>4580</v>
      </c>
      <c r="E356" s="4">
        <v>3003901000</v>
      </c>
      <c r="F356" s="6" t="s">
        <v>4581</v>
      </c>
      <c r="G356" s="29" t="s">
        <v>4206</v>
      </c>
      <c r="H356" s="8">
        <f t="shared" si="16"/>
        <v>28</v>
      </c>
    </row>
    <row r="357" spans="1:8" ht="27" x14ac:dyDescent="0.25">
      <c r="A357" s="6" t="s">
        <v>3322</v>
      </c>
      <c r="B357" s="6" t="s">
        <v>3661</v>
      </c>
      <c r="C357" s="26" t="s">
        <v>2841</v>
      </c>
      <c r="D357" s="26" t="s">
        <v>4582</v>
      </c>
      <c r="E357" s="4">
        <v>3105001000</v>
      </c>
      <c r="F357" s="6" t="s">
        <v>4583</v>
      </c>
      <c r="G357" s="29" t="s">
        <v>4584</v>
      </c>
      <c r="H357" s="8">
        <f t="shared" si="16"/>
        <v>23</v>
      </c>
    </row>
    <row r="358" spans="1:8" x14ac:dyDescent="0.25">
      <c r="A358" s="6" t="s">
        <v>3323</v>
      </c>
      <c r="B358" s="6" t="s">
        <v>3595</v>
      </c>
      <c r="C358" s="26" t="s">
        <v>2844</v>
      </c>
      <c r="D358" s="26" t="s">
        <v>4585</v>
      </c>
      <c r="E358" s="4" t="s">
        <v>3723</v>
      </c>
      <c r="F358" s="6" t="s">
        <v>4586</v>
      </c>
      <c r="G358" s="29" t="s">
        <v>4206</v>
      </c>
      <c r="H358" s="8">
        <f t="shared" si="16"/>
        <v>21</v>
      </c>
    </row>
    <row r="359" spans="1:8" ht="27" x14ac:dyDescent="0.25">
      <c r="A359" s="6" t="s">
        <v>3276</v>
      </c>
      <c r="B359" s="6" t="s">
        <v>3683</v>
      </c>
      <c r="C359" s="26" t="s">
        <v>2673</v>
      </c>
      <c r="D359" s="26" t="s">
        <v>4464</v>
      </c>
      <c r="E359" s="4">
        <v>300301000</v>
      </c>
      <c r="F359" s="6" t="s">
        <v>4465</v>
      </c>
      <c r="G359" s="29" t="s">
        <v>4466</v>
      </c>
      <c r="H359" s="8">
        <f t="shared" si="16"/>
        <v>23</v>
      </c>
    </row>
    <row r="360" spans="1:8" ht="27" x14ac:dyDescent="0.25">
      <c r="A360" s="6" t="s">
        <v>3660</v>
      </c>
      <c r="B360" s="6" t="s">
        <v>3683</v>
      </c>
      <c r="C360" s="26" t="s">
        <v>2706</v>
      </c>
      <c r="D360" s="26" t="s">
        <v>4587</v>
      </c>
      <c r="E360" s="4">
        <v>1101707000</v>
      </c>
      <c r="F360" s="6" t="s">
        <v>4437</v>
      </c>
      <c r="G360" s="29" t="s">
        <v>4588</v>
      </c>
      <c r="H360" s="8">
        <f t="shared" si="16"/>
        <v>21</v>
      </c>
    </row>
    <row r="361" spans="1:8" ht="27" x14ac:dyDescent="0.25">
      <c r="A361" s="6" t="s">
        <v>3541</v>
      </c>
      <c r="B361" s="6" t="s">
        <v>3661</v>
      </c>
      <c r="C361" s="26" t="s">
        <v>2706</v>
      </c>
      <c r="D361" s="26" t="s">
        <v>4587</v>
      </c>
      <c r="E361" s="4">
        <v>1101707000</v>
      </c>
      <c r="F361" s="6" t="s">
        <v>4437</v>
      </c>
      <c r="G361" s="29" t="s">
        <v>4589</v>
      </c>
      <c r="H361" s="8">
        <f t="shared" si="16"/>
        <v>39</v>
      </c>
    </row>
    <row r="362" spans="1:8" ht="27" x14ac:dyDescent="0.25">
      <c r="A362" s="6" t="s">
        <v>3539</v>
      </c>
      <c r="B362" s="6" t="s">
        <v>3595</v>
      </c>
      <c r="C362" s="26" t="s">
        <v>2667</v>
      </c>
      <c r="D362" s="26" t="s">
        <v>4590</v>
      </c>
      <c r="E362" s="4">
        <v>200102000</v>
      </c>
      <c r="F362" s="6" t="s">
        <v>4591</v>
      </c>
      <c r="G362" s="29" t="s">
        <v>4206</v>
      </c>
      <c r="H362" s="8">
        <f t="shared" si="16"/>
        <v>18</v>
      </c>
    </row>
    <row r="363" spans="1:8" x14ac:dyDescent="0.25">
      <c r="A363" s="6" t="s">
        <v>3536</v>
      </c>
      <c r="B363" s="6" t="s">
        <v>3683</v>
      </c>
      <c r="C363" s="26" t="s">
        <v>2781</v>
      </c>
      <c r="D363" s="26" t="s">
        <v>4592</v>
      </c>
      <c r="E363" s="4">
        <v>2300402000</v>
      </c>
      <c r="F363" s="6" t="s">
        <v>4593</v>
      </c>
      <c r="G363" s="29" t="s">
        <v>4594</v>
      </c>
      <c r="H363" s="8">
        <f t="shared" si="16"/>
        <v>26</v>
      </c>
    </row>
    <row r="364" spans="1:8" x14ac:dyDescent="0.25">
      <c r="A364" s="6" t="s">
        <v>3537</v>
      </c>
      <c r="B364" s="6" t="s">
        <v>3595</v>
      </c>
      <c r="C364" s="26" t="s">
        <v>2736</v>
      </c>
      <c r="D364" s="26" t="s">
        <v>4595</v>
      </c>
      <c r="E364" s="4">
        <v>1402301000</v>
      </c>
      <c r="F364" s="6" t="s">
        <v>4437</v>
      </c>
      <c r="G364" s="29" t="s">
        <v>4206</v>
      </c>
      <c r="H364" s="8">
        <f t="shared" si="16"/>
        <v>27</v>
      </c>
    </row>
    <row r="365" spans="1:8" x14ac:dyDescent="0.25">
      <c r="A365" s="6" t="s">
        <v>3544</v>
      </c>
      <c r="B365" s="6" t="s">
        <v>3661</v>
      </c>
      <c r="C365" s="26" t="s">
        <v>2838</v>
      </c>
      <c r="D365" s="26" t="s">
        <v>4596</v>
      </c>
      <c r="E365" s="4">
        <v>3018901000</v>
      </c>
      <c r="F365" s="6" t="s">
        <v>4437</v>
      </c>
      <c r="G365" s="29" t="s">
        <v>4206</v>
      </c>
      <c r="H365" s="8">
        <f t="shared" si="16"/>
        <v>24</v>
      </c>
    </row>
    <row r="366" spans="1:8" ht="27" x14ac:dyDescent="0.25">
      <c r="A366" s="6" t="s">
        <v>3540</v>
      </c>
      <c r="B366" s="6" t="s">
        <v>3595</v>
      </c>
      <c r="C366" s="26" t="s">
        <v>2718</v>
      </c>
      <c r="D366" s="26" t="s">
        <v>4597</v>
      </c>
      <c r="E366" s="4">
        <v>1203507000</v>
      </c>
      <c r="F366" s="6" t="s">
        <v>4598</v>
      </c>
      <c r="G366" s="29" t="s">
        <v>4599</v>
      </c>
      <c r="H366" s="8">
        <f t="shared" si="16"/>
        <v>26</v>
      </c>
    </row>
    <row r="367" spans="1:8" x14ac:dyDescent="0.25">
      <c r="A367" s="6" t="s">
        <v>3542</v>
      </c>
      <c r="B367" s="6" t="s">
        <v>3595</v>
      </c>
      <c r="C367" s="26" t="s">
        <v>2796</v>
      </c>
      <c r="D367" s="26" t="s">
        <v>4600</v>
      </c>
      <c r="E367" s="4">
        <v>2500101000</v>
      </c>
      <c r="F367" s="6" t="s">
        <v>4601</v>
      </c>
      <c r="G367" s="29" t="s">
        <v>4206</v>
      </c>
      <c r="H367" s="8">
        <f t="shared" si="16"/>
        <v>25</v>
      </c>
    </row>
    <row r="368" spans="1:8" x14ac:dyDescent="0.25">
      <c r="A368" s="6" t="s">
        <v>3543</v>
      </c>
      <c r="B368" s="6" t="s">
        <v>3595</v>
      </c>
      <c r="C368" s="26" t="s">
        <v>2739</v>
      </c>
      <c r="D368" s="26" t="s">
        <v>4602</v>
      </c>
      <c r="E368" s="4">
        <v>1406702000</v>
      </c>
      <c r="F368" s="6" t="s">
        <v>4437</v>
      </c>
      <c r="G368" s="29" t="s">
        <v>4603</v>
      </c>
      <c r="H368" s="8">
        <f t="shared" si="16"/>
        <v>29</v>
      </c>
    </row>
    <row r="369" spans="1:16383" x14ac:dyDescent="0.25">
      <c r="A369" s="6" t="s">
        <v>3538</v>
      </c>
      <c r="B369" s="6" t="s">
        <v>3661</v>
      </c>
      <c r="C369" s="26" t="s">
        <v>2832</v>
      </c>
      <c r="D369" s="26" t="s">
        <v>4604</v>
      </c>
      <c r="E369" s="4">
        <v>3019309000</v>
      </c>
      <c r="F369" s="6" t="s">
        <v>4605</v>
      </c>
      <c r="G369" s="29" t="s">
        <v>4606</v>
      </c>
      <c r="H369" s="8">
        <f t="shared" si="16"/>
        <v>21</v>
      </c>
      <c r="I369" s="11"/>
    </row>
    <row r="370" spans="1:16383" x14ac:dyDescent="0.25">
      <c r="A370" s="6" t="s">
        <v>3545</v>
      </c>
      <c r="B370" s="6" t="s">
        <v>3595</v>
      </c>
      <c r="C370" s="26" t="s">
        <v>2751</v>
      </c>
      <c r="D370" s="26" t="s">
        <v>4607</v>
      </c>
      <c r="E370" s="4">
        <v>1610201000</v>
      </c>
      <c r="F370" s="6" t="s">
        <v>4608</v>
      </c>
      <c r="G370" s="29" t="s">
        <v>4609</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3019</v>
      </c>
      <c r="B371" s="6" t="s">
        <v>3750</v>
      </c>
      <c r="C371" s="26" t="s">
        <v>1991</v>
      </c>
      <c r="D371" s="26" t="s">
        <v>4610</v>
      </c>
      <c r="E371" s="4" t="s">
        <v>4611</v>
      </c>
      <c r="F371" s="6" t="s">
        <v>4612</v>
      </c>
      <c r="G371" s="42" t="s">
        <v>4613</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3022</v>
      </c>
      <c r="B372" s="6" t="s">
        <v>3683</v>
      </c>
      <c r="C372" s="26" t="s">
        <v>1988</v>
      </c>
      <c r="D372" s="26" t="s">
        <v>4614</v>
      </c>
      <c r="E372" s="4" t="s">
        <v>4615</v>
      </c>
      <c r="F372" s="6" t="s">
        <v>4616</v>
      </c>
      <c r="G372" s="29" t="s">
        <v>4617</v>
      </c>
      <c r="H372" s="8">
        <f t="shared" si="16"/>
        <v>30</v>
      </c>
    </row>
    <row r="373" spans="1:16383" ht="27" x14ac:dyDescent="0.25">
      <c r="A373" s="6" t="s">
        <v>2980</v>
      </c>
      <c r="B373" s="6" t="s">
        <v>3750</v>
      </c>
      <c r="C373" s="26" t="s">
        <v>1985</v>
      </c>
      <c r="D373" s="26" t="s">
        <v>4618</v>
      </c>
      <c r="E373" s="4" t="s">
        <v>3977</v>
      </c>
      <c r="F373" s="6" t="s">
        <v>4619</v>
      </c>
      <c r="G373" s="29" t="s">
        <v>4620</v>
      </c>
      <c r="H373" s="8">
        <f t="shared" si="16"/>
        <v>19</v>
      </c>
    </row>
    <row r="374" spans="1:16383" ht="27" x14ac:dyDescent="0.25">
      <c r="A374" s="6" t="s">
        <v>3600</v>
      </c>
      <c r="B374" s="6" t="s">
        <v>3683</v>
      </c>
      <c r="C374" s="26" t="s">
        <v>1985</v>
      </c>
      <c r="D374" s="26" t="s">
        <v>4618</v>
      </c>
      <c r="E374" s="4" t="s">
        <v>3977</v>
      </c>
      <c r="F374" s="6" t="s">
        <v>4619</v>
      </c>
      <c r="G374" s="29" t="s">
        <v>4621</v>
      </c>
      <c r="H374" s="8">
        <f t="shared" si="16"/>
        <v>20</v>
      </c>
    </row>
    <row r="375" spans="1:16383" ht="27" x14ac:dyDescent="0.25">
      <c r="A375" s="6" t="s">
        <v>2988</v>
      </c>
      <c r="B375" s="6" t="s">
        <v>3683</v>
      </c>
      <c r="C375" s="26" t="s">
        <v>1994</v>
      </c>
      <c r="D375" s="26" t="s">
        <v>4622</v>
      </c>
      <c r="E375" s="4">
        <v>901510000</v>
      </c>
      <c r="F375" s="6" t="s">
        <v>4623</v>
      </c>
      <c r="G375" s="29" t="s">
        <v>4624</v>
      </c>
      <c r="H375" s="8">
        <f t="shared" si="16"/>
        <v>20</v>
      </c>
    </row>
    <row r="376" spans="1:16383" ht="27" x14ac:dyDescent="0.25">
      <c r="A376" s="6" t="s">
        <v>2995</v>
      </c>
      <c r="B376" s="6" t="s">
        <v>3595</v>
      </c>
      <c r="C376" s="26" t="s">
        <v>1997</v>
      </c>
      <c r="D376" s="26" t="s">
        <v>4625</v>
      </c>
      <c r="E376" s="4" t="s">
        <v>4626</v>
      </c>
      <c r="F376" s="6" t="s">
        <v>4627</v>
      </c>
      <c r="G376" s="29" t="s">
        <v>4206</v>
      </c>
      <c r="H376" s="8">
        <f t="shared" si="16"/>
        <v>24</v>
      </c>
    </row>
    <row r="377" spans="1:16383" ht="27" x14ac:dyDescent="0.25">
      <c r="A377" s="6" t="s">
        <v>3024</v>
      </c>
      <c r="B377" s="6" t="s">
        <v>3661</v>
      </c>
      <c r="C377" s="26" t="s">
        <v>2000</v>
      </c>
      <c r="D377" s="26" t="s">
        <v>4625</v>
      </c>
      <c r="E377" s="4" t="s">
        <v>4626</v>
      </c>
      <c r="F377" s="6" t="s">
        <v>4628</v>
      </c>
      <c r="G377" s="29" t="s">
        <v>4629</v>
      </c>
      <c r="H377" s="8">
        <f t="shared" si="16"/>
        <v>29</v>
      </c>
    </row>
    <row r="378" spans="1:16383" ht="27" x14ac:dyDescent="0.25">
      <c r="A378" s="6" t="s">
        <v>3218</v>
      </c>
      <c r="B378" s="6" t="s">
        <v>3683</v>
      </c>
      <c r="C378" s="26" t="s">
        <v>2003</v>
      </c>
      <c r="D378" s="26" t="s">
        <v>4630</v>
      </c>
      <c r="E378" s="4">
        <v>100102102</v>
      </c>
      <c r="F378" s="6" t="s">
        <v>4631</v>
      </c>
      <c r="G378" s="29" t="s">
        <v>4632</v>
      </c>
      <c r="H378" s="8">
        <f t="shared" si="16"/>
        <v>21</v>
      </c>
    </row>
    <row r="379" spans="1:16383" ht="27" x14ac:dyDescent="0.25">
      <c r="A379" s="6" t="s">
        <v>3219</v>
      </c>
      <c r="B379" s="6" t="s">
        <v>3595</v>
      </c>
      <c r="C379" s="26" t="s">
        <v>2006</v>
      </c>
      <c r="D379" s="26" t="s">
        <v>4459</v>
      </c>
      <c r="E379" s="4">
        <v>200410000</v>
      </c>
      <c r="F379" s="6" t="s">
        <v>4633</v>
      </c>
      <c r="G379" s="29" t="s">
        <v>4206</v>
      </c>
      <c r="H379" s="8">
        <f t="shared" si="16"/>
        <v>27</v>
      </c>
    </row>
    <row r="380" spans="1:16383" ht="27" x14ac:dyDescent="0.25">
      <c r="A380" s="6" t="s">
        <v>3220</v>
      </c>
      <c r="B380" s="6" t="s">
        <v>3595</v>
      </c>
      <c r="C380" s="26" t="s">
        <v>2009</v>
      </c>
      <c r="D380" s="26" t="s">
        <v>4461</v>
      </c>
      <c r="E380" s="4" t="s">
        <v>3723</v>
      </c>
      <c r="F380" s="6" t="s">
        <v>4634</v>
      </c>
      <c r="G380" s="29" t="s">
        <v>4206</v>
      </c>
      <c r="H380" s="8">
        <f t="shared" si="16"/>
        <v>24</v>
      </c>
    </row>
    <row r="381" spans="1:16383" ht="27" x14ac:dyDescent="0.25">
      <c r="A381" s="6" t="s">
        <v>3221</v>
      </c>
      <c r="B381" s="6" t="s">
        <v>3683</v>
      </c>
      <c r="C381" s="26" t="s">
        <v>2012</v>
      </c>
      <c r="D381" s="26" t="s">
        <v>4464</v>
      </c>
      <c r="E381" s="4">
        <v>300301000</v>
      </c>
      <c r="F381" s="6" t="s">
        <v>4635</v>
      </c>
      <c r="G381" s="29" t="s">
        <v>4636</v>
      </c>
      <c r="H381" s="8">
        <f t="shared" si="16"/>
        <v>28</v>
      </c>
    </row>
    <row r="382" spans="1:16383" x14ac:dyDescent="0.25">
      <c r="A382" s="6" t="s">
        <v>3222</v>
      </c>
      <c r="B382" s="6" t="s">
        <v>3595</v>
      </c>
      <c r="C382" s="26" t="s">
        <v>2015</v>
      </c>
      <c r="D382" s="26" t="s">
        <v>4467</v>
      </c>
      <c r="E382" s="4">
        <v>400256000</v>
      </c>
      <c r="F382" s="6" t="s">
        <v>4437</v>
      </c>
      <c r="G382" s="29" t="s">
        <v>4206</v>
      </c>
      <c r="H382" s="8">
        <f t="shared" si="16"/>
        <v>28</v>
      </c>
    </row>
    <row r="383" spans="1:16383" ht="27" x14ac:dyDescent="0.25">
      <c r="A383" s="6" t="s">
        <v>3223</v>
      </c>
      <c r="B383" s="6" t="s">
        <v>3595</v>
      </c>
      <c r="C383" s="26" t="s">
        <v>2030</v>
      </c>
      <c r="D383" s="26" t="s">
        <v>4469</v>
      </c>
      <c r="E383" s="4">
        <v>710101103</v>
      </c>
      <c r="F383" s="6" t="s">
        <v>4437</v>
      </c>
      <c r="G383" s="29" t="s">
        <v>4206</v>
      </c>
      <c r="H383" s="8">
        <f t="shared" si="16"/>
        <v>25</v>
      </c>
    </row>
    <row r="384" spans="1:16383" x14ac:dyDescent="0.25">
      <c r="A384" s="6" t="s">
        <v>3224</v>
      </c>
      <c r="B384" s="6" t="s">
        <v>3595</v>
      </c>
      <c r="C384" s="26" t="s">
        <v>2033</v>
      </c>
      <c r="D384" s="26" t="s">
        <v>4471</v>
      </c>
      <c r="E384" s="4">
        <v>708901000</v>
      </c>
      <c r="F384" s="6" t="s">
        <v>4437</v>
      </c>
      <c r="G384" s="29" t="s">
        <v>4206</v>
      </c>
      <c r="H384" s="8">
        <f t="shared" si="16"/>
        <v>30</v>
      </c>
    </row>
    <row r="385" spans="1:8" ht="27" x14ac:dyDescent="0.25">
      <c r="A385" s="6" t="s">
        <v>3225</v>
      </c>
      <c r="B385" s="6" t="s">
        <v>3683</v>
      </c>
      <c r="C385" s="26" t="s">
        <v>2036</v>
      </c>
      <c r="D385" s="26" t="s">
        <v>4473</v>
      </c>
      <c r="E385" s="4" t="s">
        <v>4237</v>
      </c>
      <c r="F385" s="6" t="s">
        <v>4637</v>
      </c>
      <c r="G385" s="29" t="s">
        <v>4638</v>
      </c>
      <c r="H385" s="8">
        <f t="shared" si="16"/>
        <v>22</v>
      </c>
    </row>
    <row r="386" spans="1:8" ht="27" x14ac:dyDescent="0.25">
      <c r="A386" s="6" t="s">
        <v>3226</v>
      </c>
      <c r="B386" s="6" t="s">
        <v>3595</v>
      </c>
      <c r="C386" s="26" t="s">
        <v>2039</v>
      </c>
      <c r="D386" s="26" t="s">
        <v>4475</v>
      </c>
      <c r="E386" s="4" t="s">
        <v>3761</v>
      </c>
      <c r="F386" s="6" t="s">
        <v>4639</v>
      </c>
      <c r="G386" s="29" t="s">
        <v>4206</v>
      </c>
      <c r="H386" s="8">
        <f t="shared" si="16"/>
        <v>28</v>
      </c>
    </row>
    <row r="387" spans="1:8" ht="27" x14ac:dyDescent="0.25">
      <c r="A387" s="6" t="s">
        <v>3227</v>
      </c>
      <c r="B387" s="6" t="s">
        <v>3595</v>
      </c>
      <c r="C387" s="26" t="s">
        <v>2018</v>
      </c>
      <c r="D387" s="26" t="s">
        <v>4478</v>
      </c>
      <c r="E387" s="4">
        <v>503001103</v>
      </c>
      <c r="F387" s="6" t="s">
        <v>4640</v>
      </c>
      <c r="G387" s="29" t="s">
        <v>4641</v>
      </c>
      <c r="H387" s="8">
        <f t="shared" si="16"/>
        <v>32</v>
      </c>
    </row>
    <row r="388" spans="1:8" x14ac:dyDescent="0.25">
      <c r="A388" s="6" t="s">
        <v>3228</v>
      </c>
      <c r="B388" s="6" t="s">
        <v>3595</v>
      </c>
      <c r="C388" s="26" t="s">
        <v>2021</v>
      </c>
      <c r="D388" s="26" t="s">
        <v>4421</v>
      </c>
      <c r="E388" s="4">
        <v>503501000</v>
      </c>
      <c r="F388" s="6" t="s">
        <v>4642</v>
      </c>
      <c r="G388" s="29" t="s">
        <v>4643</v>
      </c>
      <c r="H388" s="8">
        <f t="shared" si="16"/>
        <v>22</v>
      </c>
    </row>
    <row r="389" spans="1:8" ht="27" x14ac:dyDescent="0.25">
      <c r="A389" s="6" t="s">
        <v>3229</v>
      </c>
      <c r="B389" s="6" t="s">
        <v>3595</v>
      </c>
      <c r="C389" s="26" t="s">
        <v>2024</v>
      </c>
      <c r="D389" s="26" t="s">
        <v>4480</v>
      </c>
      <c r="E389" s="4" t="s">
        <v>4481</v>
      </c>
      <c r="F389" s="6" t="s">
        <v>4644</v>
      </c>
      <c r="G389" s="29" t="s">
        <v>4206</v>
      </c>
      <c r="H389" s="8">
        <f t="shared" si="16"/>
        <v>28</v>
      </c>
    </row>
    <row r="390" spans="1:8" ht="27" x14ac:dyDescent="0.25">
      <c r="A390" s="6" t="s">
        <v>3230</v>
      </c>
      <c r="B390" s="6" t="s">
        <v>3595</v>
      </c>
      <c r="C390" s="26" t="s">
        <v>2027</v>
      </c>
      <c r="D390" s="26" t="s">
        <v>4483</v>
      </c>
      <c r="E390" s="4">
        <v>600208000</v>
      </c>
      <c r="F390" s="6" t="s">
        <v>4645</v>
      </c>
      <c r="G390" s="29" t="s">
        <v>4206</v>
      </c>
      <c r="H390" s="8">
        <f t="shared" si="16"/>
        <v>21</v>
      </c>
    </row>
    <row r="391" spans="1:8" ht="27" x14ac:dyDescent="0.25">
      <c r="A391" s="6" t="s">
        <v>3269</v>
      </c>
      <c r="B391" s="6" t="s">
        <v>3595</v>
      </c>
      <c r="C391" s="26" t="s">
        <v>2159</v>
      </c>
      <c r="D391" s="26" t="s">
        <v>4485</v>
      </c>
      <c r="E391" s="4">
        <v>901601000</v>
      </c>
      <c r="F391" s="6" t="s">
        <v>4646</v>
      </c>
      <c r="G391" s="29" t="s">
        <v>4206</v>
      </c>
      <c r="H391" s="8">
        <f t="shared" si="16"/>
        <v>29</v>
      </c>
    </row>
    <row r="392" spans="1:8" ht="27" x14ac:dyDescent="0.25">
      <c r="A392" s="6" t="s">
        <v>3270</v>
      </c>
      <c r="B392" s="6" t="s">
        <v>3661</v>
      </c>
      <c r="C392" s="26" t="s">
        <v>2162</v>
      </c>
      <c r="D392" s="26" t="s">
        <v>4647</v>
      </c>
      <c r="E392" s="4">
        <v>901510105</v>
      </c>
      <c r="F392" s="6" t="s">
        <v>4437</v>
      </c>
      <c r="G392" s="29" t="s">
        <v>4206</v>
      </c>
      <c r="H392" s="8">
        <f t="shared" si="16"/>
        <v>19</v>
      </c>
    </row>
    <row r="393" spans="1:8" ht="27" x14ac:dyDescent="0.25">
      <c r="A393" s="6" t="s">
        <v>3271</v>
      </c>
      <c r="B393" s="6" t="s">
        <v>3683</v>
      </c>
      <c r="C393" s="26" t="s">
        <v>2165</v>
      </c>
      <c r="D393" s="26" t="s">
        <v>4648</v>
      </c>
      <c r="E393" s="4">
        <v>900601000</v>
      </c>
      <c r="F393" s="6" t="s">
        <v>4649</v>
      </c>
      <c r="G393" s="29" t="s">
        <v>4650</v>
      </c>
      <c r="H393" s="8">
        <f t="shared" si="16"/>
        <v>21</v>
      </c>
    </row>
    <row r="394" spans="1:8" ht="27" x14ac:dyDescent="0.25">
      <c r="A394" s="6" t="s">
        <v>3272</v>
      </c>
      <c r="B394" s="6" t="s">
        <v>3683</v>
      </c>
      <c r="C394" s="26" t="s">
        <v>2168</v>
      </c>
      <c r="D394" s="26" t="s">
        <v>4493</v>
      </c>
      <c r="E394" s="4" t="s">
        <v>3772</v>
      </c>
      <c r="F394" s="6" t="s">
        <v>4651</v>
      </c>
      <c r="G394" s="29" t="s">
        <v>4652</v>
      </c>
      <c r="H394" s="8">
        <f t="shared" si="16"/>
        <v>32</v>
      </c>
    </row>
    <row r="395" spans="1:8" ht="27" x14ac:dyDescent="0.25">
      <c r="A395" s="6" t="s">
        <v>3231</v>
      </c>
      <c r="B395" s="6" t="s">
        <v>3595</v>
      </c>
      <c r="C395" s="26" t="s">
        <v>2042</v>
      </c>
      <c r="D395" s="26" t="s">
        <v>4653</v>
      </c>
      <c r="E395" s="4">
        <v>1000501000</v>
      </c>
      <c r="F395" s="6" t="s">
        <v>4437</v>
      </c>
      <c r="G395" s="29" t="s">
        <v>4206</v>
      </c>
      <c r="H395" s="8">
        <f t="shared" ref="H395:H458" si="17">LEN(A395)</f>
        <v>29</v>
      </c>
    </row>
    <row r="396" spans="1:8" x14ac:dyDescent="0.25">
      <c r="A396" s="6" t="s">
        <v>3232</v>
      </c>
      <c r="B396" s="6" t="s">
        <v>3595</v>
      </c>
      <c r="C396" s="26" t="s">
        <v>2045</v>
      </c>
      <c r="D396" s="26" t="s">
        <v>4497</v>
      </c>
      <c r="E396" s="4">
        <v>1102008000</v>
      </c>
      <c r="F396" s="6" t="s">
        <v>4654</v>
      </c>
      <c r="G396" s="29" t="s">
        <v>4655</v>
      </c>
      <c r="H396" s="8">
        <f t="shared" si="17"/>
        <v>20</v>
      </c>
    </row>
    <row r="397" spans="1:8" ht="27" x14ac:dyDescent="0.25">
      <c r="A397" s="6" t="s">
        <v>3233</v>
      </c>
      <c r="B397" s="6" t="s">
        <v>3595</v>
      </c>
      <c r="C397" s="26" t="s">
        <v>2048</v>
      </c>
      <c r="D397" s="26" t="s">
        <v>4499</v>
      </c>
      <c r="E397" s="4" t="s">
        <v>3820</v>
      </c>
      <c r="F397" s="6" t="s">
        <v>4656</v>
      </c>
      <c r="G397" s="29" t="s">
        <v>4206</v>
      </c>
      <c r="H397" s="8">
        <f t="shared" si="17"/>
        <v>26</v>
      </c>
    </row>
    <row r="398" spans="1:8" ht="27" x14ac:dyDescent="0.25">
      <c r="A398" s="6" t="s">
        <v>3234</v>
      </c>
      <c r="B398" s="6" t="s">
        <v>3595</v>
      </c>
      <c r="C398" s="26" t="s">
        <v>2051</v>
      </c>
      <c r="D398" s="26" t="s">
        <v>4657</v>
      </c>
      <c r="E398" s="4">
        <v>1200101000</v>
      </c>
      <c r="F398" s="6" t="s">
        <v>4658</v>
      </c>
      <c r="G398" s="29" t="s">
        <v>4206</v>
      </c>
      <c r="H398" s="8">
        <f t="shared" si="17"/>
        <v>19</v>
      </c>
    </row>
    <row r="399" spans="1:8" ht="27" x14ac:dyDescent="0.25">
      <c r="A399" s="6" t="s">
        <v>3235</v>
      </c>
      <c r="B399" s="6" t="s">
        <v>3595</v>
      </c>
      <c r="C399" s="26" t="s">
        <v>2054</v>
      </c>
      <c r="D399" s="26" t="s">
        <v>4503</v>
      </c>
      <c r="E399" s="4">
        <v>1304801000</v>
      </c>
      <c r="F399" s="6" t="s">
        <v>4437</v>
      </c>
      <c r="G399" s="29" t="s">
        <v>4206</v>
      </c>
      <c r="H399" s="8">
        <f t="shared" si="17"/>
        <v>21</v>
      </c>
    </row>
    <row r="400" spans="1:8" ht="27" x14ac:dyDescent="0.25">
      <c r="A400" s="6" t="s">
        <v>3236</v>
      </c>
      <c r="B400" s="6" t="s">
        <v>3595</v>
      </c>
      <c r="C400" s="26" t="s">
        <v>2057</v>
      </c>
      <c r="D400" s="26" t="s">
        <v>4504</v>
      </c>
      <c r="E400" s="4">
        <v>1403919102</v>
      </c>
      <c r="F400" s="6" t="s">
        <v>4659</v>
      </c>
      <c r="G400" s="29" t="s">
        <v>4206</v>
      </c>
      <c r="H400" s="8">
        <f t="shared" si="17"/>
        <v>21</v>
      </c>
    </row>
    <row r="401" spans="1:8" x14ac:dyDescent="0.25">
      <c r="A401" s="6" t="s">
        <v>3237</v>
      </c>
      <c r="B401" s="6" t="s">
        <v>3595</v>
      </c>
      <c r="C401" s="26" t="s">
        <v>2061</v>
      </c>
      <c r="D401" s="26" t="s">
        <v>4507</v>
      </c>
      <c r="E401" s="4">
        <v>1403918000</v>
      </c>
      <c r="F401" s="6" t="s">
        <v>4437</v>
      </c>
      <c r="G401" s="29" t="s">
        <v>4206</v>
      </c>
      <c r="H401" s="8">
        <f t="shared" si="17"/>
        <v>26</v>
      </c>
    </row>
    <row r="402" spans="1:8" ht="27" x14ac:dyDescent="0.25">
      <c r="A402" s="6" t="s">
        <v>3238</v>
      </c>
      <c r="B402" s="6" t="s">
        <v>3595</v>
      </c>
      <c r="C402" s="26" t="s">
        <v>2065</v>
      </c>
      <c r="D402" s="26" t="s">
        <v>4510</v>
      </c>
      <c r="E402" s="4">
        <v>1412004000</v>
      </c>
      <c r="F402" s="6" t="s">
        <v>4437</v>
      </c>
      <c r="G402" s="29" t="s">
        <v>4206</v>
      </c>
      <c r="H402" s="8">
        <f t="shared" si="17"/>
        <v>32</v>
      </c>
    </row>
    <row r="403" spans="1:8" ht="27" x14ac:dyDescent="0.25">
      <c r="A403" s="6" t="s">
        <v>3239</v>
      </c>
      <c r="B403" s="6" t="s">
        <v>3595</v>
      </c>
      <c r="C403" s="26" t="s">
        <v>2069</v>
      </c>
      <c r="D403" s="26" t="s">
        <v>4511</v>
      </c>
      <c r="E403" s="4">
        <v>1505403000</v>
      </c>
      <c r="F403" s="6" t="s">
        <v>4660</v>
      </c>
      <c r="G403" s="29" t="s">
        <v>4206</v>
      </c>
      <c r="H403" s="8">
        <f t="shared" si="17"/>
        <v>26</v>
      </c>
    </row>
    <row r="404" spans="1:8" ht="27" x14ac:dyDescent="0.25">
      <c r="A404" s="6" t="s">
        <v>3240</v>
      </c>
      <c r="B404" s="6" t="s">
        <v>3683</v>
      </c>
      <c r="C404" s="26" t="s">
        <v>2072</v>
      </c>
      <c r="D404" s="26" t="s">
        <v>4513</v>
      </c>
      <c r="E404" s="4">
        <v>15104011000</v>
      </c>
      <c r="F404" s="6" t="s">
        <v>4661</v>
      </c>
      <c r="G404" s="29" t="s">
        <v>4662</v>
      </c>
      <c r="H404" s="8">
        <f t="shared" si="17"/>
        <v>22</v>
      </c>
    </row>
    <row r="405" spans="1:8" x14ac:dyDescent="0.25">
      <c r="A405" s="6" t="s">
        <v>3241</v>
      </c>
      <c r="B405" s="6" t="s">
        <v>3595</v>
      </c>
      <c r="C405" s="26" t="s">
        <v>2075</v>
      </c>
      <c r="D405" s="26" t="s">
        <v>4516</v>
      </c>
      <c r="E405" s="4">
        <v>1605301000</v>
      </c>
      <c r="F405" s="6" t="s">
        <v>4663</v>
      </c>
      <c r="G405" s="29" t="s">
        <v>4206</v>
      </c>
      <c r="H405" s="8">
        <f t="shared" si="17"/>
        <v>23</v>
      </c>
    </row>
    <row r="406" spans="1:8" ht="27" x14ac:dyDescent="0.25">
      <c r="A406" s="6" t="s">
        <v>3242</v>
      </c>
      <c r="B406" s="6" t="s">
        <v>3595</v>
      </c>
      <c r="C406" s="26" t="s">
        <v>2078</v>
      </c>
      <c r="D406" s="26" t="s">
        <v>4518</v>
      </c>
      <c r="E406" s="4">
        <v>1700705000</v>
      </c>
      <c r="F406" s="6" t="s">
        <v>4664</v>
      </c>
      <c r="G406" s="29" t="s">
        <v>4665</v>
      </c>
      <c r="H406" s="8">
        <f t="shared" si="17"/>
        <v>20</v>
      </c>
    </row>
    <row r="407" spans="1:8" x14ac:dyDescent="0.25">
      <c r="A407" s="6" t="s">
        <v>3243</v>
      </c>
      <c r="B407" s="6" t="s">
        <v>3595</v>
      </c>
      <c r="C407" s="26" t="s">
        <v>2081</v>
      </c>
      <c r="D407" s="26" t="s">
        <v>4666</v>
      </c>
      <c r="E407" s="4">
        <v>1801705103</v>
      </c>
      <c r="F407" s="6" t="s">
        <v>4667</v>
      </c>
      <c r="G407" s="29" t="s">
        <v>4206</v>
      </c>
      <c r="H407" s="8">
        <f t="shared" si="17"/>
        <v>24</v>
      </c>
    </row>
    <row r="408" spans="1:8" x14ac:dyDescent="0.25">
      <c r="A408" s="6" t="s">
        <v>3244</v>
      </c>
      <c r="B408" s="6" t="s">
        <v>3595</v>
      </c>
      <c r="C408" s="26" t="s">
        <v>2084</v>
      </c>
      <c r="D408" s="26" t="s">
        <v>4523</v>
      </c>
      <c r="E408" s="4">
        <v>1903904000</v>
      </c>
      <c r="F408" s="6" t="s">
        <v>4668</v>
      </c>
      <c r="G408" s="29" t="s">
        <v>4669</v>
      </c>
      <c r="H408" s="8">
        <f t="shared" si="17"/>
        <v>24</v>
      </c>
    </row>
    <row r="409" spans="1:8" ht="27" x14ac:dyDescent="0.25">
      <c r="A409" s="6" t="s">
        <v>3245</v>
      </c>
      <c r="B409" s="6" t="s">
        <v>3595</v>
      </c>
      <c r="C409" s="26" t="s">
        <v>2087</v>
      </c>
      <c r="D409" s="26" t="s">
        <v>4526</v>
      </c>
      <c r="E409" s="4" t="s">
        <v>3831</v>
      </c>
      <c r="F409" s="6" t="s">
        <v>4670</v>
      </c>
      <c r="G409" s="29" t="s">
        <v>4206</v>
      </c>
      <c r="H409" s="8">
        <f t="shared" si="17"/>
        <v>50</v>
      </c>
    </row>
    <row r="410" spans="1:8" ht="27" x14ac:dyDescent="0.25">
      <c r="A410" s="6" t="s">
        <v>3246</v>
      </c>
      <c r="B410" s="6" t="s">
        <v>3683</v>
      </c>
      <c r="C410" s="26" t="s">
        <v>2090</v>
      </c>
      <c r="D410" s="26" t="s">
        <v>4527</v>
      </c>
      <c r="E410" s="4">
        <v>1901902000</v>
      </c>
      <c r="F410" s="6" t="s">
        <v>4437</v>
      </c>
      <c r="G410" s="29" t="s">
        <v>4671</v>
      </c>
      <c r="H410" s="8">
        <f t="shared" si="17"/>
        <v>28</v>
      </c>
    </row>
    <row r="411" spans="1:8" ht="27" x14ac:dyDescent="0.25">
      <c r="A411" s="6" t="s">
        <v>3247</v>
      </c>
      <c r="B411" s="6" t="s">
        <v>3595</v>
      </c>
      <c r="C411" s="26" t="s">
        <v>2093</v>
      </c>
      <c r="D411" s="26" t="s">
        <v>4672</v>
      </c>
      <c r="E411" s="4">
        <v>2006705000</v>
      </c>
      <c r="F411" s="6" t="s">
        <v>4437</v>
      </c>
      <c r="G411" s="29" t="s">
        <v>4206</v>
      </c>
      <c r="H411" s="8">
        <f t="shared" si="17"/>
        <v>21</v>
      </c>
    </row>
    <row r="412" spans="1:8" ht="27" x14ac:dyDescent="0.25">
      <c r="A412" s="6" t="s">
        <v>3248</v>
      </c>
      <c r="B412" s="6" t="s">
        <v>3595</v>
      </c>
      <c r="C412" s="26" t="s">
        <v>2096</v>
      </c>
      <c r="D412" s="26" t="s">
        <v>4535</v>
      </c>
      <c r="E412" s="4">
        <v>2111401000</v>
      </c>
      <c r="F412" s="6" t="s">
        <v>4673</v>
      </c>
      <c r="G412" s="29" t="s">
        <v>4674</v>
      </c>
      <c r="H412" s="8">
        <f t="shared" si="17"/>
        <v>42</v>
      </c>
    </row>
    <row r="413" spans="1:8" ht="27" x14ac:dyDescent="0.25">
      <c r="A413" s="6" t="s">
        <v>3249</v>
      </c>
      <c r="B413" s="6" t="s">
        <v>3595</v>
      </c>
      <c r="C413" s="26" t="s">
        <v>2099</v>
      </c>
      <c r="D413" s="26" t="s">
        <v>4535</v>
      </c>
      <c r="E413" s="4">
        <v>2111401000</v>
      </c>
      <c r="F413" s="6" t="s">
        <v>4675</v>
      </c>
      <c r="G413" s="29" t="s">
        <v>4206</v>
      </c>
      <c r="H413" s="8">
        <f t="shared" si="17"/>
        <v>25</v>
      </c>
    </row>
    <row r="414" spans="1:8" x14ac:dyDescent="0.25">
      <c r="A414" s="6" t="s">
        <v>3250</v>
      </c>
      <c r="B414" s="6" t="s">
        <v>3595</v>
      </c>
      <c r="C414" s="26" t="s">
        <v>2102</v>
      </c>
      <c r="D414" s="26" t="s">
        <v>4537</v>
      </c>
      <c r="E414" s="4">
        <v>2201401000</v>
      </c>
      <c r="F414" s="6" t="s">
        <v>4676</v>
      </c>
      <c r="G414" s="29" t="s">
        <v>4206</v>
      </c>
      <c r="H414" s="8">
        <f t="shared" si="17"/>
        <v>20</v>
      </c>
    </row>
    <row r="415" spans="1:8" ht="40.5" x14ac:dyDescent="0.25">
      <c r="A415" s="6" t="s">
        <v>3251</v>
      </c>
      <c r="B415" s="6" t="s">
        <v>3595</v>
      </c>
      <c r="C415" s="26" t="s">
        <v>2105</v>
      </c>
      <c r="D415" s="26" t="s">
        <v>4540</v>
      </c>
      <c r="E415" s="4">
        <v>2300508103</v>
      </c>
      <c r="F415" s="6" t="s">
        <v>4437</v>
      </c>
      <c r="G415" s="29" t="s">
        <v>4206</v>
      </c>
      <c r="H415" s="8">
        <f t="shared" si="17"/>
        <v>29</v>
      </c>
    </row>
    <row r="416" spans="1:8" ht="27" x14ac:dyDescent="0.25">
      <c r="A416" s="6" t="s">
        <v>3252</v>
      </c>
      <c r="B416" s="6" t="s">
        <v>3683</v>
      </c>
      <c r="C416" s="26" t="s">
        <v>2108</v>
      </c>
      <c r="D416" s="26" t="s">
        <v>4542</v>
      </c>
      <c r="E416" s="4">
        <v>2402801000</v>
      </c>
      <c r="F416" s="6" t="s">
        <v>4677</v>
      </c>
      <c r="G416" s="29" t="s">
        <v>4678</v>
      </c>
      <c r="H416" s="8">
        <f t="shared" si="17"/>
        <v>24</v>
      </c>
    </row>
    <row r="417" spans="1:16383" x14ac:dyDescent="0.25">
      <c r="A417" s="6" t="s">
        <v>3253</v>
      </c>
      <c r="B417" s="6" t="s">
        <v>3595</v>
      </c>
      <c r="C417" s="26" t="s">
        <v>2111</v>
      </c>
      <c r="D417" s="26" t="s">
        <v>4545</v>
      </c>
      <c r="E417" s="4">
        <v>2500620000</v>
      </c>
      <c r="F417" s="6" t="s">
        <v>4679</v>
      </c>
      <c r="G417" s="29" t="s">
        <v>4206</v>
      </c>
      <c r="H417" s="8">
        <f t="shared" si="17"/>
        <v>25</v>
      </c>
    </row>
    <row r="418" spans="1:16383" x14ac:dyDescent="0.25">
      <c r="A418" s="6" t="s">
        <v>3254</v>
      </c>
      <c r="B418" s="6" t="s">
        <v>3595</v>
      </c>
      <c r="C418" s="26" t="s">
        <v>2114</v>
      </c>
      <c r="D418" s="26" t="s">
        <v>4547</v>
      </c>
      <c r="E418" s="4">
        <v>2501204000</v>
      </c>
      <c r="F418" s="6" t="s">
        <v>4680</v>
      </c>
      <c r="G418" s="29" t="s">
        <v>4681</v>
      </c>
      <c r="H418" s="8">
        <f t="shared" si="17"/>
        <v>22</v>
      </c>
    </row>
    <row r="419" spans="1:16383" ht="27" x14ac:dyDescent="0.25">
      <c r="A419" s="6" t="s">
        <v>3255</v>
      </c>
      <c r="B419" s="6" t="s">
        <v>3595</v>
      </c>
      <c r="C419" s="26" t="s">
        <v>2117</v>
      </c>
      <c r="D419" s="26" t="s">
        <v>4548</v>
      </c>
      <c r="E419" s="4" t="s">
        <v>3865</v>
      </c>
      <c r="F419" s="6" t="s">
        <v>4437</v>
      </c>
      <c r="G419" s="29" t="s">
        <v>4206</v>
      </c>
      <c r="H419" s="8">
        <f t="shared" si="17"/>
        <v>28</v>
      </c>
    </row>
    <row r="420" spans="1:16383" ht="27" x14ac:dyDescent="0.25">
      <c r="A420" s="6" t="s">
        <v>3256</v>
      </c>
      <c r="B420" s="6" t="s">
        <v>3595</v>
      </c>
      <c r="C420" s="26" t="s">
        <v>2120</v>
      </c>
      <c r="D420" s="26" t="s">
        <v>4551</v>
      </c>
      <c r="E420" s="4">
        <v>2601801000</v>
      </c>
      <c r="F420" s="6" t="s">
        <v>4682</v>
      </c>
      <c r="G420" s="29" t="s">
        <v>4206</v>
      </c>
      <c r="H420" s="8">
        <f t="shared" si="17"/>
        <v>23</v>
      </c>
    </row>
    <row r="421" spans="1:16383" x14ac:dyDescent="0.25">
      <c r="A421" s="6" t="s">
        <v>3257</v>
      </c>
      <c r="B421" s="6" t="s">
        <v>3595</v>
      </c>
      <c r="C421" s="26" t="s">
        <v>2123</v>
      </c>
      <c r="D421" s="26" t="s">
        <v>4554</v>
      </c>
      <c r="E421" s="4">
        <v>2604314000</v>
      </c>
      <c r="F421" s="6" t="s">
        <v>4683</v>
      </c>
      <c r="G421" s="29" t="s">
        <v>4684</v>
      </c>
      <c r="H421" s="8">
        <f t="shared" si="17"/>
        <v>26</v>
      </c>
    </row>
    <row r="422" spans="1:16383" ht="27" x14ac:dyDescent="0.25">
      <c r="A422" s="6" t="s">
        <v>3258</v>
      </c>
      <c r="B422" s="6" t="s">
        <v>3595</v>
      </c>
      <c r="C422" s="26" t="s">
        <v>2126</v>
      </c>
      <c r="D422" s="26" t="s">
        <v>4557</v>
      </c>
      <c r="E422" s="4">
        <v>2701801000</v>
      </c>
      <c r="F422" s="6" t="s">
        <v>4685</v>
      </c>
      <c r="G422" s="29" t="s">
        <v>4206</v>
      </c>
      <c r="H422" s="8">
        <f t="shared" si="17"/>
        <v>20</v>
      </c>
    </row>
    <row r="423" spans="1:16383" ht="27" x14ac:dyDescent="0.25">
      <c r="A423" s="6" t="s">
        <v>3259</v>
      </c>
      <c r="B423" s="6" t="s">
        <v>3595</v>
      </c>
      <c r="C423" s="26" t="s">
        <v>2129</v>
      </c>
      <c r="D423" s="26" t="s">
        <v>4686</v>
      </c>
      <c r="E423" s="4">
        <v>2804101000</v>
      </c>
      <c r="F423" s="6" t="s">
        <v>4437</v>
      </c>
      <c r="G423" s="29" t="s">
        <v>4206</v>
      </c>
      <c r="H423" s="8">
        <f t="shared" si="17"/>
        <v>17</v>
      </c>
    </row>
    <row r="424" spans="1:16383" x14ac:dyDescent="0.25">
      <c r="A424" s="6" t="s">
        <v>3260</v>
      </c>
      <c r="B424" s="6" t="s">
        <v>3595</v>
      </c>
      <c r="C424" s="26" t="s">
        <v>2132</v>
      </c>
      <c r="D424" s="26" t="s">
        <v>4562</v>
      </c>
      <c r="E424" s="4">
        <v>2802701000</v>
      </c>
      <c r="F424" s="6" t="s">
        <v>4687</v>
      </c>
      <c r="G424" s="29" t="s">
        <v>4206</v>
      </c>
      <c r="H424" s="8">
        <f t="shared" si="17"/>
        <v>34</v>
      </c>
    </row>
    <row r="425" spans="1:16383" ht="27" x14ac:dyDescent="0.25">
      <c r="A425" s="6" t="s">
        <v>3261</v>
      </c>
      <c r="B425" s="6" t="s">
        <v>3595</v>
      </c>
      <c r="C425" s="26" t="s">
        <v>2135</v>
      </c>
      <c r="D425" s="26" t="s">
        <v>4564</v>
      </c>
      <c r="E425" s="4" t="s">
        <v>3889</v>
      </c>
      <c r="F425" s="6" t="s">
        <v>4688</v>
      </c>
      <c r="G425" s="29" t="s">
        <v>4206</v>
      </c>
      <c r="H425" s="8">
        <f t="shared" si="17"/>
        <v>25</v>
      </c>
    </row>
    <row r="426" spans="1:16383" ht="27" x14ac:dyDescent="0.25">
      <c r="A426" s="6" t="s">
        <v>3262</v>
      </c>
      <c r="B426" s="6" t="s">
        <v>3595</v>
      </c>
      <c r="C426" s="26" t="s">
        <v>2138</v>
      </c>
      <c r="D426" s="26" t="s">
        <v>4567</v>
      </c>
      <c r="E426" s="4">
        <v>2803810000</v>
      </c>
      <c r="F426" s="6" t="s">
        <v>4437</v>
      </c>
      <c r="G426" s="29" t="s">
        <v>4206</v>
      </c>
      <c r="H426" s="8">
        <f t="shared" si="17"/>
        <v>25</v>
      </c>
    </row>
    <row r="427" spans="1:16383" ht="27" x14ac:dyDescent="0.25">
      <c r="A427" s="6" t="s">
        <v>3263</v>
      </c>
      <c r="B427" s="6" t="s">
        <v>3595</v>
      </c>
      <c r="C427" s="26" t="s">
        <v>2141</v>
      </c>
      <c r="D427" s="26" t="s">
        <v>4570</v>
      </c>
      <c r="E427" s="4" t="s">
        <v>3898</v>
      </c>
      <c r="F427" s="6" t="s">
        <v>4689</v>
      </c>
      <c r="G427" s="29" t="s">
        <v>4690</v>
      </c>
      <c r="H427" s="8">
        <f t="shared" si="17"/>
        <v>25</v>
      </c>
    </row>
    <row r="428" spans="1:16383" x14ac:dyDescent="0.25">
      <c r="A428" s="6" t="s">
        <v>3264</v>
      </c>
      <c r="B428" s="6" t="s">
        <v>3595</v>
      </c>
      <c r="C428" s="26" t="s">
        <v>2144</v>
      </c>
      <c r="D428" s="26" t="s">
        <v>4572</v>
      </c>
      <c r="E428" s="4">
        <v>3008701000</v>
      </c>
      <c r="F428" s="6" t="s">
        <v>4691</v>
      </c>
      <c r="G428" s="29" t="s">
        <v>4206</v>
      </c>
      <c r="H428" s="8">
        <f t="shared" si="17"/>
        <v>22</v>
      </c>
    </row>
    <row r="429" spans="1:16383" ht="27" x14ac:dyDescent="0.25">
      <c r="A429" s="6" t="s">
        <v>3265</v>
      </c>
      <c r="B429" s="6" t="s">
        <v>3595</v>
      </c>
      <c r="C429" s="26" t="s">
        <v>2147</v>
      </c>
      <c r="D429" s="26" t="s">
        <v>4575</v>
      </c>
      <c r="E429" s="4" t="s">
        <v>4388</v>
      </c>
      <c r="F429" s="6" t="s">
        <v>4692</v>
      </c>
      <c r="G429" s="29" t="s">
        <v>4206</v>
      </c>
      <c r="H429" s="8">
        <f t="shared" si="17"/>
        <v>27</v>
      </c>
    </row>
    <row r="430" spans="1:16383" ht="27" x14ac:dyDescent="0.25">
      <c r="A430" s="6" t="s">
        <v>3266</v>
      </c>
      <c r="B430" s="6" t="s">
        <v>3595</v>
      </c>
      <c r="C430" s="26" t="s">
        <v>2150</v>
      </c>
      <c r="D430" s="26" t="s">
        <v>4580</v>
      </c>
      <c r="E430" s="4">
        <v>3003901000</v>
      </c>
      <c r="F430" s="6" t="s">
        <v>4693</v>
      </c>
      <c r="G430" s="29" t="s">
        <v>4694</v>
      </c>
      <c r="H430" s="8">
        <f t="shared" si="17"/>
        <v>26</v>
      </c>
    </row>
    <row r="431" spans="1:16383" ht="27" x14ac:dyDescent="0.25">
      <c r="A431" s="6" t="s">
        <v>3267</v>
      </c>
      <c r="B431" s="6" t="s">
        <v>3595</v>
      </c>
      <c r="C431" s="26" t="s">
        <v>2153</v>
      </c>
      <c r="D431" s="26" t="s">
        <v>4582</v>
      </c>
      <c r="E431" s="4">
        <v>3105001000</v>
      </c>
      <c r="F431" s="6" t="s">
        <v>4695</v>
      </c>
      <c r="G431" s="29" t="s">
        <v>4206</v>
      </c>
      <c r="H431" s="8">
        <f t="shared" si="17"/>
        <v>27</v>
      </c>
      <c r="I431" s="11"/>
    </row>
    <row r="432" spans="1:16383" x14ac:dyDescent="0.25">
      <c r="A432" s="6" t="s">
        <v>3268</v>
      </c>
      <c r="B432" s="6" t="s">
        <v>3595</v>
      </c>
      <c r="C432" s="26" t="s">
        <v>2156</v>
      </c>
      <c r="D432" s="26" t="s">
        <v>4585</v>
      </c>
      <c r="E432" s="4" t="s">
        <v>3723</v>
      </c>
      <c r="F432" s="6" t="s">
        <v>4696</v>
      </c>
      <c r="G432" s="29" t="s">
        <v>4697</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3332</v>
      </c>
      <c r="B433" s="6" t="s">
        <v>3661</v>
      </c>
      <c r="C433" s="26" t="s">
        <v>2171</v>
      </c>
      <c r="D433" s="26" t="s">
        <v>4698</v>
      </c>
      <c r="E433" s="4" t="s">
        <v>4201</v>
      </c>
      <c r="F433" s="6" t="s">
        <v>4699</v>
      </c>
      <c r="G433" s="42" t="s">
        <v>4700</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3037</v>
      </c>
      <c r="B434" s="6" t="s">
        <v>3595</v>
      </c>
      <c r="C434" s="26" t="s">
        <v>2177</v>
      </c>
      <c r="D434" s="26" t="s">
        <v>4698</v>
      </c>
      <c r="E434" s="4" t="s">
        <v>4201</v>
      </c>
      <c r="F434" s="6" t="s">
        <v>4701</v>
      </c>
      <c r="G434" s="29" t="s">
        <v>4702</v>
      </c>
      <c r="H434" s="8">
        <f t="shared" si="17"/>
        <v>31</v>
      </c>
    </row>
    <row r="435" spans="1:16383" ht="27" x14ac:dyDescent="0.25">
      <c r="A435" s="6" t="s">
        <v>3007</v>
      </c>
      <c r="B435" s="6" t="s">
        <v>3750</v>
      </c>
      <c r="C435" s="26" t="s">
        <v>2180</v>
      </c>
      <c r="D435" s="26" t="s">
        <v>4698</v>
      </c>
      <c r="E435" s="4" t="s">
        <v>4201</v>
      </c>
      <c r="F435" s="6" t="s">
        <v>4703</v>
      </c>
      <c r="G435" s="29" t="s">
        <v>4704</v>
      </c>
      <c r="H435" s="8">
        <f t="shared" si="17"/>
        <v>20</v>
      </c>
    </row>
    <row r="436" spans="1:16383" ht="27" x14ac:dyDescent="0.25">
      <c r="A436" s="6" t="s">
        <v>3020</v>
      </c>
      <c r="B436" s="6" t="s">
        <v>3595</v>
      </c>
      <c r="C436" s="26" t="s">
        <v>2183</v>
      </c>
      <c r="D436" s="26" t="s">
        <v>4698</v>
      </c>
      <c r="E436" s="4" t="s">
        <v>4201</v>
      </c>
      <c r="F436" s="6" t="s">
        <v>4705</v>
      </c>
      <c r="G436" s="29" t="s">
        <v>4706</v>
      </c>
      <c r="H436" s="8">
        <f t="shared" si="17"/>
        <v>26</v>
      </c>
    </row>
    <row r="437" spans="1:16383" ht="27" x14ac:dyDescent="0.25">
      <c r="A437" s="6" t="s">
        <v>3020</v>
      </c>
      <c r="B437" s="6" t="s">
        <v>3595</v>
      </c>
      <c r="C437" s="26" t="s">
        <v>2186</v>
      </c>
      <c r="D437" s="26" t="s">
        <v>4698</v>
      </c>
      <c r="E437" s="4" t="s">
        <v>4201</v>
      </c>
      <c r="F437" s="6" t="s">
        <v>4705</v>
      </c>
      <c r="G437" s="29" t="s">
        <v>4706</v>
      </c>
      <c r="H437" s="8">
        <f t="shared" si="17"/>
        <v>26</v>
      </c>
      <c r="I437" s="11"/>
    </row>
    <row r="438" spans="1:16383" ht="27" x14ac:dyDescent="0.25">
      <c r="A438" s="6" t="s">
        <v>3031</v>
      </c>
      <c r="B438" s="6" t="s">
        <v>3750</v>
      </c>
      <c r="C438" s="26" t="s">
        <v>2974</v>
      </c>
      <c r="D438" s="26" t="s">
        <v>4698</v>
      </c>
      <c r="E438" s="4" t="s">
        <v>4201</v>
      </c>
      <c r="F438" s="6" t="s">
        <v>4707</v>
      </c>
      <c r="G438" s="29" t="s">
        <v>4708</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3097</v>
      </c>
      <c r="B439" s="6" t="s">
        <v>3683</v>
      </c>
      <c r="C439" s="26" t="s">
        <v>2397</v>
      </c>
      <c r="D439" s="26" t="s">
        <v>4709</v>
      </c>
      <c r="E439" s="4">
        <v>901502111</v>
      </c>
      <c r="F439" s="6" t="s">
        <v>4710</v>
      </c>
      <c r="G439" s="42" t="s">
        <v>4711</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3098</v>
      </c>
      <c r="B440" s="6" t="s">
        <v>3683</v>
      </c>
      <c r="C440" s="26" t="s">
        <v>2403</v>
      </c>
      <c r="D440" s="26" t="s">
        <v>4712</v>
      </c>
      <c r="E440" s="4">
        <v>901502112</v>
      </c>
      <c r="F440" s="6" t="s">
        <v>4713</v>
      </c>
      <c r="G440" s="29" t="s">
        <v>4714</v>
      </c>
      <c r="H440" s="8">
        <f t="shared" si="17"/>
        <v>38</v>
      </c>
    </row>
    <row r="441" spans="1:16383" ht="27" x14ac:dyDescent="0.25">
      <c r="A441" s="6" t="s">
        <v>3099</v>
      </c>
      <c r="B441" s="6" t="s">
        <v>3683</v>
      </c>
      <c r="C441" s="26" t="s">
        <v>2406</v>
      </c>
      <c r="D441" s="26" t="s">
        <v>4715</v>
      </c>
      <c r="E441" s="4">
        <v>901502110</v>
      </c>
      <c r="F441" s="6" t="s">
        <v>4716</v>
      </c>
      <c r="G441" s="29" t="s">
        <v>4717</v>
      </c>
      <c r="H441" s="8">
        <f t="shared" si="17"/>
        <v>32</v>
      </c>
    </row>
    <row r="442" spans="1:16383" ht="27" x14ac:dyDescent="0.25">
      <c r="A442" s="6" t="s">
        <v>3672</v>
      </c>
      <c r="B442" s="6" t="s">
        <v>3683</v>
      </c>
      <c r="C442" s="26" t="s">
        <v>2409</v>
      </c>
      <c r="D442" s="26" t="s">
        <v>4718</v>
      </c>
      <c r="E442" s="4">
        <v>901502108</v>
      </c>
      <c r="F442" s="6" t="s">
        <v>4719</v>
      </c>
      <c r="G442" s="29" t="s">
        <v>4720</v>
      </c>
      <c r="H442" s="8">
        <f t="shared" si="17"/>
        <v>30</v>
      </c>
    </row>
    <row r="443" spans="1:16383" ht="27" x14ac:dyDescent="0.25">
      <c r="A443" s="6" t="s">
        <v>3713</v>
      </c>
      <c r="B443" s="6" t="s">
        <v>3683</v>
      </c>
      <c r="C443" s="26" t="s">
        <v>2409</v>
      </c>
      <c r="D443" s="26" t="s">
        <v>4718</v>
      </c>
      <c r="E443" s="4">
        <v>901502108</v>
      </c>
      <c r="F443" s="6" t="s">
        <v>4721</v>
      </c>
      <c r="G443" s="29" t="s">
        <v>4722</v>
      </c>
      <c r="H443" s="8">
        <f t="shared" si="17"/>
        <v>21</v>
      </c>
    </row>
    <row r="444" spans="1:16383" ht="27" x14ac:dyDescent="0.25">
      <c r="A444" s="6" t="s">
        <v>3691</v>
      </c>
      <c r="B444" s="6" t="s">
        <v>3683</v>
      </c>
      <c r="C444" s="26" t="s">
        <v>2409</v>
      </c>
      <c r="D444" s="26" t="s">
        <v>4723</v>
      </c>
      <c r="E444" s="4">
        <v>901502109</v>
      </c>
      <c r="F444" s="6" t="s">
        <v>4724</v>
      </c>
      <c r="G444" s="29" t="s">
        <v>4725</v>
      </c>
      <c r="H444" s="8">
        <f t="shared" si="17"/>
        <v>24</v>
      </c>
    </row>
    <row r="445" spans="1:16383" ht="27" x14ac:dyDescent="0.25">
      <c r="A445" s="6" t="s">
        <v>3619</v>
      </c>
      <c r="B445" s="6" t="s">
        <v>3683</v>
      </c>
      <c r="C445" s="26" t="s">
        <v>2409</v>
      </c>
      <c r="D445" s="26" t="s">
        <v>4718</v>
      </c>
      <c r="E445" s="4">
        <v>901502108</v>
      </c>
      <c r="F445" s="6" t="s">
        <v>4726</v>
      </c>
      <c r="G445" s="29" t="s">
        <v>4727</v>
      </c>
      <c r="H445" s="8">
        <f t="shared" si="17"/>
        <v>35</v>
      </c>
    </row>
    <row r="446" spans="1:16383" ht="27" x14ac:dyDescent="0.25">
      <c r="A446" s="6" t="s">
        <v>3704</v>
      </c>
      <c r="B446" s="6" t="s">
        <v>3683</v>
      </c>
      <c r="C446" s="26" t="s">
        <v>2409</v>
      </c>
      <c r="D446" s="26" t="s">
        <v>4723</v>
      </c>
      <c r="E446" s="4">
        <v>901502109</v>
      </c>
      <c r="F446" s="6" t="s">
        <v>4728</v>
      </c>
      <c r="G446" s="29" t="s">
        <v>4729</v>
      </c>
      <c r="H446" s="8">
        <f t="shared" si="17"/>
        <v>29</v>
      </c>
    </row>
    <row r="447" spans="1:16383" ht="27" x14ac:dyDescent="0.25">
      <c r="A447" s="6" t="s">
        <v>3100</v>
      </c>
      <c r="B447" s="6" t="s">
        <v>3683</v>
      </c>
      <c r="C447" s="26" t="s">
        <v>2409</v>
      </c>
      <c r="D447" s="26" t="s">
        <v>4723</v>
      </c>
      <c r="E447" s="4">
        <v>901502109</v>
      </c>
      <c r="F447" s="6" t="s">
        <v>4730</v>
      </c>
      <c r="G447" s="29" t="s">
        <v>4731</v>
      </c>
      <c r="H447" s="8">
        <f t="shared" si="17"/>
        <v>28</v>
      </c>
    </row>
    <row r="448" spans="1:16383" ht="27" x14ac:dyDescent="0.25">
      <c r="A448" s="6" t="s">
        <v>3101</v>
      </c>
      <c r="B448" s="6" t="s">
        <v>3661</v>
      </c>
      <c r="C448" s="26" t="s">
        <v>2415</v>
      </c>
      <c r="D448" s="26" t="s">
        <v>4732</v>
      </c>
      <c r="E448" s="4">
        <v>2201101000</v>
      </c>
      <c r="F448" s="6" t="s">
        <v>4733</v>
      </c>
      <c r="G448" s="29" t="s">
        <v>4734</v>
      </c>
      <c r="H448" s="8">
        <f t="shared" si="17"/>
        <v>20</v>
      </c>
    </row>
    <row r="449" spans="1:8" ht="27" x14ac:dyDescent="0.25">
      <c r="A449" s="6" t="s">
        <v>3102</v>
      </c>
      <c r="B449" s="6" t="s">
        <v>3715</v>
      </c>
      <c r="C449" s="26" t="s">
        <v>2412</v>
      </c>
      <c r="D449" s="26" t="s">
        <v>4735</v>
      </c>
      <c r="E449" s="4" t="s">
        <v>4736</v>
      </c>
      <c r="F449" s="6" t="s">
        <v>4737</v>
      </c>
      <c r="G449" s="29" t="s">
        <v>4206</v>
      </c>
      <c r="H449" s="8">
        <f t="shared" si="17"/>
        <v>33</v>
      </c>
    </row>
    <row r="450" spans="1:8" ht="27" x14ac:dyDescent="0.25">
      <c r="A450" s="6" t="s">
        <v>3103</v>
      </c>
      <c r="B450" s="6" t="s">
        <v>3661</v>
      </c>
      <c r="C450" s="26" t="s">
        <v>2418</v>
      </c>
      <c r="D450" s="26" t="s">
        <v>4738</v>
      </c>
      <c r="E450" s="4" t="s">
        <v>4739</v>
      </c>
      <c r="F450" s="6" t="s">
        <v>4740</v>
      </c>
      <c r="G450" s="29" t="s">
        <v>4741</v>
      </c>
      <c r="H450" s="8">
        <f t="shared" si="17"/>
        <v>32</v>
      </c>
    </row>
    <row r="451" spans="1:8" ht="27" x14ac:dyDescent="0.25">
      <c r="A451" s="6" t="s">
        <v>3063</v>
      </c>
      <c r="B451" s="6" t="s">
        <v>3715</v>
      </c>
      <c r="C451" s="26" t="s">
        <v>2400</v>
      </c>
      <c r="D451" s="26" t="s">
        <v>4709</v>
      </c>
      <c r="E451" s="4">
        <v>901502111</v>
      </c>
      <c r="F451" s="6" t="s">
        <v>4742</v>
      </c>
      <c r="G451" s="29" t="s">
        <v>4743</v>
      </c>
      <c r="H451" s="8">
        <f t="shared" si="17"/>
        <v>24</v>
      </c>
    </row>
    <row r="452" spans="1:8" ht="27" x14ac:dyDescent="0.25">
      <c r="A452" s="6" t="s">
        <v>3013</v>
      </c>
      <c r="B452" s="6" t="s">
        <v>3683</v>
      </c>
      <c r="C452" s="26" t="s">
        <v>2394</v>
      </c>
      <c r="D452" s="26" t="s">
        <v>4744</v>
      </c>
      <c r="E452" s="4" t="s">
        <v>4745</v>
      </c>
      <c r="F452" s="6" t="s">
        <v>4746</v>
      </c>
      <c r="G452" s="44" t="s">
        <v>4747</v>
      </c>
      <c r="H452" s="8">
        <f t="shared" si="17"/>
        <v>20</v>
      </c>
    </row>
    <row r="453" spans="1:8" ht="27" x14ac:dyDescent="0.25">
      <c r="A453" s="6" t="s">
        <v>4748</v>
      </c>
      <c r="B453" s="6" t="s">
        <v>3750</v>
      </c>
      <c r="C453" s="26" t="s">
        <v>2622</v>
      </c>
      <c r="D453" s="26" t="s">
        <v>4744</v>
      </c>
      <c r="E453" s="4" t="s">
        <v>4745</v>
      </c>
      <c r="F453" s="6" t="s">
        <v>4749</v>
      </c>
      <c r="G453" s="29" t="s">
        <v>4750</v>
      </c>
      <c r="H453" s="8">
        <f t="shared" si="17"/>
        <v>19</v>
      </c>
    </row>
    <row r="454" spans="1:8" ht="27" x14ac:dyDescent="0.25">
      <c r="A454" s="6" t="s">
        <v>3004</v>
      </c>
      <c r="B454" s="6" t="s">
        <v>3683</v>
      </c>
      <c r="C454" s="26" t="s">
        <v>2421</v>
      </c>
      <c r="D454" s="26" t="s">
        <v>4751</v>
      </c>
      <c r="E454" s="4" t="s">
        <v>4752</v>
      </c>
      <c r="F454" s="6" t="s">
        <v>4753</v>
      </c>
      <c r="G454" s="29" t="s">
        <v>4754</v>
      </c>
      <c r="H454" s="8">
        <f t="shared" si="17"/>
        <v>22</v>
      </c>
    </row>
    <row r="455" spans="1:8" ht="27" x14ac:dyDescent="0.25">
      <c r="A455" s="6" t="s">
        <v>3086</v>
      </c>
      <c r="B455" s="6" t="s">
        <v>3661</v>
      </c>
      <c r="C455" s="26" t="s">
        <v>2424</v>
      </c>
      <c r="D455" s="26" t="s">
        <v>4755</v>
      </c>
      <c r="E455" s="4" t="s">
        <v>4752</v>
      </c>
      <c r="F455" s="6" t="s">
        <v>4756</v>
      </c>
      <c r="G455" s="29" t="s">
        <v>4757</v>
      </c>
      <c r="H455" s="8">
        <f t="shared" si="17"/>
        <v>33</v>
      </c>
    </row>
    <row r="456" spans="1:8" ht="27" x14ac:dyDescent="0.25">
      <c r="A456" s="6" t="s">
        <v>3087</v>
      </c>
      <c r="B456" s="6" t="s">
        <v>3750</v>
      </c>
      <c r="C456" s="26" t="s">
        <v>2427</v>
      </c>
      <c r="D456" s="26" t="s">
        <v>4758</v>
      </c>
      <c r="E456" s="4">
        <v>901502105</v>
      </c>
      <c r="F456" s="6" t="s">
        <v>4759</v>
      </c>
      <c r="G456" s="29" t="s">
        <v>4760</v>
      </c>
      <c r="H456" s="8">
        <f t="shared" si="17"/>
        <v>20</v>
      </c>
    </row>
    <row r="457" spans="1:8" ht="27" x14ac:dyDescent="0.25">
      <c r="A457" s="6" t="s">
        <v>3690</v>
      </c>
      <c r="B457" s="6" t="s">
        <v>3661</v>
      </c>
      <c r="C457" s="26" t="s">
        <v>2433</v>
      </c>
      <c r="D457" s="26" t="s">
        <v>4761</v>
      </c>
      <c r="E457" s="4">
        <v>901502103</v>
      </c>
      <c r="F457" s="6" t="s">
        <v>4762</v>
      </c>
      <c r="G457" s="29" t="s">
        <v>4763</v>
      </c>
      <c r="H457" s="8">
        <f t="shared" si="17"/>
        <v>22</v>
      </c>
    </row>
    <row r="458" spans="1:8" ht="27" x14ac:dyDescent="0.25">
      <c r="A458" s="6" t="s">
        <v>3689</v>
      </c>
      <c r="B458" s="6" t="s">
        <v>3595</v>
      </c>
      <c r="C458" s="26" t="s">
        <v>2430</v>
      </c>
      <c r="D458" s="26" t="s">
        <v>4764</v>
      </c>
      <c r="E458" s="4">
        <v>901502104</v>
      </c>
      <c r="F458" s="6" t="s">
        <v>4765</v>
      </c>
      <c r="G458" s="29" t="s">
        <v>4766</v>
      </c>
      <c r="H458" s="8">
        <f t="shared" si="17"/>
        <v>27</v>
      </c>
    </row>
    <row r="459" spans="1:8" ht="27" x14ac:dyDescent="0.25">
      <c r="A459" s="6" t="s">
        <v>3617</v>
      </c>
      <c r="B459" s="6" t="s">
        <v>3661</v>
      </c>
      <c r="C459" s="26" t="s">
        <v>2430</v>
      </c>
      <c r="D459" s="26" t="s">
        <v>4764</v>
      </c>
      <c r="E459" s="4">
        <v>901502104</v>
      </c>
      <c r="F459" s="6" t="s">
        <v>4767</v>
      </c>
      <c r="G459" s="29" t="s">
        <v>4768</v>
      </c>
      <c r="H459" s="8">
        <f t="shared" ref="H459:H522" si="18">LEN(A459)</f>
        <v>20</v>
      </c>
    </row>
    <row r="460" spans="1:8" ht="27" x14ac:dyDescent="0.25">
      <c r="A460" s="6" t="s">
        <v>3670</v>
      </c>
      <c r="B460" s="6" t="s">
        <v>3661</v>
      </c>
      <c r="C460" s="26" t="s">
        <v>2430</v>
      </c>
      <c r="D460" s="26" t="s">
        <v>4764</v>
      </c>
      <c r="E460" s="4">
        <v>901502104</v>
      </c>
      <c r="F460" s="6" t="s">
        <v>4769</v>
      </c>
      <c r="G460" s="6" t="s">
        <v>4770</v>
      </c>
      <c r="H460" s="8">
        <f t="shared" si="18"/>
        <v>26</v>
      </c>
    </row>
    <row r="461" spans="1:8" ht="27" x14ac:dyDescent="0.25">
      <c r="A461" s="6" t="s">
        <v>3703</v>
      </c>
      <c r="B461" s="6" t="s">
        <v>3661</v>
      </c>
      <c r="C461" s="26" t="s">
        <v>2430</v>
      </c>
      <c r="D461" s="26" t="s">
        <v>4764</v>
      </c>
      <c r="E461" s="4">
        <v>901502104</v>
      </c>
      <c r="F461" s="6" t="s">
        <v>4771</v>
      </c>
      <c r="G461" s="29" t="s">
        <v>4772</v>
      </c>
      <c r="H461" s="8">
        <f t="shared" si="18"/>
        <v>31</v>
      </c>
    </row>
    <row r="462" spans="1:8" ht="27" x14ac:dyDescent="0.25">
      <c r="A462" s="6" t="s">
        <v>3088</v>
      </c>
      <c r="B462" s="6" t="s">
        <v>3661</v>
      </c>
      <c r="C462" s="26" t="s">
        <v>2430</v>
      </c>
      <c r="D462" s="26" t="s">
        <v>4764</v>
      </c>
      <c r="E462" s="4">
        <v>901502104</v>
      </c>
      <c r="F462" s="6" t="s">
        <v>4773</v>
      </c>
      <c r="G462" s="29" t="s">
        <v>4774</v>
      </c>
      <c r="H462" s="8">
        <f t="shared" si="18"/>
        <v>24</v>
      </c>
    </row>
    <row r="463" spans="1:8" ht="27" x14ac:dyDescent="0.25">
      <c r="A463" s="6" t="s">
        <v>3618</v>
      </c>
      <c r="B463" s="6" t="s">
        <v>3661</v>
      </c>
      <c r="C463" s="26" t="s">
        <v>2433</v>
      </c>
      <c r="D463" s="26" t="s">
        <v>4764</v>
      </c>
      <c r="E463" s="4">
        <v>901502104</v>
      </c>
      <c r="F463" s="6" t="s">
        <v>4775</v>
      </c>
      <c r="G463" s="29" t="s">
        <v>4776</v>
      </c>
      <c r="H463" s="8">
        <f t="shared" si="18"/>
        <v>27</v>
      </c>
    </row>
    <row r="464" spans="1:8" ht="27" x14ac:dyDescent="0.25">
      <c r="A464" s="6" t="s">
        <v>3089</v>
      </c>
      <c r="B464" s="6" t="s">
        <v>3661</v>
      </c>
      <c r="C464" s="26" t="s">
        <v>2433</v>
      </c>
      <c r="D464" s="26" t="s">
        <v>4764</v>
      </c>
      <c r="E464" s="4">
        <v>901502104</v>
      </c>
      <c r="F464" s="6" t="s">
        <v>4777</v>
      </c>
      <c r="G464" s="29" t="s">
        <v>4778</v>
      </c>
      <c r="H464" s="8">
        <f t="shared" si="18"/>
        <v>17</v>
      </c>
    </row>
    <row r="465" spans="1:16383" ht="27" x14ac:dyDescent="0.25">
      <c r="A465" s="6" t="s">
        <v>3671</v>
      </c>
      <c r="B465" s="6" t="s">
        <v>3661</v>
      </c>
      <c r="C465" s="26" t="s">
        <v>2433</v>
      </c>
      <c r="D465" s="26" t="s">
        <v>4764</v>
      </c>
      <c r="E465" s="4">
        <v>901502104</v>
      </c>
      <c r="F465" s="6" t="s">
        <v>4779</v>
      </c>
      <c r="G465" s="29" t="s">
        <v>4780</v>
      </c>
      <c r="H465" s="8">
        <f t="shared" si="18"/>
        <v>20</v>
      </c>
    </row>
    <row r="466" spans="1:16383" ht="27" x14ac:dyDescent="0.25">
      <c r="A466" s="6" t="s">
        <v>3090</v>
      </c>
      <c r="B466" s="6" t="s">
        <v>3683</v>
      </c>
      <c r="C466" s="26" t="s">
        <v>2436</v>
      </c>
      <c r="D466" s="26" t="s">
        <v>4758</v>
      </c>
      <c r="E466" s="4">
        <v>901502105</v>
      </c>
      <c r="F466" s="6" t="s">
        <v>4781</v>
      </c>
      <c r="G466" s="29" t="s">
        <v>4782</v>
      </c>
      <c r="H466" s="8">
        <f t="shared" si="18"/>
        <v>28</v>
      </c>
    </row>
    <row r="467" spans="1:16383" ht="27" x14ac:dyDescent="0.25">
      <c r="A467" s="6" t="s">
        <v>2993</v>
      </c>
      <c r="B467" s="6" t="s">
        <v>3661</v>
      </c>
      <c r="C467" s="26" t="s">
        <v>2438</v>
      </c>
      <c r="D467" s="26" t="s">
        <v>4783</v>
      </c>
      <c r="E467" s="4">
        <v>901502101</v>
      </c>
      <c r="F467" s="6" t="s">
        <v>4784</v>
      </c>
      <c r="G467" s="29" t="s">
        <v>4785</v>
      </c>
      <c r="H467" s="8">
        <f t="shared" si="18"/>
        <v>26</v>
      </c>
      <c r="CD467" s="34"/>
      <c r="CE467" s="34"/>
      <c r="CF467" s="34"/>
      <c r="CG467" s="34"/>
      <c r="CH467" s="34"/>
      <c r="CI467" s="34"/>
      <c r="CJ467" s="34"/>
      <c r="CK467" s="34"/>
      <c r="CL467" s="34"/>
      <c r="CM467" s="34"/>
      <c r="CN467" s="34"/>
      <c r="CO467" s="34"/>
      <c r="CP467" s="34"/>
      <c r="CQ467" s="34"/>
      <c r="CR467" s="34"/>
      <c r="CS467" s="34"/>
      <c r="CT467" s="34"/>
      <c r="CU467" s="34"/>
      <c r="CV467" s="34"/>
      <c r="CW467" s="34"/>
      <c r="CX467" s="34"/>
      <c r="CY467" s="34"/>
      <c r="CZ467" s="34"/>
      <c r="DA467" s="34"/>
      <c r="DB467" s="34"/>
      <c r="DC467" s="34"/>
      <c r="DD467" s="34"/>
      <c r="DE467" s="34"/>
      <c r="DF467" s="34"/>
      <c r="DG467" s="34"/>
      <c r="DH467" s="34"/>
      <c r="DI467" s="34"/>
      <c r="DJ467" s="34"/>
      <c r="DK467" s="34"/>
      <c r="DL467" s="34"/>
      <c r="DM467" s="34"/>
      <c r="DN467" s="34"/>
      <c r="DO467" s="34"/>
      <c r="DP467" s="34"/>
      <c r="DQ467" s="34"/>
      <c r="DR467" s="34"/>
      <c r="DS467" s="34"/>
      <c r="DT467" s="34"/>
      <c r="DU467" s="34"/>
      <c r="DV467" s="34"/>
      <c r="DW467" s="34"/>
      <c r="DX467" s="34"/>
      <c r="DY467" s="34"/>
      <c r="DZ467" s="34"/>
      <c r="EA467" s="34"/>
      <c r="EB467" s="34"/>
      <c r="EC467" s="34"/>
      <c r="ED467" s="34"/>
      <c r="EE467" s="34"/>
      <c r="EF467" s="34"/>
      <c r="EG467" s="34"/>
      <c r="EH467" s="34"/>
      <c r="EI467" s="34"/>
      <c r="EJ467" s="34"/>
      <c r="EK467" s="34"/>
      <c r="EL467" s="34"/>
      <c r="EM467" s="34"/>
      <c r="EN467" s="34"/>
      <c r="EO467" s="34"/>
      <c r="EP467" s="34"/>
      <c r="EQ467" s="34"/>
      <c r="ER467" s="34"/>
      <c r="ES467" s="34"/>
      <c r="ET467" s="34"/>
      <c r="EU467" s="34"/>
      <c r="EV467" s="34"/>
      <c r="EW467" s="34"/>
      <c r="EX467" s="34"/>
      <c r="EY467" s="34"/>
      <c r="EZ467" s="34"/>
      <c r="FA467" s="34"/>
      <c r="FB467" s="34"/>
      <c r="FC467" s="34"/>
      <c r="FD467" s="34"/>
      <c r="FE467" s="34"/>
      <c r="FF467" s="34"/>
      <c r="FG467" s="34"/>
      <c r="FH467" s="34"/>
      <c r="FI467" s="34"/>
      <c r="FJ467" s="34"/>
      <c r="FK467" s="34"/>
      <c r="FL467" s="34"/>
      <c r="FM467" s="34"/>
      <c r="FN467" s="34"/>
      <c r="FO467" s="34"/>
      <c r="FP467" s="34"/>
      <c r="FQ467" s="34"/>
      <c r="FR467" s="34"/>
      <c r="FS467" s="34"/>
      <c r="FT467" s="34"/>
      <c r="FU467" s="34"/>
      <c r="FV467" s="34"/>
      <c r="FW467" s="34"/>
      <c r="FX467" s="34"/>
      <c r="FY467" s="34"/>
      <c r="FZ467" s="34"/>
      <c r="GA467" s="34"/>
      <c r="GB467" s="34"/>
      <c r="GC467" s="34"/>
      <c r="GD467" s="34"/>
      <c r="GE467" s="34"/>
      <c r="GF467" s="34"/>
      <c r="GG467" s="34"/>
      <c r="GH467" s="34"/>
      <c r="GI467" s="34"/>
      <c r="GJ467" s="34"/>
      <c r="GK467" s="34"/>
      <c r="GL467" s="34"/>
      <c r="GM467" s="34"/>
      <c r="GN467" s="34"/>
      <c r="GO467" s="34"/>
      <c r="GP467" s="34"/>
      <c r="GQ467" s="34"/>
      <c r="GR467" s="34"/>
      <c r="GS467" s="34"/>
      <c r="GT467" s="34"/>
      <c r="GU467" s="34"/>
      <c r="GV467" s="34"/>
      <c r="GW467" s="34"/>
      <c r="GX467" s="34"/>
      <c r="GY467" s="34"/>
      <c r="GZ467" s="34"/>
      <c r="HA467" s="34"/>
      <c r="HB467" s="34"/>
      <c r="HC467" s="34"/>
      <c r="HD467" s="34"/>
      <c r="HE467" s="34"/>
      <c r="HF467" s="34"/>
      <c r="HG467" s="34"/>
      <c r="HH467" s="34"/>
      <c r="HI467" s="34"/>
      <c r="HJ467" s="34"/>
      <c r="HK467" s="34"/>
      <c r="HL467" s="34"/>
      <c r="HM467" s="34"/>
      <c r="HN467" s="34"/>
      <c r="HO467" s="34"/>
      <c r="HP467" s="34"/>
      <c r="HQ467" s="34"/>
      <c r="HR467" s="34"/>
      <c r="HS467" s="34"/>
      <c r="HT467" s="34"/>
      <c r="HU467" s="34"/>
      <c r="HV467" s="34"/>
      <c r="HW467" s="34"/>
      <c r="HX467" s="34"/>
      <c r="HY467" s="34"/>
      <c r="HZ467" s="34"/>
      <c r="IA467" s="34"/>
      <c r="IB467" s="34"/>
      <c r="IC467" s="34"/>
      <c r="ID467" s="34"/>
      <c r="IE467" s="34"/>
      <c r="IF467" s="34"/>
      <c r="IG467" s="34"/>
      <c r="IH467" s="34"/>
      <c r="II467" s="34"/>
      <c r="IJ467" s="34"/>
      <c r="IK467" s="34"/>
      <c r="IL467" s="34"/>
      <c r="IM467" s="34"/>
      <c r="IN467" s="34"/>
      <c r="IO467" s="34"/>
      <c r="IP467" s="34"/>
      <c r="IQ467" s="34"/>
      <c r="IR467" s="34"/>
      <c r="IS467" s="34"/>
      <c r="IT467" s="34"/>
      <c r="IU467" s="34"/>
      <c r="IV467" s="34"/>
      <c r="IW467" s="34"/>
      <c r="IX467" s="34"/>
      <c r="IY467" s="34"/>
      <c r="IZ467" s="34"/>
      <c r="JA467" s="34"/>
      <c r="JB467" s="34"/>
      <c r="JC467" s="34"/>
      <c r="JD467" s="34"/>
      <c r="JE467" s="34"/>
      <c r="JF467" s="34"/>
      <c r="JG467" s="34"/>
      <c r="JH467" s="34"/>
      <c r="JI467" s="34"/>
      <c r="JJ467" s="34"/>
      <c r="JK467" s="34"/>
      <c r="JL467" s="34"/>
      <c r="JM467" s="34"/>
      <c r="JN467" s="34"/>
      <c r="JO467" s="34"/>
      <c r="JP467" s="34"/>
      <c r="JQ467" s="34"/>
      <c r="JR467" s="34"/>
      <c r="JS467" s="34"/>
      <c r="JT467" s="34"/>
      <c r="JU467" s="34"/>
      <c r="JV467" s="34"/>
      <c r="JW467" s="34"/>
      <c r="JX467" s="34"/>
      <c r="JY467" s="34"/>
      <c r="JZ467" s="34"/>
      <c r="KA467" s="34"/>
      <c r="KB467" s="34"/>
      <c r="KC467" s="34"/>
      <c r="KD467" s="34"/>
      <c r="KE467" s="34"/>
      <c r="KF467" s="34"/>
      <c r="KG467" s="34"/>
      <c r="KH467" s="34"/>
      <c r="KI467" s="34"/>
      <c r="KJ467" s="34"/>
      <c r="KK467" s="34"/>
      <c r="KL467" s="34"/>
      <c r="KM467" s="34"/>
      <c r="KN467" s="34"/>
      <c r="KO467" s="34"/>
      <c r="KP467" s="34"/>
      <c r="KQ467" s="34"/>
      <c r="KR467" s="34"/>
      <c r="KS467" s="34"/>
      <c r="KT467" s="34"/>
      <c r="KU467" s="34"/>
      <c r="KV467" s="34"/>
      <c r="KW467" s="34"/>
      <c r="KX467" s="34"/>
      <c r="KY467" s="34"/>
      <c r="KZ467" s="34"/>
      <c r="LA467" s="34"/>
      <c r="LB467" s="34"/>
      <c r="LC467" s="34"/>
      <c r="LD467" s="34"/>
      <c r="LE467" s="34"/>
      <c r="LF467" s="34"/>
      <c r="LG467" s="34"/>
      <c r="LH467" s="34"/>
      <c r="LI467" s="34"/>
      <c r="LJ467" s="34"/>
      <c r="LK467" s="34"/>
      <c r="LL467" s="34"/>
      <c r="LM467" s="34"/>
      <c r="LN467" s="34"/>
      <c r="LO467" s="34"/>
      <c r="LP467" s="34"/>
      <c r="LQ467" s="34"/>
      <c r="LR467" s="34"/>
      <c r="LS467" s="34"/>
      <c r="LT467" s="34"/>
      <c r="LU467" s="34"/>
      <c r="LV467" s="34"/>
      <c r="LW467" s="34"/>
      <c r="LX467" s="34"/>
      <c r="LY467" s="34"/>
      <c r="LZ467" s="34"/>
      <c r="MA467" s="34"/>
      <c r="MB467" s="34"/>
      <c r="MC467" s="34"/>
      <c r="MD467" s="34"/>
      <c r="ME467" s="34"/>
      <c r="MF467" s="34"/>
      <c r="MG467" s="34"/>
      <c r="MH467" s="34"/>
      <c r="MI467" s="34"/>
      <c r="MJ467" s="34"/>
      <c r="MK467" s="34"/>
      <c r="ML467" s="34"/>
      <c r="MM467" s="34"/>
      <c r="MN467" s="34"/>
      <c r="MO467" s="34"/>
      <c r="MP467" s="34"/>
      <c r="MQ467" s="34"/>
      <c r="MR467" s="34"/>
      <c r="MS467" s="34"/>
      <c r="MT467" s="34"/>
      <c r="MU467" s="34"/>
      <c r="MV467" s="34"/>
      <c r="MW467" s="34"/>
      <c r="MX467" s="34"/>
      <c r="MY467" s="34"/>
      <c r="MZ467" s="34"/>
      <c r="NA467" s="34"/>
      <c r="NB467" s="34"/>
      <c r="NC467" s="34"/>
      <c r="ND467" s="34"/>
      <c r="NE467" s="34"/>
      <c r="NF467" s="34"/>
      <c r="NG467" s="34"/>
      <c r="NH467" s="34"/>
      <c r="NI467" s="34"/>
      <c r="NJ467" s="34"/>
      <c r="NK467" s="34"/>
      <c r="NL467" s="34"/>
      <c r="NM467" s="34"/>
      <c r="NN467" s="34"/>
      <c r="NO467" s="34"/>
      <c r="NP467" s="34"/>
      <c r="NQ467" s="34"/>
      <c r="NR467" s="34"/>
      <c r="NS467" s="34"/>
      <c r="NT467" s="34"/>
      <c r="NU467" s="34"/>
      <c r="NV467" s="34"/>
      <c r="NW467" s="34"/>
      <c r="NX467" s="34"/>
      <c r="NY467" s="34"/>
      <c r="NZ467" s="34"/>
      <c r="OA467" s="34"/>
      <c r="OB467" s="34"/>
      <c r="OC467" s="34"/>
      <c r="OD467" s="34"/>
      <c r="OE467" s="34"/>
      <c r="OF467" s="34"/>
      <c r="OG467" s="34"/>
      <c r="OH467" s="34"/>
      <c r="OI467" s="34"/>
      <c r="OJ467" s="34"/>
      <c r="OK467" s="34"/>
      <c r="OL467" s="34"/>
      <c r="OM467" s="34"/>
      <c r="ON467" s="34"/>
      <c r="OO467" s="34"/>
      <c r="OP467" s="34"/>
      <c r="OQ467" s="34"/>
      <c r="OR467" s="34"/>
      <c r="OS467" s="34"/>
      <c r="OT467" s="34"/>
      <c r="OU467" s="34"/>
      <c r="OV467" s="34"/>
      <c r="OW467" s="34"/>
      <c r="OX467" s="34"/>
      <c r="OY467" s="34"/>
      <c r="OZ467" s="34"/>
      <c r="PA467" s="34"/>
      <c r="PB467" s="34"/>
      <c r="PC467" s="34"/>
      <c r="PD467" s="34"/>
      <c r="PE467" s="34"/>
      <c r="PF467" s="34"/>
      <c r="PG467" s="34"/>
      <c r="PH467" s="34"/>
      <c r="PI467" s="34"/>
      <c r="PJ467" s="34"/>
      <c r="PK467" s="34"/>
      <c r="PL467" s="34"/>
      <c r="PM467" s="34"/>
      <c r="PN467" s="34"/>
      <c r="PO467" s="34"/>
      <c r="PP467" s="34"/>
      <c r="PQ467" s="34"/>
      <c r="PR467" s="34"/>
      <c r="PS467" s="34"/>
      <c r="PT467" s="34"/>
      <c r="PU467" s="34"/>
      <c r="PV467" s="34"/>
      <c r="PW467" s="34"/>
      <c r="PX467" s="34"/>
      <c r="PY467" s="34"/>
      <c r="PZ467" s="34"/>
      <c r="QA467" s="34"/>
      <c r="QB467" s="34"/>
      <c r="QC467" s="34"/>
      <c r="QD467" s="34"/>
      <c r="QE467" s="34"/>
      <c r="QF467" s="34"/>
      <c r="QG467" s="34"/>
      <c r="QH467" s="34"/>
      <c r="QI467" s="34"/>
      <c r="QJ467" s="34"/>
      <c r="QK467" s="34"/>
      <c r="QL467" s="34"/>
      <c r="QM467" s="34"/>
      <c r="QN467" s="34"/>
      <c r="QO467" s="34"/>
      <c r="QP467" s="34"/>
      <c r="QQ467" s="34"/>
      <c r="QR467" s="34"/>
      <c r="QS467" s="34"/>
      <c r="QT467" s="34"/>
      <c r="QU467" s="34"/>
      <c r="QV467" s="34"/>
      <c r="QW467" s="34"/>
      <c r="QX467" s="34"/>
      <c r="QY467" s="34"/>
      <c r="QZ467" s="34"/>
      <c r="RA467" s="34"/>
      <c r="RB467" s="34"/>
      <c r="RC467" s="34"/>
      <c r="RD467" s="34"/>
      <c r="RE467" s="34"/>
      <c r="RF467" s="34"/>
      <c r="RG467" s="34"/>
      <c r="RH467" s="34"/>
      <c r="RI467" s="34"/>
      <c r="RJ467" s="34"/>
      <c r="RK467" s="34"/>
      <c r="RL467" s="34"/>
      <c r="RM467" s="34"/>
      <c r="RN467" s="34"/>
      <c r="RO467" s="34"/>
      <c r="RP467" s="34"/>
      <c r="RQ467" s="34"/>
      <c r="RR467" s="34"/>
      <c r="RS467" s="34"/>
      <c r="RT467" s="34"/>
      <c r="RU467" s="34"/>
      <c r="RV467" s="34"/>
      <c r="RW467" s="34"/>
      <c r="RX467" s="34"/>
      <c r="RY467" s="34"/>
      <c r="RZ467" s="34"/>
      <c r="SA467" s="34"/>
      <c r="SB467" s="34"/>
      <c r="SC467" s="34"/>
      <c r="SD467" s="34"/>
      <c r="SE467" s="34"/>
      <c r="SF467" s="34"/>
      <c r="SG467" s="34"/>
      <c r="SH467" s="34"/>
      <c r="SI467" s="34"/>
      <c r="SJ467" s="34"/>
      <c r="SK467" s="34"/>
      <c r="SL467" s="34"/>
      <c r="SM467" s="34"/>
      <c r="SN467" s="34"/>
      <c r="SO467" s="34"/>
      <c r="SP467" s="34"/>
      <c r="SQ467" s="34"/>
      <c r="SR467" s="34"/>
      <c r="SS467" s="34"/>
      <c r="ST467" s="34"/>
      <c r="SU467" s="34"/>
      <c r="SV467" s="34"/>
      <c r="SW467" s="34"/>
      <c r="SX467" s="34"/>
      <c r="SY467" s="34"/>
      <c r="SZ467" s="34"/>
      <c r="TA467" s="34"/>
      <c r="TB467" s="34"/>
      <c r="TC467" s="34"/>
      <c r="TD467" s="34"/>
      <c r="TE467" s="34"/>
      <c r="TF467" s="34"/>
      <c r="TG467" s="34"/>
      <c r="TH467" s="34"/>
      <c r="TI467" s="34"/>
      <c r="TJ467" s="34"/>
      <c r="TK467" s="34"/>
      <c r="TL467" s="34"/>
      <c r="TM467" s="34"/>
      <c r="TN467" s="34"/>
      <c r="TO467" s="34"/>
      <c r="TP467" s="34"/>
      <c r="TQ467" s="34"/>
      <c r="TR467" s="34"/>
      <c r="TS467" s="34"/>
      <c r="TT467" s="34"/>
      <c r="TU467" s="34"/>
      <c r="TV467" s="34"/>
      <c r="TW467" s="34"/>
      <c r="TX467" s="34"/>
      <c r="TY467" s="34"/>
      <c r="TZ467" s="34"/>
      <c r="UA467" s="34"/>
      <c r="UB467" s="34"/>
      <c r="UC467" s="34"/>
      <c r="UD467" s="34"/>
      <c r="UE467" s="34"/>
      <c r="UF467" s="34"/>
      <c r="UG467" s="34"/>
      <c r="UH467" s="34"/>
      <c r="UI467" s="34"/>
      <c r="UJ467" s="34"/>
      <c r="UK467" s="34"/>
      <c r="UL467" s="34"/>
      <c r="UM467" s="34"/>
      <c r="UN467" s="34"/>
      <c r="UO467" s="34"/>
      <c r="UP467" s="34"/>
      <c r="UQ467" s="34"/>
      <c r="UR467" s="34"/>
      <c r="US467" s="34"/>
      <c r="UT467" s="34"/>
      <c r="UU467" s="34"/>
      <c r="UV467" s="34"/>
      <c r="UW467" s="34"/>
      <c r="UX467" s="34"/>
      <c r="UY467" s="34"/>
      <c r="UZ467" s="34"/>
      <c r="VA467" s="34"/>
      <c r="VB467" s="34"/>
      <c r="VC467" s="34"/>
      <c r="VD467" s="34"/>
      <c r="VE467" s="34"/>
      <c r="VF467" s="34"/>
      <c r="VG467" s="34"/>
      <c r="VH467" s="34"/>
      <c r="VI467" s="34"/>
      <c r="VJ467" s="34"/>
      <c r="VK467" s="34"/>
      <c r="VL467" s="34"/>
      <c r="VM467" s="34"/>
      <c r="VN467" s="34"/>
      <c r="VO467" s="34"/>
      <c r="VP467" s="34"/>
      <c r="VQ467" s="34"/>
      <c r="VR467" s="34"/>
      <c r="VS467" s="34"/>
      <c r="VT467" s="34"/>
      <c r="VU467" s="34"/>
      <c r="VV467" s="34"/>
      <c r="VW467" s="34"/>
      <c r="VX467" s="34"/>
      <c r="VY467" s="34"/>
      <c r="VZ467" s="34"/>
      <c r="WA467" s="34"/>
      <c r="WB467" s="34"/>
      <c r="WC467" s="34"/>
      <c r="WD467" s="34"/>
      <c r="WE467" s="34"/>
      <c r="WF467" s="34"/>
      <c r="WG467" s="34"/>
      <c r="WH467" s="34"/>
      <c r="WI467" s="34"/>
      <c r="WJ467" s="34"/>
      <c r="WK467" s="34"/>
      <c r="WL467" s="34"/>
      <c r="WM467" s="34"/>
      <c r="WN467" s="34"/>
      <c r="WO467" s="34"/>
      <c r="WP467" s="34"/>
      <c r="WQ467" s="34"/>
      <c r="WR467" s="34"/>
      <c r="WS467" s="34"/>
      <c r="WT467" s="34"/>
      <c r="WU467" s="34"/>
      <c r="WV467" s="34"/>
      <c r="WW467" s="34"/>
      <c r="WX467" s="34"/>
      <c r="WY467" s="34"/>
      <c r="WZ467" s="34"/>
      <c r="XA467" s="34"/>
      <c r="XB467" s="34"/>
      <c r="XC467" s="34"/>
      <c r="XD467" s="34"/>
      <c r="XE467" s="34"/>
      <c r="XF467" s="34"/>
      <c r="XG467" s="34"/>
      <c r="XH467" s="34"/>
      <c r="XI467" s="34"/>
      <c r="XJ467" s="34"/>
      <c r="XK467" s="34"/>
      <c r="XL467" s="34"/>
      <c r="XM467" s="34"/>
      <c r="XN467" s="34"/>
      <c r="XO467" s="34"/>
      <c r="XP467" s="34"/>
      <c r="XQ467" s="34"/>
      <c r="XR467" s="34"/>
      <c r="XS467" s="34"/>
      <c r="XT467" s="34"/>
      <c r="XU467" s="34"/>
      <c r="XV467" s="34"/>
      <c r="XW467" s="34"/>
      <c r="XX467" s="34"/>
      <c r="XY467" s="34"/>
      <c r="XZ467" s="34"/>
      <c r="YA467" s="34"/>
      <c r="YB467" s="34"/>
      <c r="YC467" s="34"/>
      <c r="YD467" s="34"/>
      <c r="YE467" s="34"/>
      <c r="YF467" s="34"/>
      <c r="YG467" s="34"/>
      <c r="YH467" s="34"/>
      <c r="YI467" s="34"/>
      <c r="YJ467" s="34"/>
      <c r="YK467" s="34"/>
      <c r="YL467" s="34"/>
      <c r="YM467" s="34"/>
      <c r="YN467" s="34"/>
      <c r="YO467" s="34"/>
      <c r="YP467" s="34"/>
      <c r="YQ467" s="34"/>
      <c r="YR467" s="34"/>
      <c r="YS467" s="34"/>
      <c r="YT467" s="34"/>
      <c r="YU467" s="34"/>
      <c r="YV467" s="34"/>
      <c r="YW467" s="34"/>
      <c r="YX467" s="34"/>
      <c r="YY467" s="34"/>
      <c r="YZ467" s="34"/>
      <c r="ZA467" s="34"/>
      <c r="ZB467" s="34"/>
      <c r="ZC467" s="34"/>
      <c r="ZD467" s="34"/>
      <c r="ZE467" s="34"/>
      <c r="ZF467" s="34"/>
      <c r="ZG467" s="34"/>
      <c r="ZH467" s="34"/>
      <c r="ZI467" s="34"/>
      <c r="ZJ467" s="34"/>
      <c r="ZK467" s="34"/>
      <c r="ZL467" s="34"/>
      <c r="ZM467" s="34"/>
      <c r="ZN467" s="34"/>
      <c r="ZO467" s="34"/>
      <c r="ZP467" s="34"/>
      <c r="ZQ467" s="34"/>
      <c r="ZR467" s="34"/>
      <c r="ZS467" s="34"/>
      <c r="ZT467" s="34"/>
      <c r="ZU467" s="34"/>
      <c r="ZV467" s="34"/>
      <c r="ZW467" s="34"/>
      <c r="ZX467" s="34"/>
      <c r="ZY467" s="34"/>
      <c r="ZZ467" s="34"/>
      <c r="AAA467" s="34"/>
      <c r="AAB467" s="34"/>
      <c r="AAC467" s="34"/>
      <c r="AAD467" s="34"/>
      <c r="AAE467" s="34"/>
      <c r="AAF467" s="34"/>
      <c r="AAG467" s="34"/>
      <c r="AAH467" s="34"/>
      <c r="AAI467" s="34"/>
      <c r="AAJ467" s="34"/>
      <c r="AAK467" s="34"/>
      <c r="AAL467" s="34"/>
      <c r="AAM467" s="34"/>
      <c r="AAN467" s="34"/>
      <c r="AAO467" s="34"/>
      <c r="AAP467" s="34"/>
      <c r="AAQ467" s="34"/>
      <c r="AAR467" s="34"/>
      <c r="AAS467" s="34"/>
      <c r="AAT467" s="34"/>
      <c r="AAU467" s="34"/>
      <c r="AAV467" s="34"/>
      <c r="AAW467" s="34"/>
      <c r="AAX467" s="34"/>
      <c r="AAY467" s="34"/>
      <c r="AAZ467" s="34"/>
      <c r="ABA467" s="34"/>
      <c r="ABB467" s="34"/>
      <c r="ABC467" s="34"/>
      <c r="ABD467" s="34"/>
      <c r="ABE467" s="34"/>
      <c r="ABF467" s="34"/>
      <c r="ABG467" s="34"/>
      <c r="ABH467" s="34"/>
      <c r="ABI467" s="34"/>
      <c r="ABJ467" s="34"/>
      <c r="ABK467" s="34"/>
      <c r="ABL467" s="34"/>
      <c r="ABM467" s="34"/>
      <c r="ABN467" s="34"/>
      <c r="ABO467" s="34"/>
      <c r="ABP467" s="34"/>
      <c r="ABQ467" s="34"/>
      <c r="ABR467" s="34"/>
      <c r="ABS467" s="34"/>
      <c r="ABT467" s="34"/>
      <c r="ABU467" s="34"/>
      <c r="ABV467" s="34"/>
      <c r="ABW467" s="34"/>
      <c r="ABX467" s="34"/>
      <c r="ABY467" s="34"/>
      <c r="ABZ467" s="34"/>
      <c r="ACA467" s="34"/>
      <c r="ACB467" s="34"/>
      <c r="ACC467" s="34"/>
      <c r="ACD467" s="34"/>
      <c r="ACE467" s="34"/>
      <c r="ACF467" s="34"/>
      <c r="ACG467" s="34"/>
      <c r="ACH467" s="34"/>
      <c r="ACI467" s="34"/>
      <c r="ACJ467" s="34"/>
      <c r="ACK467" s="34"/>
      <c r="ACL467" s="34"/>
      <c r="ACM467" s="34"/>
      <c r="ACN467" s="34"/>
      <c r="ACO467" s="34"/>
      <c r="ACP467" s="34"/>
      <c r="ACQ467" s="34"/>
      <c r="ACR467" s="34"/>
      <c r="ACS467" s="34"/>
      <c r="ACT467" s="34"/>
      <c r="ACU467" s="34"/>
      <c r="ACV467" s="34"/>
      <c r="ACW467" s="34"/>
      <c r="ACX467" s="34"/>
      <c r="ACY467" s="34"/>
      <c r="ACZ467" s="34"/>
      <c r="ADA467" s="34"/>
      <c r="ADB467" s="34"/>
      <c r="ADC467" s="34"/>
      <c r="ADD467" s="34"/>
      <c r="ADE467" s="34"/>
      <c r="ADF467" s="34"/>
      <c r="ADG467" s="34"/>
      <c r="ADH467" s="34"/>
      <c r="ADI467" s="34"/>
      <c r="ADJ467" s="34"/>
      <c r="ADK467" s="34"/>
      <c r="ADL467" s="34"/>
      <c r="ADM467" s="34"/>
      <c r="ADN467" s="34"/>
      <c r="ADO467" s="34"/>
      <c r="ADP467" s="34"/>
      <c r="ADQ467" s="34"/>
      <c r="ADR467" s="34"/>
      <c r="ADS467" s="34"/>
      <c r="ADT467" s="34"/>
      <c r="ADU467" s="34"/>
      <c r="ADV467" s="34"/>
      <c r="ADW467" s="34"/>
      <c r="ADX467" s="34"/>
      <c r="ADY467" s="34"/>
      <c r="ADZ467" s="34"/>
      <c r="AEA467" s="34"/>
      <c r="AEB467" s="34"/>
      <c r="AEC467" s="34"/>
      <c r="AED467" s="34"/>
      <c r="AEE467" s="34"/>
      <c r="AEF467" s="34"/>
      <c r="AEG467" s="34"/>
      <c r="AEH467" s="34"/>
      <c r="AEI467" s="34"/>
      <c r="AEJ467" s="34"/>
      <c r="AEK467" s="34"/>
      <c r="AEL467" s="34"/>
      <c r="AEM467" s="34"/>
      <c r="AEN467" s="34"/>
      <c r="AEO467" s="34"/>
      <c r="AEP467" s="34"/>
      <c r="AEQ467" s="34"/>
      <c r="AER467" s="34"/>
      <c r="AES467" s="34"/>
      <c r="AET467" s="34"/>
      <c r="AEU467" s="34"/>
      <c r="AEV467" s="34"/>
      <c r="AEW467" s="34"/>
      <c r="AEX467" s="34"/>
      <c r="AEY467" s="34"/>
      <c r="AEZ467" s="34"/>
      <c r="AFA467" s="34"/>
      <c r="AFB467" s="34"/>
      <c r="AFC467" s="34"/>
      <c r="AFD467" s="34"/>
      <c r="AFE467" s="34"/>
      <c r="AFF467" s="34"/>
      <c r="AFG467" s="34"/>
      <c r="AFH467" s="34"/>
      <c r="AFI467" s="34"/>
      <c r="AFJ467" s="34"/>
      <c r="AFK467" s="34"/>
      <c r="AFL467" s="34"/>
      <c r="AFM467" s="34"/>
      <c r="AFN467" s="34"/>
      <c r="AFO467" s="34"/>
      <c r="AFP467" s="34"/>
      <c r="AFQ467" s="34"/>
      <c r="AFR467" s="34"/>
      <c r="AFS467" s="34"/>
      <c r="AFT467" s="34"/>
      <c r="AFU467" s="34"/>
      <c r="AFV467" s="34"/>
      <c r="AFW467" s="34"/>
      <c r="AFX467" s="34"/>
      <c r="AFY467" s="34"/>
      <c r="AFZ467" s="34"/>
      <c r="AGA467" s="34"/>
      <c r="AGB467" s="34"/>
      <c r="AGC467" s="34"/>
      <c r="AGD467" s="34"/>
      <c r="AGE467" s="34"/>
      <c r="AGF467" s="34"/>
      <c r="AGG467" s="34"/>
      <c r="AGH467" s="34"/>
      <c r="AGI467" s="34"/>
      <c r="AGJ467" s="34"/>
      <c r="AGK467" s="34"/>
      <c r="AGL467" s="34"/>
      <c r="AGM467" s="34"/>
      <c r="AGN467" s="34"/>
      <c r="AGO467" s="34"/>
      <c r="AGP467" s="34"/>
      <c r="AGQ467" s="34"/>
      <c r="AGR467" s="34"/>
      <c r="AGS467" s="34"/>
      <c r="AGT467" s="34"/>
      <c r="AGU467" s="34"/>
      <c r="AGV467" s="34"/>
      <c r="AGW467" s="34"/>
      <c r="AGX467" s="34"/>
      <c r="AGY467" s="34"/>
      <c r="AGZ467" s="34"/>
      <c r="AHA467" s="34"/>
      <c r="AHB467" s="34"/>
      <c r="AHC467" s="34"/>
      <c r="AHD467" s="34"/>
      <c r="AHE467" s="34"/>
      <c r="AHF467" s="34"/>
      <c r="AHG467" s="34"/>
      <c r="AHH467" s="34"/>
      <c r="AHI467" s="34"/>
      <c r="AHJ467" s="34"/>
      <c r="AHK467" s="34"/>
      <c r="AHL467" s="34"/>
      <c r="AHM467" s="34"/>
      <c r="AHN467" s="34"/>
      <c r="AHO467" s="34"/>
      <c r="AHP467" s="34"/>
      <c r="AHQ467" s="34"/>
      <c r="AHR467" s="34"/>
      <c r="AHS467" s="34"/>
      <c r="AHT467" s="34"/>
      <c r="AHU467" s="34"/>
      <c r="AHV467" s="34"/>
      <c r="AHW467" s="34"/>
      <c r="AHX467" s="34"/>
      <c r="AHY467" s="34"/>
      <c r="AHZ467" s="34"/>
      <c r="AIA467" s="34"/>
      <c r="AIB467" s="34"/>
      <c r="AIC467" s="34"/>
      <c r="AID467" s="34"/>
      <c r="AIE467" s="34"/>
      <c r="AIF467" s="34"/>
      <c r="AIG467" s="34"/>
      <c r="AIH467" s="34"/>
      <c r="AII467" s="34"/>
      <c r="AIJ467" s="34"/>
      <c r="AIK467" s="34"/>
      <c r="AIL467" s="34"/>
      <c r="AIM467" s="34"/>
      <c r="AIN467" s="34"/>
      <c r="AIO467" s="34"/>
      <c r="AIP467" s="34"/>
      <c r="AIQ467" s="34"/>
      <c r="AIR467" s="34"/>
      <c r="AIS467" s="34"/>
      <c r="AIT467" s="34"/>
      <c r="AIU467" s="34"/>
      <c r="AIV467" s="34"/>
      <c r="AIW467" s="34"/>
      <c r="AIX467" s="34"/>
      <c r="AIY467" s="34"/>
      <c r="AIZ467" s="34"/>
      <c r="AJA467" s="34"/>
      <c r="AJB467" s="34"/>
      <c r="AJC467" s="34"/>
      <c r="AJD467" s="34"/>
      <c r="AJE467" s="34"/>
      <c r="AJF467" s="34"/>
      <c r="AJG467" s="34"/>
      <c r="AJH467" s="34"/>
      <c r="AJI467" s="34"/>
      <c r="AJJ467" s="34"/>
      <c r="AJK467" s="34"/>
      <c r="AJL467" s="34"/>
      <c r="AJM467" s="34"/>
      <c r="AJN467" s="34"/>
      <c r="AJO467" s="34"/>
      <c r="AJP467" s="34"/>
      <c r="AJQ467" s="34"/>
      <c r="AJR467" s="34"/>
      <c r="AJS467" s="34"/>
      <c r="AJT467" s="34"/>
      <c r="AJU467" s="34"/>
      <c r="AJV467" s="34"/>
      <c r="AJW467" s="34"/>
      <c r="AJX467" s="34"/>
      <c r="AJY467" s="34"/>
      <c r="AJZ467" s="34"/>
      <c r="AKA467" s="34"/>
      <c r="AKB467" s="34"/>
      <c r="AKC467" s="34"/>
      <c r="AKD467" s="34"/>
      <c r="AKE467" s="34"/>
      <c r="AKF467" s="34"/>
      <c r="AKG467" s="34"/>
      <c r="AKH467" s="34"/>
      <c r="AKI467" s="34"/>
      <c r="AKJ467" s="34"/>
      <c r="AKK467" s="34"/>
      <c r="AKL467" s="34"/>
      <c r="AKM467" s="34"/>
      <c r="AKN467" s="34"/>
      <c r="AKO467" s="34"/>
      <c r="AKP467" s="34"/>
      <c r="AKQ467" s="34"/>
      <c r="AKR467" s="34"/>
      <c r="AKS467" s="34"/>
      <c r="AKT467" s="34"/>
      <c r="AKU467" s="34"/>
      <c r="AKV467" s="34"/>
      <c r="AKW467" s="34"/>
      <c r="AKX467" s="34"/>
      <c r="AKY467" s="34"/>
      <c r="AKZ467" s="34"/>
      <c r="ALA467" s="34"/>
      <c r="ALB467" s="34"/>
      <c r="ALC467" s="34"/>
      <c r="ALD467" s="34"/>
      <c r="ALE467" s="34"/>
      <c r="ALF467" s="34"/>
      <c r="ALG467" s="34"/>
      <c r="ALH467" s="34"/>
      <c r="ALI467" s="34"/>
      <c r="ALJ467" s="34"/>
      <c r="ALK467" s="34"/>
      <c r="ALL467" s="34"/>
      <c r="ALM467" s="34"/>
      <c r="ALN467" s="34"/>
      <c r="ALO467" s="34"/>
      <c r="ALP467" s="34"/>
      <c r="ALQ467" s="34"/>
      <c r="ALR467" s="34"/>
      <c r="ALS467" s="34"/>
      <c r="ALT467" s="34"/>
      <c r="ALU467" s="34"/>
      <c r="ALV467" s="34"/>
      <c r="ALW467" s="34"/>
      <c r="ALX467" s="34"/>
      <c r="ALY467" s="34"/>
      <c r="ALZ467" s="34"/>
      <c r="AMA467" s="34"/>
      <c r="AMB467" s="34"/>
      <c r="AMC467" s="34"/>
      <c r="AMD467" s="34"/>
      <c r="AME467" s="34"/>
      <c r="AMF467" s="34"/>
      <c r="AMG467" s="34"/>
      <c r="AMH467" s="34"/>
      <c r="AMI467" s="34"/>
      <c r="AMJ467" s="34"/>
      <c r="AMK467" s="34"/>
      <c r="AML467" s="34"/>
      <c r="AMM467" s="34"/>
      <c r="AMN467" s="34"/>
      <c r="AMO467" s="34"/>
      <c r="AMP467" s="34"/>
      <c r="AMQ467" s="34"/>
      <c r="AMR467" s="34"/>
      <c r="AMS467" s="34"/>
      <c r="AMT467" s="34"/>
      <c r="AMU467" s="34"/>
      <c r="AMV467" s="34"/>
      <c r="AMW467" s="34"/>
      <c r="AMX467" s="34"/>
      <c r="AMY467" s="34"/>
      <c r="AMZ467" s="34"/>
      <c r="ANA467" s="34"/>
      <c r="ANB467" s="34"/>
      <c r="ANC467" s="34"/>
      <c r="AND467" s="34"/>
      <c r="ANE467" s="34"/>
      <c r="ANF467" s="34"/>
      <c r="ANG467" s="34"/>
      <c r="ANH467" s="34"/>
      <c r="ANI467" s="34"/>
      <c r="ANJ467" s="34"/>
      <c r="ANK467" s="34"/>
      <c r="ANL467" s="34"/>
      <c r="ANM467" s="34"/>
      <c r="ANN467" s="34"/>
      <c r="ANO467" s="34"/>
      <c r="ANP467" s="34"/>
      <c r="ANQ467" s="34"/>
      <c r="ANR467" s="34"/>
      <c r="ANS467" s="34"/>
      <c r="ANT467" s="34"/>
      <c r="ANU467" s="34"/>
      <c r="ANV467" s="34"/>
      <c r="ANW467" s="34"/>
      <c r="ANX467" s="34"/>
      <c r="ANY467" s="34"/>
      <c r="ANZ467" s="34"/>
      <c r="AOA467" s="34"/>
      <c r="AOB467" s="34"/>
      <c r="AOC467" s="34"/>
      <c r="AOD467" s="34"/>
      <c r="AOE467" s="34"/>
      <c r="AOF467" s="34"/>
      <c r="AOG467" s="34"/>
      <c r="AOH467" s="34"/>
      <c r="AOI467" s="34"/>
      <c r="AOJ467" s="34"/>
      <c r="AOK467" s="34"/>
      <c r="AOL467" s="34"/>
      <c r="AOM467" s="34"/>
      <c r="AON467" s="34"/>
      <c r="AOO467" s="34"/>
      <c r="AOP467" s="34"/>
      <c r="AOQ467" s="34"/>
      <c r="AOR467" s="34"/>
      <c r="AOS467" s="34"/>
      <c r="AOT467" s="34"/>
      <c r="AOU467" s="34"/>
      <c r="AOV467" s="34"/>
      <c r="AOW467" s="34"/>
      <c r="AOX467" s="34"/>
      <c r="AOY467" s="34"/>
      <c r="AOZ467" s="34"/>
      <c r="APA467" s="34"/>
      <c r="APB467" s="34"/>
      <c r="APC467" s="34"/>
      <c r="APD467" s="34"/>
      <c r="APE467" s="34"/>
      <c r="APF467" s="34"/>
      <c r="APG467" s="34"/>
      <c r="APH467" s="34"/>
      <c r="API467" s="34"/>
      <c r="APJ467" s="34"/>
      <c r="APK467" s="34"/>
      <c r="APL467" s="34"/>
      <c r="APM467" s="34"/>
      <c r="APN467" s="34"/>
      <c r="APO467" s="34"/>
      <c r="APP467" s="34"/>
      <c r="APQ467" s="34"/>
      <c r="APR467" s="34"/>
      <c r="APS467" s="34"/>
      <c r="APT467" s="34"/>
      <c r="APU467" s="34"/>
      <c r="APV467" s="34"/>
      <c r="APW467" s="34"/>
      <c r="APX467" s="34"/>
      <c r="APY467" s="34"/>
      <c r="APZ467" s="34"/>
      <c r="AQA467" s="34"/>
      <c r="AQB467" s="34"/>
      <c r="AQC467" s="34"/>
      <c r="AQD467" s="34"/>
      <c r="AQE467" s="34"/>
      <c r="AQF467" s="34"/>
      <c r="AQG467" s="34"/>
      <c r="AQH467" s="34"/>
      <c r="AQI467" s="34"/>
      <c r="AQJ467" s="34"/>
      <c r="AQK467" s="34"/>
      <c r="AQL467" s="34"/>
      <c r="AQM467" s="34"/>
      <c r="AQN467" s="34"/>
      <c r="AQO467" s="34"/>
      <c r="AQP467" s="34"/>
      <c r="AQQ467" s="34"/>
      <c r="AQR467" s="34"/>
      <c r="AQS467" s="34"/>
      <c r="AQT467" s="34"/>
      <c r="AQU467" s="34"/>
      <c r="AQV467" s="34"/>
      <c r="AQW467" s="34"/>
      <c r="AQX467" s="34"/>
      <c r="AQY467" s="34"/>
      <c r="AQZ467" s="34"/>
      <c r="ARA467" s="34"/>
      <c r="ARB467" s="34"/>
      <c r="ARC467" s="34"/>
      <c r="ARD467" s="34"/>
      <c r="ARE467" s="34"/>
      <c r="ARF467" s="34"/>
      <c r="ARG467" s="34"/>
      <c r="ARH467" s="34"/>
      <c r="ARI467" s="34"/>
      <c r="ARJ467" s="34"/>
      <c r="ARK467" s="34"/>
      <c r="ARL467" s="34"/>
      <c r="ARM467" s="34"/>
      <c r="ARN467" s="34"/>
      <c r="ARO467" s="34"/>
      <c r="ARP467" s="34"/>
      <c r="ARQ467" s="34"/>
      <c r="ARR467" s="34"/>
      <c r="ARS467" s="34"/>
      <c r="ART467" s="34"/>
      <c r="ARU467" s="34"/>
      <c r="ARV467" s="34"/>
      <c r="ARW467" s="34"/>
      <c r="ARX467" s="34"/>
      <c r="ARY467" s="34"/>
      <c r="ARZ467" s="34"/>
      <c r="ASA467" s="34"/>
      <c r="ASB467" s="34"/>
      <c r="ASC467" s="34"/>
      <c r="ASD467" s="34"/>
      <c r="ASE467" s="34"/>
      <c r="ASF467" s="34"/>
      <c r="ASG467" s="34"/>
      <c r="ASH467" s="34"/>
      <c r="ASI467" s="34"/>
      <c r="ASJ467" s="34"/>
      <c r="ASK467" s="34"/>
      <c r="ASL467" s="34"/>
      <c r="ASM467" s="34"/>
      <c r="ASN467" s="34"/>
      <c r="ASO467" s="34"/>
      <c r="ASP467" s="34"/>
      <c r="ASQ467" s="34"/>
      <c r="ASR467" s="34"/>
      <c r="ASS467" s="34"/>
      <c r="AST467" s="34"/>
      <c r="ASU467" s="34"/>
      <c r="ASV467" s="34"/>
      <c r="ASW467" s="34"/>
      <c r="ASX467" s="34"/>
      <c r="ASY467" s="34"/>
      <c r="ASZ467" s="34"/>
      <c r="ATA467" s="34"/>
      <c r="ATB467" s="34"/>
      <c r="ATC467" s="34"/>
      <c r="ATD467" s="34"/>
      <c r="ATE467" s="34"/>
      <c r="ATF467" s="34"/>
      <c r="ATG467" s="34"/>
      <c r="ATH467" s="34"/>
      <c r="ATI467" s="34"/>
      <c r="ATJ467" s="34"/>
      <c r="ATK467" s="34"/>
      <c r="ATL467" s="34"/>
      <c r="ATM467" s="34"/>
      <c r="ATN467" s="34"/>
      <c r="ATO467" s="34"/>
      <c r="ATP467" s="34"/>
      <c r="ATQ467" s="34"/>
      <c r="ATR467" s="34"/>
      <c r="ATS467" s="34"/>
      <c r="ATT467" s="34"/>
      <c r="ATU467" s="34"/>
      <c r="ATV467" s="34"/>
      <c r="ATW467" s="34"/>
      <c r="ATX467" s="34"/>
      <c r="ATY467" s="34"/>
      <c r="ATZ467" s="34"/>
      <c r="AUA467" s="34"/>
      <c r="AUB467" s="34"/>
      <c r="AUC467" s="34"/>
      <c r="AUD467" s="34"/>
      <c r="AUE467" s="34"/>
      <c r="AUF467" s="34"/>
      <c r="AUG467" s="34"/>
      <c r="AUH467" s="34"/>
      <c r="AUI467" s="34"/>
      <c r="AUJ467" s="34"/>
      <c r="AUK467" s="34"/>
      <c r="AUL467" s="34"/>
      <c r="AUM467" s="34"/>
      <c r="AUN467" s="34"/>
      <c r="AUO467" s="34"/>
      <c r="AUP467" s="34"/>
      <c r="AUQ467" s="34"/>
      <c r="AUR467" s="34"/>
      <c r="AUS467" s="34"/>
      <c r="AUT467" s="34"/>
      <c r="AUU467" s="34"/>
      <c r="AUV467" s="34"/>
      <c r="AUW467" s="34"/>
      <c r="AUX467" s="34"/>
      <c r="AUY467" s="34"/>
      <c r="AUZ467" s="34"/>
      <c r="AVA467" s="34"/>
      <c r="AVB467" s="34"/>
      <c r="AVC467" s="34"/>
      <c r="AVD467" s="34"/>
      <c r="AVE467" s="34"/>
      <c r="AVF467" s="34"/>
      <c r="AVG467" s="34"/>
      <c r="AVH467" s="34"/>
      <c r="AVI467" s="34"/>
      <c r="AVJ467" s="34"/>
      <c r="AVK467" s="34"/>
      <c r="AVL467" s="34"/>
      <c r="AVM467" s="34"/>
      <c r="AVN467" s="34"/>
      <c r="AVO467" s="34"/>
      <c r="AVP467" s="34"/>
      <c r="AVQ467" s="34"/>
      <c r="AVR467" s="34"/>
      <c r="AVS467" s="34"/>
      <c r="AVT467" s="34"/>
      <c r="AVU467" s="34"/>
      <c r="AVV467" s="34"/>
      <c r="AVW467" s="34"/>
      <c r="AVX467" s="34"/>
      <c r="AVY467" s="34"/>
      <c r="AVZ467" s="34"/>
      <c r="AWA467" s="34"/>
      <c r="AWB467" s="34"/>
      <c r="AWC467" s="34"/>
      <c r="AWD467" s="34"/>
      <c r="AWE467" s="34"/>
      <c r="AWF467" s="34"/>
      <c r="AWG467" s="34"/>
      <c r="AWH467" s="34"/>
      <c r="AWI467" s="34"/>
      <c r="AWJ467" s="34"/>
      <c r="AWK467" s="34"/>
      <c r="AWL467" s="34"/>
      <c r="AWM467" s="34"/>
      <c r="AWN467" s="34"/>
      <c r="AWO467" s="34"/>
      <c r="AWP467" s="34"/>
      <c r="AWQ467" s="34"/>
      <c r="AWR467" s="34"/>
      <c r="AWS467" s="34"/>
      <c r="AWT467" s="34"/>
      <c r="AWU467" s="34"/>
      <c r="AWV467" s="34"/>
      <c r="AWW467" s="34"/>
      <c r="AWX467" s="34"/>
      <c r="AWY467" s="34"/>
      <c r="AWZ467" s="34"/>
      <c r="AXA467" s="34"/>
      <c r="AXB467" s="34"/>
      <c r="AXC467" s="34"/>
      <c r="AXD467" s="34"/>
      <c r="AXE467" s="34"/>
      <c r="AXF467" s="34"/>
      <c r="AXG467" s="34"/>
      <c r="AXH467" s="34"/>
      <c r="AXI467" s="34"/>
      <c r="AXJ467" s="34"/>
      <c r="AXK467" s="34"/>
      <c r="AXL467" s="34"/>
      <c r="AXM467" s="34"/>
      <c r="AXN467" s="34"/>
      <c r="AXO467" s="34"/>
      <c r="AXP467" s="34"/>
      <c r="AXQ467" s="34"/>
      <c r="AXR467" s="34"/>
      <c r="AXS467" s="34"/>
      <c r="AXT467" s="34"/>
      <c r="AXU467" s="34"/>
      <c r="AXV467" s="34"/>
      <c r="AXW467" s="34"/>
      <c r="AXX467" s="34"/>
      <c r="AXY467" s="34"/>
      <c r="AXZ467" s="34"/>
      <c r="AYA467" s="34"/>
      <c r="AYB467" s="34"/>
      <c r="AYC467" s="34"/>
      <c r="AYD467" s="34"/>
      <c r="AYE467" s="34"/>
      <c r="AYF467" s="34"/>
      <c r="AYG467" s="34"/>
      <c r="AYH467" s="34"/>
      <c r="AYI467" s="34"/>
      <c r="AYJ467" s="34"/>
      <c r="AYK467" s="34"/>
      <c r="AYL467" s="34"/>
      <c r="AYM467" s="34"/>
      <c r="AYN467" s="34"/>
      <c r="AYO467" s="34"/>
      <c r="AYP467" s="34"/>
      <c r="AYQ467" s="34"/>
      <c r="AYR467" s="34"/>
      <c r="AYS467" s="34"/>
      <c r="AYT467" s="34"/>
      <c r="AYU467" s="34"/>
      <c r="AYV467" s="34"/>
      <c r="AYW467" s="34"/>
      <c r="AYX467" s="34"/>
      <c r="AYY467" s="34"/>
      <c r="AYZ467" s="34"/>
      <c r="AZA467" s="34"/>
      <c r="AZB467" s="34"/>
      <c r="AZC467" s="34"/>
      <c r="AZD467" s="34"/>
      <c r="AZE467" s="34"/>
      <c r="AZF467" s="34"/>
      <c r="AZG467" s="34"/>
      <c r="AZH467" s="34"/>
      <c r="AZI467" s="34"/>
      <c r="AZJ467" s="34"/>
      <c r="AZK467" s="34"/>
      <c r="AZL467" s="34"/>
      <c r="AZM467" s="34"/>
      <c r="AZN467" s="34"/>
      <c r="AZO467" s="34"/>
      <c r="AZP467" s="34"/>
      <c r="AZQ467" s="34"/>
      <c r="AZR467" s="34"/>
      <c r="AZS467" s="34"/>
      <c r="AZT467" s="34"/>
      <c r="AZU467" s="34"/>
      <c r="AZV467" s="34"/>
      <c r="AZW467" s="34"/>
      <c r="AZX467" s="34"/>
      <c r="AZY467" s="34"/>
      <c r="AZZ467" s="34"/>
      <c r="BAA467" s="34"/>
      <c r="BAB467" s="34"/>
      <c r="BAC467" s="34"/>
      <c r="BAD467" s="34"/>
      <c r="BAE467" s="34"/>
      <c r="BAF467" s="34"/>
      <c r="BAG467" s="34"/>
      <c r="BAH467" s="34"/>
      <c r="BAI467" s="34"/>
      <c r="BAJ467" s="34"/>
      <c r="BAK467" s="34"/>
      <c r="BAL467" s="34"/>
      <c r="BAM467" s="34"/>
      <c r="BAN467" s="34"/>
      <c r="BAO467" s="34"/>
      <c r="BAP467" s="34"/>
      <c r="BAQ467" s="34"/>
      <c r="BAR467" s="34"/>
      <c r="BAS467" s="34"/>
      <c r="BAT467" s="34"/>
      <c r="BAU467" s="34"/>
      <c r="BAV467" s="34"/>
      <c r="BAW467" s="34"/>
      <c r="BAX467" s="34"/>
      <c r="BAY467" s="34"/>
      <c r="BAZ467" s="34"/>
      <c r="BBA467" s="34"/>
      <c r="BBB467" s="34"/>
      <c r="BBC467" s="34"/>
      <c r="BBD467" s="34"/>
      <c r="BBE467" s="34"/>
      <c r="BBF467" s="34"/>
      <c r="BBG467" s="34"/>
      <c r="BBH467" s="34"/>
      <c r="BBI467" s="34"/>
      <c r="BBJ467" s="34"/>
      <c r="BBK467" s="34"/>
      <c r="BBL467" s="34"/>
      <c r="BBM467" s="34"/>
      <c r="BBN467" s="34"/>
      <c r="BBO467" s="34"/>
      <c r="BBP467" s="34"/>
      <c r="BBQ467" s="34"/>
      <c r="BBR467" s="34"/>
      <c r="BBS467" s="34"/>
      <c r="BBT467" s="34"/>
      <c r="BBU467" s="34"/>
      <c r="BBV467" s="34"/>
      <c r="BBW467" s="34"/>
      <c r="BBX467" s="34"/>
      <c r="BBY467" s="34"/>
      <c r="BBZ467" s="34"/>
      <c r="BCA467" s="34"/>
      <c r="BCB467" s="34"/>
      <c r="BCC467" s="34"/>
      <c r="BCD467" s="34"/>
      <c r="BCE467" s="34"/>
      <c r="BCF467" s="34"/>
      <c r="BCG467" s="34"/>
      <c r="BCH467" s="34"/>
      <c r="BCI467" s="34"/>
      <c r="BCJ467" s="34"/>
      <c r="BCK467" s="34"/>
      <c r="BCL467" s="34"/>
      <c r="BCM467" s="34"/>
      <c r="BCN467" s="34"/>
      <c r="BCO467" s="34"/>
      <c r="BCP467" s="34"/>
      <c r="BCQ467" s="34"/>
      <c r="BCR467" s="34"/>
      <c r="BCS467" s="34"/>
      <c r="BCT467" s="34"/>
      <c r="BCU467" s="34"/>
      <c r="BCV467" s="34"/>
      <c r="BCW467" s="34"/>
      <c r="BCX467" s="34"/>
      <c r="BCY467" s="34"/>
      <c r="BCZ467" s="34"/>
      <c r="BDA467" s="34"/>
      <c r="BDB467" s="34"/>
      <c r="BDC467" s="34"/>
      <c r="BDD467" s="34"/>
      <c r="BDE467" s="34"/>
      <c r="BDF467" s="34"/>
      <c r="BDG467" s="34"/>
      <c r="BDH467" s="34"/>
      <c r="BDI467" s="34"/>
      <c r="BDJ467" s="34"/>
      <c r="BDK467" s="34"/>
      <c r="BDL467" s="34"/>
      <c r="BDM467" s="34"/>
      <c r="BDN467" s="34"/>
      <c r="BDO467" s="34"/>
      <c r="BDP467" s="34"/>
      <c r="BDQ467" s="34"/>
      <c r="BDR467" s="34"/>
      <c r="BDS467" s="34"/>
      <c r="BDT467" s="34"/>
      <c r="BDU467" s="34"/>
      <c r="BDV467" s="34"/>
      <c r="BDW467" s="34"/>
      <c r="BDX467" s="34"/>
      <c r="BDY467" s="34"/>
      <c r="BDZ467" s="34"/>
      <c r="BEA467" s="34"/>
      <c r="BEB467" s="34"/>
      <c r="BEC467" s="34"/>
      <c r="BED467" s="34"/>
      <c r="BEE467" s="34"/>
      <c r="BEF467" s="34"/>
      <c r="BEG467" s="34"/>
      <c r="BEH467" s="34"/>
      <c r="BEI467" s="34"/>
      <c r="BEJ467" s="34"/>
      <c r="BEK467" s="34"/>
      <c r="BEL467" s="34"/>
      <c r="BEM467" s="34"/>
      <c r="BEN467" s="34"/>
      <c r="BEO467" s="34"/>
      <c r="BEP467" s="34"/>
      <c r="BEQ467" s="34"/>
      <c r="BER467" s="34"/>
      <c r="BES467" s="34"/>
      <c r="BET467" s="34"/>
      <c r="BEU467" s="34"/>
      <c r="BEV467" s="34"/>
      <c r="BEW467" s="34"/>
      <c r="BEX467" s="34"/>
      <c r="BEY467" s="34"/>
      <c r="BEZ467" s="34"/>
      <c r="BFA467" s="34"/>
      <c r="BFB467" s="34"/>
      <c r="BFC467" s="34"/>
      <c r="BFD467" s="34"/>
      <c r="BFE467" s="34"/>
      <c r="BFF467" s="34"/>
      <c r="BFG467" s="34"/>
      <c r="BFH467" s="34"/>
      <c r="BFI467" s="34"/>
      <c r="BFJ467" s="34"/>
      <c r="BFK467" s="34"/>
      <c r="BFL467" s="34"/>
      <c r="BFM467" s="34"/>
      <c r="BFN467" s="34"/>
      <c r="BFO467" s="34"/>
      <c r="BFP467" s="34"/>
      <c r="BFQ467" s="34"/>
      <c r="BFR467" s="34"/>
      <c r="BFS467" s="34"/>
      <c r="BFT467" s="34"/>
      <c r="BFU467" s="34"/>
      <c r="BFV467" s="34"/>
      <c r="BFW467" s="34"/>
      <c r="BFX467" s="34"/>
      <c r="BFY467" s="34"/>
      <c r="BFZ467" s="34"/>
      <c r="BGA467" s="34"/>
      <c r="BGB467" s="34"/>
      <c r="BGC467" s="34"/>
      <c r="BGD467" s="34"/>
      <c r="BGE467" s="34"/>
      <c r="BGF467" s="34"/>
      <c r="BGG467" s="34"/>
      <c r="BGH467" s="34"/>
      <c r="BGI467" s="34"/>
      <c r="BGJ467" s="34"/>
      <c r="BGK467" s="34"/>
      <c r="BGL467" s="34"/>
      <c r="BGM467" s="34"/>
      <c r="BGN467" s="34"/>
      <c r="BGO467" s="34"/>
      <c r="BGP467" s="34"/>
      <c r="BGQ467" s="34"/>
      <c r="BGR467" s="34"/>
      <c r="BGS467" s="34"/>
      <c r="BGT467" s="34"/>
      <c r="BGU467" s="34"/>
      <c r="BGV467" s="34"/>
      <c r="BGW467" s="34"/>
      <c r="BGX467" s="34"/>
      <c r="BGY467" s="34"/>
      <c r="BGZ467" s="34"/>
      <c r="BHA467" s="34"/>
      <c r="BHB467" s="34"/>
      <c r="BHC467" s="34"/>
      <c r="BHD467" s="34"/>
      <c r="BHE467" s="34"/>
      <c r="BHF467" s="34"/>
      <c r="BHG467" s="34"/>
      <c r="BHH467" s="34"/>
      <c r="BHI467" s="34"/>
      <c r="BHJ467" s="34"/>
      <c r="BHK467" s="34"/>
      <c r="BHL467" s="34"/>
      <c r="BHM467" s="34"/>
      <c r="BHN467" s="34"/>
      <c r="BHO467" s="34"/>
      <c r="BHP467" s="34"/>
      <c r="BHQ467" s="34"/>
      <c r="BHR467" s="34"/>
      <c r="BHS467" s="34"/>
      <c r="BHT467" s="34"/>
      <c r="BHU467" s="34"/>
      <c r="BHV467" s="34"/>
      <c r="BHW467" s="34"/>
      <c r="BHX467" s="34"/>
      <c r="BHY467" s="34"/>
      <c r="BHZ467" s="34"/>
      <c r="BIA467" s="34"/>
      <c r="BIB467" s="34"/>
      <c r="BIC467" s="34"/>
      <c r="BID467" s="34"/>
      <c r="BIE467" s="34"/>
      <c r="BIF467" s="34"/>
      <c r="BIG467" s="34"/>
      <c r="BIH467" s="34"/>
      <c r="BII467" s="34"/>
      <c r="BIJ467" s="34"/>
      <c r="BIK467" s="34"/>
      <c r="BIL467" s="34"/>
      <c r="BIM467" s="34"/>
      <c r="BIN467" s="34"/>
      <c r="BIO467" s="34"/>
      <c r="BIP467" s="34"/>
      <c r="BIQ467" s="34"/>
      <c r="BIR467" s="34"/>
      <c r="BIS467" s="34"/>
      <c r="BIT467" s="34"/>
      <c r="BIU467" s="34"/>
      <c r="BIV467" s="34"/>
      <c r="BIW467" s="34"/>
      <c r="BIX467" s="34"/>
      <c r="BIY467" s="34"/>
      <c r="BIZ467" s="34"/>
      <c r="BJA467" s="34"/>
      <c r="BJB467" s="34"/>
      <c r="BJC467" s="34"/>
      <c r="BJD467" s="34"/>
      <c r="BJE467" s="34"/>
      <c r="BJF467" s="34"/>
      <c r="BJG467" s="34"/>
      <c r="BJH467" s="34"/>
      <c r="BJI467" s="34"/>
      <c r="BJJ467" s="34"/>
      <c r="BJK467" s="34"/>
      <c r="BJL467" s="34"/>
      <c r="BJM467" s="34"/>
      <c r="BJN467" s="34"/>
      <c r="BJO467" s="34"/>
      <c r="BJP467" s="34"/>
      <c r="BJQ467" s="34"/>
      <c r="BJR467" s="34"/>
      <c r="BJS467" s="34"/>
      <c r="BJT467" s="34"/>
      <c r="BJU467" s="34"/>
      <c r="BJV467" s="34"/>
      <c r="BJW467" s="34"/>
      <c r="BJX467" s="34"/>
      <c r="BJY467" s="34"/>
      <c r="BJZ467" s="34"/>
      <c r="BKA467" s="34"/>
      <c r="BKB467" s="34"/>
      <c r="BKC467" s="34"/>
      <c r="BKD467" s="34"/>
      <c r="BKE467" s="34"/>
      <c r="BKF467" s="34"/>
      <c r="BKG467" s="34"/>
      <c r="BKH467" s="34"/>
      <c r="BKI467" s="34"/>
      <c r="BKJ467" s="34"/>
      <c r="BKK467" s="34"/>
      <c r="BKL467" s="34"/>
      <c r="BKM467" s="34"/>
      <c r="BKN467" s="34"/>
      <c r="BKO467" s="34"/>
      <c r="BKP467" s="34"/>
      <c r="BKQ467" s="34"/>
      <c r="BKR467" s="34"/>
      <c r="BKS467" s="34"/>
      <c r="BKT467" s="34"/>
      <c r="BKU467" s="34"/>
      <c r="BKV467" s="34"/>
      <c r="BKW467" s="34"/>
      <c r="BKX467" s="34"/>
      <c r="BKY467" s="34"/>
      <c r="BKZ467" s="34"/>
      <c r="BLA467" s="34"/>
      <c r="BLB467" s="34"/>
      <c r="BLC467" s="34"/>
      <c r="BLD467" s="34"/>
      <c r="BLE467" s="34"/>
      <c r="BLF467" s="34"/>
      <c r="BLG467" s="34"/>
      <c r="BLH467" s="34"/>
      <c r="BLI467" s="34"/>
      <c r="BLJ467" s="34"/>
      <c r="BLK467" s="34"/>
      <c r="BLL467" s="34"/>
      <c r="BLM467" s="34"/>
      <c r="BLN467" s="34"/>
      <c r="BLO467" s="34"/>
      <c r="BLP467" s="34"/>
      <c r="BLQ467" s="34"/>
      <c r="BLR467" s="34"/>
      <c r="BLS467" s="34"/>
      <c r="BLT467" s="34"/>
      <c r="BLU467" s="34"/>
      <c r="BLV467" s="34"/>
      <c r="BLW467" s="34"/>
      <c r="BLX467" s="34"/>
      <c r="BLY467" s="34"/>
      <c r="BLZ467" s="34"/>
      <c r="BMA467" s="34"/>
      <c r="BMB467" s="34"/>
      <c r="BMC467" s="34"/>
      <c r="BMD467" s="34"/>
      <c r="BME467" s="34"/>
      <c r="BMF467" s="34"/>
      <c r="BMG467" s="34"/>
      <c r="BMH467" s="34"/>
      <c r="BMI467" s="34"/>
      <c r="BMJ467" s="34"/>
      <c r="BMK467" s="34"/>
      <c r="BML467" s="34"/>
      <c r="BMM467" s="34"/>
      <c r="BMN467" s="34"/>
      <c r="BMO467" s="34"/>
      <c r="BMP467" s="34"/>
      <c r="BMQ467" s="34"/>
      <c r="BMR467" s="34"/>
      <c r="BMS467" s="34"/>
      <c r="BMT467" s="34"/>
      <c r="BMU467" s="34"/>
      <c r="BMV467" s="34"/>
      <c r="BMW467" s="34"/>
      <c r="BMX467" s="34"/>
      <c r="BMY467" s="34"/>
      <c r="BMZ467" s="34"/>
      <c r="BNA467" s="34"/>
      <c r="BNB467" s="34"/>
      <c r="BNC467" s="34"/>
      <c r="BND467" s="34"/>
      <c r="BNE467" s="34"/>
      <c r="BNF467" s="34"/>
      <c r="BNG467" s="34"/>
      <c r="BNH467" s="34"/>
      <c r="BNI467" s="34"/>
      <c r="BNJ467" s="34"/>
      <c r="BNK467" s="34"/>
      <c r="BNL467" s="34"/>
      <c r="BNM467" s="34"/>
      <c r="BNN467" s="34"/>
      <c r="BNO467" s="34"/>
      <c r="BNP467" s="34"/>
      <c r="BNQ467" s="34"/>
      <c r="BNR467" s="34"/>
      <c r="BNS467" s="34"/>
      <c r="BNT467" s="34"/>
      <c r="BNU467" s="34"/>
      <c r="BNV467" s="34"/>
      <c r="BNW467" s="34"/>
      <c r="BNX467" s="34"/>
      <c r="BNY467" s="34"/>
      <c r="BNZ467" s="34"/>
      <c r="BOA467" s="34"/>
      <c r="BOB467" s="34"/>
      <c r="BOC467" s="34"/>
      <c r="BOD467" s="34"/>
      <c r="BOE467" s="34"/>
      <c r="BOF467" s="34"/>
      <c r="BOG467" s="34"/>
      <c r="BOH467" s="34"/>
      <c r="BOI467" s="34"/>
      <c r="BOJ467" s="34"/>
      <c r="BOK467" s="34"/>
      <c r="BOL467" s="34"/>
      <c r="BOM467" s="34"/>
      <c r="BON467" s="34"/>
      <c r="BOO467" s="34"/>
      <c r="BOP467" s="34"/>
      <c r="BOQ467" s="34"/>
      <c r="BOR467" s="34"/>
      <c r="BOS467" s="34"/>
      <c r="BOT467" s="34"/>
      <c r="BOU467" s="34"/>
      <c r="BOV467" s="34"/>
      <c r="BOW467" s="34"/>
      <c r="BOX467" s="34"/>
      <c r="BOY467" s="34"/>
      <c r="BOZ467" s="34"/>
      <c r="BPA467" s="34"/>
      <c r="BPB467" s="34"/>
      <c r="BPC467" s="34"/>
      <c r="BPD467" s="34"/>
      <c r="BPE467" s="34"/>
      <c r="BPF467" s="34"/>
      <c r="BPG467" s="34"/>
      <c r="BPH467" s="34"/>
      <c r="BPI467" s="34"/>
      <c r="BPJ467" s="34"/>
      <c r="BPK467" s="34"/>
      <c r="BPL467" s="34"/>
      <c r="BPM467" s="34"/>
      <c r="BPN467" s="34"/>
      <c r="BPO467" s="34"/>
      <c r="BPP467" s="34"/>
      <c r="BPQ467" s="34"/>
      <c r="BPR467" s="34"/>
      <c r="BPS467" s="34"/>
      <c r="BPT467" s="34"/>
      <c r="BPU467" s="34"/>
      <c r="BPV467" s="34"/>
      <c r="BPW467" s="34"/>
      <c r="BPX467" s="34"/>
      <c r="BPY467" s="34"/>
      <c r="BPZ467" s="34"/>
      <c r="BQA467" s="34"/>
      <c r="BQB467" s="34"/>
      <c r="BQC467" s="34"/>
      <c r="BQD467" s="34"/>
      <c r="BQE467" s="34"/>
      <c r="BQF467" s="34"/>
      <c r="BQG467" s="34"/>
      <c r="BQH467" s="34"/>
      <c r="BQI467" s="34"/>
      <c r="BQJ467" s="34"/>
      <c r="BQK467" s="34"/>
      <c r="BQL467" s="34"/>
      <c r="BQM467" s="34"/>
      <c r="BQN467" s="34"/>
      <c r="BQO467" s="34"/>
      <c r="BQP467" s="34"/>
      <c r="BQQ467" s="34"/>
      <c r="BQR467" s="34"/>
      <c r="BQS467" s="34"/>
      <c r="BQT467" s="34"/>
      <c r="BQU467" s="34"/>
      <c r="BQV467" s="34"/>
      <c r="BQW467" s="34"/>
      <c r="BQX467" s="34"/>
      <c r="BQY467" s="34"/>
      <c r="BQZ467" s="34"/>
      <c r="BRA467" s="34"/>
      <c r="BRB467" s="34"/>
      <c r="BRC467" s="34"/>
      <c r="BRD467" s="34"/>
      <c r="BRE467" s="34"/>
      <c r="BRF467" s="34"/>
      <c r="BRG467" s="34"/>
      <c r="BRH467" s="34"/>
      <c r="BRI467" s="34"/>
      <c r="BRJ467" s="34"/>
      <c r="BRK467" s="34"/>
      <c r="BRL467" s="34"/>
      <c r="BRM467" s="34"/>
      <c r="BRN467" s="34"/>
      <c r="BRO467" s="34"/>
      <c r="BRP467" s="34"/>
      <c r="BRQ467" s="34"/>
      <c r="BRR467" s="34"/>
      <c r="BRS467" s="34"/>
      <c r="BRT467" s="34"/>
      <c r="BRU467" s="34"/>
      <c r="BRV467" s="34"/>
      <c r="BRW467" s="34"/>
      <c r="BRX467" s="34"/>
      <c r="BRY467" s="34"/>
      <c r="BRZ467" s="34"/>
      <c r="BSA467" s="34"/>
      <c r="BSB467" s="34"/>
      <c r="BSC467" s="34"/>
      <c r="BSD467" s="34"/>
      <c r="BSE467" s="34"/>
      <c r="BSF467" s="34"/>
      <c r="BSG467" s="34"/>
      <c r="BSH467" s="34"/>
      <c r="BSI467" s="34"/>
      <c r="BSJ467" s="34"/>
      <c r="BSK467" s="34"/>
      <c r="BSL467" s="34"/>
      <c r="BSM467" s="34"/>
      <c r="BSN467" s="34"/>
      <c r="BSO467" s="34"/>
      <c r="BSP467" s="34"/>
      <c r="BSQ467" s="34"/>
      <c r="BSR467" s="34"/>
      <c r="BSS467" s="34"/>
      <c r="BST467" s="34"/>
      <c r="BSU467" s="34"/>
      <c r="BSV467" s="34"/>
      <c r="BSW467" s="34"/>
      <c r="BSX467" s="34"/>
      <c r="BSY467" s="34"/>
      <c r="BSZ467" s="34"/>
      <c r="BTA467" s="34"/>
      <c r="BTB467" s="34"/>
      <c r="BTC467" s="34"/>
      <c r="BTD467" s="34"/>
      <c r="BTE467" s="34"/>
      <c r="BTF467" s="34"/>
      <c r="BTG467" s="34"/>
      <c r="BTH467" s="34"/>
      <c r="BTI467" s="34"/>
      <c r="BTJ467" s="34"/>
      <c r="BTK467" s="34"/>
      <c r="BTL467" s="34"/>
      <c r="BTM467" s="34"/>
      <c r="BTN467" s="34"/>
      <c r="BTO467" s="34"/>
      <c r="BTP467" s="34"/>
      <c r="BTQ467" s="34"/>
      <c r="BTR467" s="34"/>
      <c r="BTS467" s="34"/>
      <c r="BTT467" s="34"/>
      <c r="BTU467" s="34"/>
      <c r="BTV467" s="34"/>
      <c r="BTW467" s="34"/>
      <c r="BTX467" s="34"/>
      <c r="BTY467" s="34"/>
      <c r="BTZ467" s="34"/>
      <c r="BUA467" s="34"/>
      <c r="BUB467" s="34"/>
      <c r="BUC467" s="34"/>
      <c r="BUD467" s="34"/>
      <c r="BUE467" s="34"/>
      <c r="BUF467" s="34"/>
      <c r="BUG467" s="34"/>
      <c r="BUH467" s="34"/>
      <c r="BUI467" s="34"/>
      <c r="BUJ467" s="34"/>
      <c r="BUK467" s="34"/>
      <c r="BUL467" s="34"/>
      <c r="BUM467" s="34"/>
      <c r="BUN467" s="34"/>
      <c r="BUO467" s="34"/>
      <c r="BUP467" s="34"/>
      <c r="BUQ467" s="34"/>
      <c r="BUR467" s="34"/>
      <c r="BUS467" s="34"/>
      <c r="BUT467" s="34"/>
      <c r="BUU467" s="34"/>
      <c r="BUV467" s="34"/>
      <c r="BUW467" s="34"/>
      <c r="BUX467" s="34"/>
      <c r="BUY467" s="34"/>
      <c r="BUZ467" s="34"/>
      <c r="BVA467" s="34"/>
      <c r="BVB467" s="34"/>
      <c r="BVC467" s="34"/>
      <c r="BVD467" s="34"/>
      <c r="BVE467" s="34"/>
      <c r="BVF467" s="34"/>
      <c r="BVG467" s="34"/>
      <c r="BVH467" s="34"/>
      <c r="BVI467" s="34"/>
      <c r="BVJ467" s="34"/>
      <c r="BVK467" s="34"/>
      <c r="BVL467" s="34"/>
      <c r="BVM467" s="34"/>
      <c r="BVN467" s="34"/>
      <c r="BVO467" s="34"/>
      <c r="BVP467" s="34"/>
      <c r="BVQ467" s="34"/>
      <c r="BVR467" s="34"/>
      <c r="BVS467" s="34"/>
      <c r="BVT467" s="34"/>
      <c r="BVU467" s="34"/>
      <c r="BVV467" s="34"/>
      <c r="BVW467" s="34"/>
      <c r="BVX467" s="34"/>
      <c r="BVY467" s="34"/>
      <c r="BVZ467" s="34"/>
      <c r="BWA467" s="34"/>
      <c r="BWB467" s="34"/>
      <c r="BWC467" s="34"/>
      <c r="BWD467" s="34"/>
      <c r="BWE467" s="34"/>
      <c r="BWF467" s="34"/>
      <c r="BWG467" s="34"/>
      <c r="BWH467" s="34"/>
      <c r="BWI467" s="34"/>
      <c r="BWJ467" s="34"/>
      <c r="BWK467" s="34"/>
      <c r="BWL467" s="34"/>
      <c r="BWM467" s="34"/>
      <c r="BWN467" s="34"/>
      <c r="BWO467" s="34"/>
      <c r="BWP467" s="34"/>
      <c r="BWQ467" s="34"/>
      <c r="BWR467" s="34"/>
      <c r="BWS467" s="34"/>
      <c r="BWT467" s="34"/>
      <c r="BWU467" s="34"/>
      <c r="BWV467" s="34"/>
      <c r="BWW467" s="34"/>
      <c r="BWX467" s="34"/>
      <c r="BWY467" s="34"/>
      <c r="BWZ467" s="34"/>
      <c r="BXA467" s="34"/>
      <c r="BXB467" s="34"/>
      <c r="BXC467" s="34"/>
      <c r="BXD467" s="34"/>
      <c r="BXE467" s="34"/>
      <c r="BXF467" s="34"/>
      <c r="BXG467" s="34"/>
      <c r="BXH467" s="34"/>
      <c r="BXI467" s="34"/>
      <c r="BXJ467" s="34"/>
      <c r="BXK467" s="34"/>
      <c r="BXL467" s="34"/>
      <c r="BXM467" s="34"/>
      <c r="BXN467" s="34"/>
      <c r="BXO467" s="34"/>
      <c r="BXP467" s="34"/>
      <c r="BXQ467" s="34"/>
      <c r="BXR467" s="34"/>
      <c r="BXS467" s="34"/>
      <c r="BXT467" s="34"/>
      <c r="BXU467" s="34"/>
      <c r="BXV467" s="34"/>
      <c r="BXW467" s="34"/>
      <c r="BXX467" s="34"/>
      <c r="BXY467" s="34"/>
      <c r="BXZ467" s="34"/>
      <c r="BYA467" s="34"/>
      <c r="BYB467" s="34"/>
      <c r="BYC467" s="34"/>
      <c r="BYD467" s="34"/>
      <c r="BYE467" s="34"/>
      <c r="BYF467" s="34"/>
      <c r="BYG467" s="34"/>
      <c r="BYH467" s="34"/>
      <c r="BYI467" s="34"/>
      <c r="BYJ467" s="34"/>
      <c r="BYK467" s="34"/>
      <c r="BYL467" s="34"/>
      <c r="BYM467" s="34"/>
      <c r="BYN467" s="34"/>
      <c r="BYO467" s="34"/>
      <c r="BYP467" s="34"/>
      <c r="BYQ467" s="34"/>
      <c r="BYR467" s="34"/>
      <c r="BYS467" s="34"/>
      <c r="BYT467" s="34"/>
      <c r="BYU467" s="34"/>
      <c r="BYV467" s="34"/>
      <c r="BYW467" s="34"/>
      <c r="BYX467" s="34"/>
      <c r="BYY467" s="34"/>
      <c r="BYZ467" s="34"/>
      <c r="BZA467" s="34"/>
      <c r="BZB467" s="34"/>
      <c r="BZC467" s="34"/>
      <c r="BZD467" s="34"/>
      <c r="BZE467" s="34"/>
      <c r="BZF467" s="34"/>
      <c r="BZG467" s="34"/>
      <c r="BZH467" s="34"/>
      <c r="BZI467" s="34"/>
      <c r="BZJ467" s="34"/>
      <c r="BZK467" s="34"/>
      <c r="BZL467" s="34"/>
      <c r="BZM467" s="34"/>
      <c r="BZN467" s="34"/>
      <c r="BZO467" s="34"/>
      <c r="BZP467" s="34"/>
      <c r="BZQ467" s="34"/>
      <c r="BZR467" s="34"/>
      <c r="BZS467" s="34"/>
      <c r="BZT467" s="34"/>
      <c r="BZU467" s="34"/>
      <c r="BZV467" s="34"/>
      <c r="BZW467" s="34"/>
      <c r="BZX467" s="34"/>
      <c r="BZY467" s="34"/>
      <c r="BZZ467" s="34"/>
      <c r="CAA467" s="34"/>
      <c r="CAB467" s="34"/>
      <c r="CAC467" s="34"/>
      <c r="CAD467" s="34"/>
      <c r="CAE467" s="34"/>
      <c r="CAF467" s="34"/>
      <c r="CAG467" s="34"/>
      <c r="CAH467" s="34"/>
      <c r="CAI467" s="34"/>
      <c r="CAJ467" s="34"/>
      <c r="CAK467" s="34"/>
      <c r="CAL467" s="34"/>
      <c r="CAM467" s="34"/>
      <c r="CAN467" s="34"/>
      <c r="CAO467" s="34"/>
      <c r="CAP467" s="34"/>
      <c r="CAQ467" s="34"/>
      <c r="CAR467" s="34"/>
      <c r="CAS467" s="34"/>
      <c r="CAT467" s="34"/>
      <c r="CAU467" s="34"/>
      <c r="CAV467" s="34"/>
      <c r="CAW467" s="34"/>
      <c r="CAX467" s="34"/>
      <c r="CAY467" s="34"/>
      <c r="CAZ467" s="34"/>
      <c r="CBA467" s="34"/>
      <c r="CBB467" s="34"/>
      <c r="CBC467" s="34"/>
      <c r="CBD467" s="34"/>
      <c r="CBE467" s="34"/>
      <c r="CBF467" s="34"/>
      <c r="CBG467" s="34"/>
      <c r="CBH467" s="34"/>
      <c r="CBI467" s="34"/>
      <c r="CBJ467" s="34"/>
      <c r="CBK467" s="34"/>
      <c r="CBL467" s="34"/>
      <c r="CBM467" s="34"/>
      <c r="CBN467" s="34"/>
      <c r="CBO467" s="34"/>
      <c r="CBP467" s="34"/>
      <c r="CBQ467" s="34"/>
      <c r="CBR467" s="34"/>
      <c r="CBS467" s="34"/>
      <c r="CBT467" s="34"/>
      <c r="CBU467" s="34"/>
      <c r="CBV467" s="34"/>
      <c r="CBW467" s="34"/>
      <c r="CBX467" s="34"/>
      <c r="CBY467" s="34"/>
      <c r="CBZ467" s="34"/>
      <c r="CCA467" s="34"/>
      <c r="CCB467" s="34"/>
      <c r="CCC467" s="34"/>
      <c r="CCD467" s="34"/>
      <c r="CCE467" s="34"/>
      <c r="CCF467" s="34"/>
      <c r="CCG467" s="34"/>
      <c r="CCH467" s="34"/>
      <c r="CCI467" s="34"/>
      <c r="CCJ467" s="34"/>
      <c r="CCK467" s="34"/>
      <c r="CCL467" s="34"/>
      <c r="CCM467" s="34"/>
      <c r="CCN467" s="34"/>
      <c r="CCO467" s="34"/>
      <c r="CCP467" s="34"/>
      <c r="CCQ467" s="34"/>
      <c r="CCR467" s="34"/>
      <c r="CCS467" s="34"/>
      <c r="CCT467" s="34"/>
      <c r="CCU467" s="34"/>
      <c r="CCV467" s="34"/>
      <c r="CCW467" s="34"/>
      <c r="CCX467" s="34"/>
      <c r="CCY467" s="34"/>
      <c r="CCZ467" s="34"/>
      <c r="CDA467" s="34"/>
      <c r="CDB467" s="34"/>
      <c r="CDC467" s="34"/>
      <c r="CDD467" s="34"/>
      <c r="CDE467" s="34"/>
      <c r="CDF467" s="34"/>
      <c r="CDG467" s="34"/>
      <c r="CDH467" s="34"/>
      <c r="CDI467" s="34"/>
      <c r="CDJ467" s="34"/>
      <c r="CDK467" s="34"/>
      <c r="CDL467" s="34"/>
      <c r="CDM467" s="34"/>
      <c r="CDN467" s="34"/>
      <c r="CDO467" s="34"/>
      <c r="CDP467" s="34"/>
      <c r="CDQ467" s="34"/>
      <c r="CDR467" s="34"/>
      <c r="CDS467" s="34"/>
      <c r="CDT467" s="34"/>
      <c r="CDU467" s="34"/>
      <c r="CDV467" s="34"/>
      <c r="CDW467" s="34"/>
      <c r="CDX467" s="34"/>
      <c r="CDY467" s="34"/>
      <c r="CDZ467" s="34"/>
      <c r="CEA467" s="34"/>
      <c r="CEB467" s="34"/>
      <c r="CEC467" s="34"/>
      <c r="CED467" s="34"/>
      <c r="CEE467" s="34"/>
      <c r="CEF467" s="34"/>
      <c r="CEG467" s="34"/>
      <c r="CEH467" s="34"/>
      <c r="CEI467" s="34"/>
      <c r="CEJ467" s="34"/>
      <c r="CEK467" s="34"/>
      <c r="CEL467" s="34"/>
      <c r="CEM467" s="34"/>
      <c r="CEN467" s="34"/>
      <c r="CEO467" s="34"/>
      <c r="CEP467" s="34"/>
      <c r="CEQ467" s="34"/>
      <c r="CER467" s="34"/>
      <c r="CES467" s="34"/>
      <c r="CET467" s="34"/>
      <c r="CEU467" s="34"/>
      <c r="CEV467" s="34"/>
      <c r="CEW467" s="34"/>
      <c r="CEX467" s="34"/>
      <c r="CEY467" s="34"/>
      <c r="CEZ467" s="34"/>
      <c r="CFA467" s="34"/>
      <c r="CFB467" s="34"/>
      <c r="CFC467" s="34"/>
      <c r="CFD467" s="34"/>
      <c r="CFE467" s="34"/>
      <c r="CFF467" s="34"/>
      <c r="CFG467" s="34"/>
      <c r="CFH467" s="34"/>
      <c r="CFI467" s="34"/>
      <c r="CFJ467" s="34"/>
      <c r="CFK467" s="34"/>
      <c r="CFL467" s="34"/>
      <c r="CFM467" s="34"/>
      <c r="CFN467" s="34"/>
      <c r="CFO467" s="34"/>
      <c r="CFP467" s="34"/>
      <c r="CFQ467" s="34"/>
      <c r="CFR467" s="34"/>
      <c r="CFS467" s="34"/>
      <c r="CFT467" s="34"/>
      <c r="CFU467" s="34"/>
      <c r="CFV467" s="34"/>
      <c r="CFW467" s="34"/>
      <c r="CFX467" s="34"/>
      <c r="CFY467" s="34"/>
      <c r="CFZ467" s="34"/>
      <c r="CGA467" s="34"/>
      <c r="CGB467" s="34"/>
      <c r="CGC467" s="34"/>
      <c r="CGD467" s="34"/>
      <c r="CGE467" s="34"/>
      <c r="CGF467" s="34"/>
      <c r="CGG467" s="34"/>
      <c r="CGH467" s="34"/>
      <c r="CGI467" s="34"/>
      <c r="CGJ467" s="34"/>
      <c r="CGK467" s="34"/>
      <c r="CGL467" s="34"/>
      <c r="CGM467" s="34"/>
      <c r="CGN467" s="34"/>
      <c r="CGO467" s="34"/>
      <c r="CGP467" s="34"/>
      <c r="CGQ467" s="34"/>
      <c r="CGR467" s="34"/>
      <c r="CGS467" s="34"/>
      <c r="CGT467" s="34"/>
      <c r="CGU467" s="34"/>
      <c r="CGV467" s="34"/>
      <c r="CGW467" s="34"/>
      <c r="CGX467" s="34"/>
      <c r="CGY467" s="34"/>
      <c r="CGZ467" s="34"/>
      <c r="CHA467" s="34"/>
      <c r="CHB467" s="34"/>
      <c r="CHC467" s="34"/>
      <c r="CHD467" s="34"/>
      <c r="CHE467" s="34"/>
      <c r="CHF467" s="34"/>
      <c r="CHG467" s="34"/>
      <c r="CHH467" s="34"/>
      <c r="CHI467" s="34"/>
      <c r="CHJ467" s="34"/>
      <c r="CHK467" s="34"/>
      <c r="CHL467" s="34"/>
      <c r="CHM467" s="34"/>
      <c r="CHN467" s="34"/>
      <c r="CHO467" s="34"/>
      <c r="CHP467" s="34"/>
      <c r="CHQ467" s="34"/>
      <c r="CHR467" s="34"/>
      <c r="CHS467" s="34"/>
      <c r="CHT467" s="34"/>
      <c r="CHU467" s="34"/>
      <c r="CHV467" s="34"/>
      <c r="CHW467" s="34"/>
      <c r="CHX467" s="34"/>
      <c r="CHY467" s="34"/>
      <c r="CHZ467" s="34"/>
      <c r="CIA467" s="34"/>
      <c r="CIB467" s="34"/>
      <c r="CIC467" s="34"/>
      <c r="CID467" s="34"/>
      <c r="CIE467" s="34"/>
      <c r="CIF467" s="34"/>
      <c r="CIG467" s="34"/>
      <c r="CIH467" s="34"/>
      <c r="CII467" s="34"/>
      <c r="CIJ467" s="34"/>
      <c r="CIK467" s="34"/>
      <c r="CIL467" s="34"/>
      <c r="CIM467" s="34"/>
      <c r="CIN467" s="34"/>
      <c r="CIO467" s="34"/>
      <c r="CIP467" s="34"/>
      <c r="CIQ467" s="34"/>
      <c r="CIR467" s="34"/>
      <c r="CIS467" s="34"/>
      <c r="CIT467" s="34"/>
      <c r="CIU467" s="34"/>
      <c r="CIV467" s="34"/>
      <c r="CIW467" s="34"/>
      <c r="CIX467" s="34"/>
      <c r="CIY467" s="34"/>
      <c r="CIZ467" s="34"/>
      <c r="CJA467" s="34"/>
      <c r="CJB467" s="34"/>
      <c r="CJC467" s="34"/>
      <c r="CJD467" s="34"/>
      <c r="CJE467" s="34"/>
      <c r="CJF467" s="34"/>
      <c r="CJG467" s="34"/>
      <c r="CJH467" s="34"/>
      <c r="CJI467" s="34"/>
      <c r="CJJ467" s="34"/>
      <c r="CJK467" s="34"/>
      <c r="CJL467" s="34"/>
      <c r="CJM467" s="34"/>
      <c r="CJN467" s="34"/>
      <c r="CJO467" s="34"/>
      <c r="CJP467" s="34"/>
      <c r="CJQ467" s="34"/>
      <c r="CJR467" s="34"/>
      <c r="CJS467" s="34"/>
      <c r="CJT467" s="34"/>
      <c r="CJU467" s="34"/>
      <c r="CJV467" s="34"/>
      <c r="CJW467" s="34"/>
      <c r="CJX467" s="34"/>
      <c r="CJY467" s="34"/>
      <c r="CJZ467" s="34"/>
      <c r="CKA467" s="34"/>
      <c r="CKB467" s="34"/>
      <c r="CKC467" s="34"/>
      <c r="CKD467" s="34"/>
      <c r="CKE467" s="34"/>
      <c r="CKF467" s="34"/>
      <c r="CKG467" s="34"/>
      <c r="CKH467" s="34"/>
      <c r="CKI467" s="34"/>
      <c r="CKJ467" s="34"/>
      <c r="CKK467" s="34"/>
      <c r="CKL467" s="34"/>
      <c r="CKM467" s="34"/>
      <c r="CKN467" s="34"/>
      <c r="CKO467" s="34"/>
      <c r="CKP467" s="34"/>
      <c r="CKQ467" s="34"/>
      <c r="CKR467" s="34"/>
      <c r="CKS467" s="34"/>
      <c r="CKT467" s="34"/>
      <c r="CKU467" s="34"/>
      <c r="CKV467" s="34"/>
      <c r="CKW467" s="34"/>
      <c r="CKX467" s="34"/>
      <c r="CKY467" s="34"/>
      <c r="CKZ467" s="34"/>
      <c r="CLA467" s="34"/>
      <c r="CLB467" s="34"/>
      <c r="CLC467" s="34"/>
      <c r="CLD467" s="34"/>
      <c r="CLE467" s="34"/>
      <c r="CLF467" s="34"/>
      <c r="CLG467" s="34"/>
      <c r="CLH467" s="34"/>
      <c r="CLI467" s="34"/>
      <c r="CLJ467" s="34"/>
      <c r="CLK467" s="34"/>
      <c r="CLL467" s="34"/>
      <c r="CLM467" s="34"/>
      <c r="CLN467" s="34"/>
      <c r="CLO467" s="34"/>
      <c r="CLP467" s="34"/>
      <c r="CLQ467" s="34"/>
      <c r="CLR467" s="34"/>
      <c r="CLS467" s="34"/>
      <c r="CLT467" s="34"/>
      <c r="CLU467" s="34"/>
      <c r="CLV467" s="34"/>
      <c r="CLW467" s="34"/>
      <c r="CLX467" s="34"/>
      <c r="CLY467" s="34"/>
      <c r="CLZ467" s="34"/>
      <c r="CMA467" s="34"/>
      <c r="CMB467" s="34"/>
      <c r="CMC467" s="34"/>
      <c r="CMD467" s="34"/>
      <c r="CME467" s="34"/>
      <c r="CMF467" s="34"/>
      <c r="CMG467" s="34"/>
      <c r="CMH467" s="34"/>
      <c r="CMI467" s="34"/>
      <c r="CMJ467" s="34"/>
      <c r="CMK467" s="34"/>
      <c r="CML467" s="34"/>
      <c r="CMM467" s="34"/>
      <c r="CMN467" s="34"/>
      <c r="CMO467" s="34"/>
      <c r="CMP467" s="34"/>
      <c r="CMQ467" s="34"/>
      <c r="CMR467" s="34"/>
      <c r="CMS467" s="34"/>
      <c r="CMT467" s="34"/>
      <c r="CMU467" s="34"/>
      <c r="CMV467" s="34"/>
      <c r="CMW467" s="34"/>
      <c r="CMX467" s="34"/>
      <c r="CMY467" s="34"/>
      <c r="CMZ467" s="34"/>
      <c r="CNA467" s="34"/>
      <c r="CNB467" s="34"/>
      <c r="CNC467" s="34"/>
      <c r="CND467" s="34"/>
      <c r="CNE467" s="34"/>
      <c r="CNF467" s="34"/>
      <c r="CNG467" s="34"/>
      <c r="CNH467" s="34"/>
      <c r="CNI467" s="34"/>
      <c r="CNJ467" s="34"/>
      <c r="CNK467" s="34"/>
      <c r="CNL467" s="34"/>
      <c r="CNM467" s="34"/>
      <c r="CNN467" s="34"/>
      <c r="CNO467" s="34"/>
      <c r="CNP467" s="34"/>
      <c r="CNQ467" s="34"/>
      <c r="CNR467" s="34"/>
      <c r="CNS467" s="34"/>
      <c r="CNT467" s="34"/>
      <c r="CNU467" s="34"/>
      <c r="CNV467" s="34"/>
      <c r="CNW467" s="34"/>
      <c r="CNX467" s="34"/>
      <c r="CNY467" s="34"/>
      <c r="CNZ467" s="34"/>
      <c r="COA467" s="34"/>
      <c r="COB467" s="34"/>
      <c r="COC467" s="34"/>
      <c r="COD467" s="34"/>
      <c r="COE467" s="34"/>
      <c r="COF467" s="34"/>
      <c r="COG467" s="34"/>
      <c r="COH467" s="34"/>
      <c r="COI467" s="34"/>
      <c r="COJ467" s="34"/>
      <c r="COK467" s="34"/>
      <c r="COL467" s="34"/>
      <c r="COM467" s="34"/>
      <c r="CON467" s="34"/>
      <c r="COO467" s="34"/>
      <c r="COP467" s="34"/>
      <c r="COQ467" s="34"/>
      <c r="COR467" s="34"/>
      <c r="COS467" s="34"/>
      <c r="COT467" s="34"/>
      <c r="COU467" s="34"/>
      <c r="COV467" s="34"/>
      <c r="COW467" s="34"/>
      <c r="COX467" s="34"/>
      <c r="COY467" s="34"/>
      <c r="COZ467" s="34"/>
      <c r="CPA467" s="34"/>
      <c r="CPB467" s="34"/>
      <c r="CPC467" s="34"/>
      <c r="CPD467" s="34"/>
      <c r="CPE467" s="34"/>
      <c r="CPF467" s="34"/>
      <c r="CPG467" s="34"/>
      <c r="CPH467" s="34"/>
      <c r="CPI467" s="34"/>
      <c r="CPJ467" s="34"/>
      <c r="CPK467" s="34"/>
      <c r="CPL467" s="34"/>
      <c r="CPM467" s="34"/>
      <c r="CPN467" s="34"/>
      <c r="CPO467" s="34"/>
      <c r="CPP467" s="34"/>
      <c r="CPQ467" s="34"/>
      <c r="CPR467" s="34"/>
      <c r="CPS467" s="34"/>
      <c r="CPT467" s="34"/>
      <c r="CPU467" s="34"/>
      <c r="CPV467" s="34"/>
      <c r="CPW467" s="34"/>
      <c r="CPX467" s="34"/>
      <c r="CPY467" s="34"/>
      <c r="CPZ467" s="34"/>
      <c r="CQA467" s="34"/>
      <c r="CQB467" s="34"/>
      <c r="CQC467" s="34"/>
      <c r="CQD467" s="34"/>
      <c r="CQE467" s="34"/>
      <c r="CQF467" s="34"/>
      <c r="CQG467" s="34"/>
      <c r="CQH467" s="34"/>
      <c r="CQI467" s="34"/>
      <c r="CQJ467" s="34"/>
      <c r="CQK467" s="34"/>
      <c r="CQL467" s="34"/>
      <c r="CQM467" s="34"/>
      <c r="CQN467" s="34"/>
      <c r="CQO467" s="34"/>
      <c r="CQP467" s="34"/>
      <c r="CQQ467" s="34"/>
      <c r="CQR467" s="34"/>
      <c r="CQS467" s="34"/>
      <c r="CQT467" s="34"/>
      <c r="CQU467" s="34"/>
      <c r="CQV467" s="34"/>
      <c r="CQW467" s="34"/>
      <c r="CQX467" s="34"/>
      <c r="CQY467" s="34"/>
      <c r="CQZ467" s="34"/>
      <c r="CRA467" s="34"/>
      <c r="CRB467" s="34"/>
      <c r="CRC467" s="34"/>
      <c r="CRD467" s="34"/>
      <c r="CRE467" s="34"/>
      <c r="CRF467" s="34"/>
      <c r="CRG467" s="34"/>
      <c r="CRH467" s="34"/>
      <c r="CRI467" s="34"/>
      <c r="CRJ467" s="34"/>
      <c r="CRK467" s="34"/>
      <c r="CRL467" s="34"/>
      <c r="CRM467" s="34"/>
      <c r="CRN467" s="34"/>
      <c r="CRO467" s="34"/>
      <c r="CRP467" s="34"/>
      <c r="CRQ467" s="34"/>
      <c r="CRR467" s="34"/>
      <c r="CRS467" s="34"/>
      <c r="CRT467" s="34"/>
      <c r="CRU467" s="34"/>
      <c r="CRV467" s="34"/>
      <c r="CRW467" s="34"/>
      <c r="CRX467" s="34"/>
      <c r="CRY467" s="34"/>
      <c r="CRZ467" s="34"/>
      <c r="CSA467" s="34"/>
      <c r="CSB467" s="34"/>
      <c r="CSC467" s="34"/>
      <c r="CSD467" s="34"/>
      <c r="CSE467" s="34"/>
      <c r="CSF467" s="34"/>
      <c r="CSG467" s="34"/>
      <c r="CSH467" s="34"/>
      <c r="CSI467" s="34"/>
      <c r="CSJ467" s="34"/>
      <c r="CSK467" s="34"/>
      <c r="CSL467" s="34"/>
      <c r="CSM467" s="34"/>
      <c r="CSN467" s="34"/>
      <c r="CSO467" s="34"/>
      <c r="CSP467" s="34"/>
      <c r="CSQ467" s="34"/>
      <c r="CSR467" s="34"/>
      <c r="CSS467" s="34"/>
      <c r="CST467" s="34"/>
      <c r="CSU467" s="34"/>
      <c r="CSV467" s="34"/>
      <c r="CSW467" s="34"/>
      <c r="CSX467" s="34"/>
      <c r="CSY467" s="34"/>
      <c r="CSZ467" s="34"/>
      <c r="CTA467" s="34"/>
      <c r="CTB467" s="34"/>
      <c r="CTC467" s="34"/>
      <c r="CTD467" s="34"/>
      <c r="CTE467" s="34"/>
      <c r="CTF467" s="34"/>
      <c r="CTG467" s="34"/>
      <c r="CTH467" s="34"/>
      <c r="CTI467" s="34"/>
      <c r="CTJ467" s="34"/>
      <c r="CTK467" s="34"/>
      <c r="CTL467" s="34"/>
      <c r="CTM467" s="34"/>
      <c r="CTN467" s="34"/>
      <c r="CTO467" s="34"/>
      <c r="CTP467" s="34"/>
      <c r="CTQ467" s="34"/>
      <c r="CTR467" s="34"/>
      <c r="CTS467" s="34"/>
      <c r="CTT467" s="34"/>
      <c r="CTU467" s="34"/>
      <c r="CTV467" s="34"/>
      <c r="CTW467" s="34"/>
      <c r="CTX467" s="34"/>
      <c r="CTY467" s="34"/>
      <c r="CTZ467" s="34"/>
      <c r="CUA467" s="34"/>
      <c r="CUB467" s="34"/>
      <c r="CUC467" s="34"/>
      <c r="CUD467" s="34"/>
      <c r="CUE467" s="34"/>
      <c r="CUF467" s="34"/>
      <c r="CUG467" s="34"/>
      <c r="CUH467" s="34"/>
      <c r="CUI467" s="34"/>
      <c r="CUJ467" s="34"/>
      <c r="CUK467" s="34"/>
      <c r="CUL467" s="34"/>
      <c r="CUM467" s="34"/>
      <c r="CUN467" s="34"/>
      <c r="CUO467" s="34"/>
      <c r="CUP467" s="34"/>
      <c r="CUQ467" s="34"/>
      <c r="CUR467" s="34"/>
      <c r="CUS467" s="34"/>
      <c r="CUT467" s="34"/>
      <c r="CUU467" s="34"/>
      <c r="CUV467" s="34"/>
      <c r="CUW467" s="34"/>
      <c r="CUX467" s="34"/>
      <c r="CUY467" s="34"/>
      <c r="CUZ467" s="34"/>
      <c r="CVA467" s="34"/>
      <c r="CVB467" s="34"/>
      <c r="CVC467" s="34"/>
      <c r="CVD467" s="34"/>
      <c r="CVE467" s="34"/>
      <c r="CVF467" s="34"/>
      <c r="CVG467" s="34"/>
      <c r="CVH467" s="34"/>
      <c r="CVI467" s="34"/>
      <c r="CVJ467" s="34"/>
      <c r="CVK467" s="34"/>
      <c r="CVL467" s="34"/>
      <c r="CVM467" s="34"/>
      <c r="CVN467" s="34"/>
      <c r="CVO467" s="34"/>
      <c r="CVP467" s="34"/>
      <c r="CVQ467" s="34"/>
      <c r="CVR467" s="34"/>
      <c r="CVS467" s="34"/>
      <c r="CVT467" s="34"/>
      <c r="CVU467" s="34"/>
      <c r="CVV467" s="34"/>
      <c r="CVW467" s="34"/>
      <c r="CVX467" s="34"/>
      <c r="CVY467" s="34"/>
      <c r="CVZ467" s="34"/>
      <c r="CWA467" s="34"/>
      <c r="CWB467" s="34"/>
      <c r="CWC467" s="34"/>
      <c r="CWD467" s="34"/>
      <c r="CWE467" s="34"/>
      <c r="CWF467" s="34"/>
      <c r="CWG467" s="34"/>
      <c r="CWH467" s="34"/>
      <c r="CWI467" s="34"/>
      <c r="CWJ467" s="34"/>
      <c r="CWK467" s="34"/>
      <c r="CWL467" s="34"/>
      <c r="CWM467" s="34"/>
      <c r="CWN467" s="34"/>
      <c r="CWO467" s="34"/>
      <c r="CWP467" s="34"/>
      <c r="CWQ467" s="34"/>
      <c r="CWR467" s="34"/>
      <c r="CWS467" s="34"/>
      <c r="CWT467" s="34"/>
      <c r="CWU467" s="34"/>
      <c r="CWV467" s="34"/>
      <c r="CWW467" s="34"/>
      <c r="CWX467" s="34"/>
      <c r="CWY467" s="34"/>
      <c r="CWZ467" s="34"/>
      <c r="CXA467" s="34"/>
      <c r="CXB467" s="34"/>
      <c r="CXC467" s="34"/>
      <c r="CXD467" s="34"/>
      <c r="CXE467" s="34"/>
      <c r="CXF467" s="34"/>
      <c r="CXG467" s="34"/>
      <c r="CXH467" s="34"/>
      <c r="CXI467" s="34"/>
      <c r="CXJ467" s="34"/>
      <c r="CXK467" s="34"/>
      <c r="CXL467" s="34"/>
      <c r="CXM467" s="34"/>
      <c r="CXN467" s="34"/>
      <c r="CXO467" s="34"/>
      <c r="CXP467" s="34"/>
      <c r="CXQ467" s="34"/>
      <c r="CXR467" s="34"/>
      <c r="CXS467" s="34"/>
      <c r="CXT467" s="34"/>
      <c r="CXU467" s="34"/>
      <c r="CXV467" s="34"/>
      <c r="CXW467" s="34"/>
      <c r="CXX467" s="34"/>
      <c r="CXY467" s="34"/>
      <c r="CXZ467" s="34"/>
      <c r="CYA467" s="34"/>
      <c r="CYB467" s="34"/>
      <c r="CYC467" s="34"/>
      <c r="CYD467" s="34"/>
      <c r="CYE467" s="34"/>
      <c r="CYF467" s="34"/>
      <c r="CYG467" s="34"/>
      <c r="CYH467" s="34"/>
      <c r="CYI467" s="34"/>
      <c r="CYJ467" s="34"/>
      <c r="CYK467" s="34"/>
      <c r="CYL467" s="34"/>
      <c r="CYM467" s="34"/>
      <c r="CYN467" s="34"/>
      <c r="CYO467" s="34"/>
      <c r="CYP467" s="34"/>
      <c r="CYQ467" s="34"/>
      <c r="CYR467" s="34"/>
      <c r="CYS467" s="34"/>
      <c r="CYT467" s="34"/>
      <c r="CYU467" s="34"/>
      <c r="CYV467" s="34"/>
      <c r="CYW467" s="34"/>
      <c r="CYX467" s="34"/>
      <c r="CYY467" s="34"/>
      <c r="CYZ467" s="34"/>
      <c r="CZA467" s="34"/>
      <c r="CZB467" s="34"/>
      <c r="CZC467" s="34"/>
      <c r="CZD467" s="34"/>
      <c r="CZE467" s="34"/>
      <c r="CZF467" s="34"/>
      <c r="CZG467" s="34"/>
      <c r="CZH467" s="34"/>
      <c r="CZI467" s="34"/>
      <c r="CZJ467" s="34"/>
      <c r="CZK467" s="34"/>
      <c r="CZL467" s="34"/>
      <c r="CZM467" s="34"/>
      <c r="CZN467" s="34"/>
      <c r="CZO467" s="34"/>
      <c r="CZP467" s="34"/>
      <c r="CZQ467" s="34"/>
      <c r="CZR467" s="34"/>
      <c r="CZS467" s="34"/>
      <c r="CZT467" s="34"/>
      <c r="CZU467" s="34"/>
      <c r="CZV467" s="34"/>
      <c r="CZW467" s="34"/>
      <c r="CZX467" s="34"/>
      <c r="CZY467" s="34"/>
      <c r="CZZ467" s="34"/>
      <c r="DAA467" s="34"/>
      <c r="DAB467" s="34"/>
      <c r="DAC467" s="34"/>
      <c r="DAD467" s="34"/>
      <c r="DAE467" s="34"/>
      <c r="DAF467" s="34"/>
      <c r="DAG467" s="34"/>
      <c r="DAH467" s="34"/>
      <c r="DAI467" s="34"/>
      <c r="DAJ467" s="34"/>
      <c r="DAK467" s="34"/>
      <c r="DAL467" s="34"/>
      <c r="DAM467" s="34"/>
      <c r="DAN467" s="34"/>
      <c r="DAO467" s="34"/>
      <c r="DAP467" s="34"/>
      <c r="DAQ467" s="34"/>
      <c r="DAR467" s="34"/>
      <c r="DAS467" s="34"/>
      <c r="DAT467" s="34"/>
      <c r="DAU467" s="34"/>
      <c r="DAV467" s="34"/>
      <c r="DAW467" s="34"/>
      <c r="DAX467" s="34"/>
      <c r="DAY467" s="34"/>
      <c r="DAZ467" s="34"/>
      <c r="DBA467" s="34"/>
      <c r="DBB467" s="34"/>
      <c r="DBC467" s="34"/>
      <c r="DBD467" s="34"/>
      <c r="DBE467" s="34"/>
      <c r="DBF467" s="34"/>
      <c r="DBG467" s="34"/>
      <c r="DBH467" s="34"/>
      <c r="DBI467" s="34"/>
      <c r="DBJ467" s="34"/>
      <c r="DBK467" s="34"/>
      <c r="DBL467" s="34"/>
      <c r="DBM467" s="34"/>
      <c r="DBN467" s="34"/>
      <c r="DBO467" s="34"/>
      <c r="DBP467" s="34"/>
      <c r="DBQ467" s="34"/>
      <c r="DBR467" s="34"/>
      <c r="DBS467" s="34"/>
      <c r="DBT467" s="34"/>
      <c r="DBU467" s="34"/>
      <c r="DBV467" s="34"/>
      <c r="DBW467" s="34"/>
      <c r="DBX467" s="34"/>
      <c r="DBY467" s="34"/>
      <c r="DBZ467" s="34"/>
      <c r="DCA467" s="34"/>
      <c r="DCB467" s="34"/>
      <c r="DCC467" s="34"/>
      <c r="DCD467" s="34"/>
      <c r="DCE467" s="34"/>
      <c r="DCF467" s="34"/>
      <c r="DCG467" s="34"/>
      <c r="DCH467" s="34"/>
      <c r="DCI467" s="34"/>
      <c r="DCJ467" s="34"/>
      <c r="DCK467" s="34"/>
      <c r="DCL467" s="34"/>
      <c r="DCM467" s="34"/>
      <c r="DCN467" s="34"/>
      <c r="DCO467" s="34"/>
      <c r="DCP467" s="34"/>
      <c r="DCQ467" s="34"/>
      <c r="DCR467" s="34"/>
      <c r="DCS467" s="34"/>
      <c r="DCT467" s="34"/>
      <c r="DCU467" s="34"/>
      <c r="DCV467" s="34"/>
      <c r="DCW467" s="34"/>
      <c r="DCX467" s="34"/>
      <c r="DCY467" s="34"/>
      <c r="DCZ467" s="34"/>
      <c r="DDA467" s="34"/>
      <c r="DDB467" s="34"/>
      <c r="DDC467" s="34"/>
      <c r="DDD467" s="34"/>
      <c r="DDE467" s="34"/>
      <c r="DDF467" s="34"/>
      <c r="DDG467" s="34"/>
      <c r="DDH467" s="34"/>
      <c r="DDI467" s="34"/>
      <c r="DDJ467" s="34"/>
      <c r="DDK467" s="34"/>
      <c r="DDL467" s="34"/>
      <c r="DDM467" s="34"/>
      <c r="DDN467" s="34"/>
      <c r="DDO467" s="34"/>
      <c r="DDP467" s="34"/>
      <c r="DDQ467" s="34"/>
      <c r="DDR467" s="34"/>
      <c r="DDS467" s="34"/>
      <c r="DDT467" s="34"/>
      <c r="DDU467" s="34"/>
      <c r="DDV467" s="34"/>
      <c r="DDW467" s="34"/>
      <c r="DDX467" s="34"/>
      <c r="DDY467" s="34"/>
      <c r="DDZ467" s="34"/>
      <c r="DEA467" s="34"/>
      <c r="DEB467" s="34"/>
      <c r="DEC467" s="34"/>
      <c r="DED467" s="34"/>
      <c r="DEE467" s="34"/>
      <c r="DEF467" s="34"/>
      <c r="DEG467" s="34"/>
      <c r="DEH467" s="34"/>
      <c r="DEI467" s="34"/>
      <c r="DEJ467" s="34"/>
      <c r="DEK467" s="34"/>
      <c r="DEL467" s="34"/>
      <c r="DEM467" s="34"/>
      <c r="DEN467" s="34"/>
      <c r="DEO467" s="34"/>
      <c r="DEP467" s="34"/>
      <c r="DEQ467" s="34"/>
      <c r="DER467" s="34"/>
      <c r="DES467" s="34"/>
      <c r="DET467" s="34"/>
      <c r="DEU467" s="34"/>
      <c r="DEV467" s="34"/>
      <c r="DEW467" s="34"/>
      <c r="DEX467" s="34"/>
      <c r="DEY467" s="34"/>
      <c r="DEZ467" s="34"/>
      <c r="DFA467" s="34"/>
      <c r="DFB467" s="34"/>
      <c r="DFC467" s="34"/>
      <c r="DFD467" s="34"/>
      <c r="DFE467" s="34"/>
      <c r="DFF467" s="34"/>
      <c r="DFG467" s="34"/>
      <c r="DFH467" s="34"/>
      <c r="DFI467" s="34"/>
      <c r="DFJ467" s="34"/>
      <c r="DFK467" s="34"/>
      <c r="DFL467" s="34"/>
      <c r="DFM467" s="34"/>
      <c r="DFN467" s="34"/>
      <c r="DFO467" s="34"/>
      <c r="DFP467" s="34"/>
      <c r="DFQ467" s="34"/>
      <c r="DFR467" s="34"/>
      <c r="DFS467" s="34"/>
      <c r="DFT467" s="34"/>
      <c r="DFU467" s="34"/>
      <c r="DFV467" s="34"/>
      <c r="DFW467" s="34"/>
      <c r="DFX467" s="34"/>
      <c r="DFY467" s="34"/>
      <c r="DFZ467" s="34"/>
      <c r="DGA467" s="34"/>
      <c r="DGB467" s="34"/>
      <c r="DGC467" s="34"/>
      <c r="DGD467" s="34"/>
      <c r="DGE467" s="34"/>
      <c r="DGF467" s="34"/>
      <c r="DGG467" s="34"/>
      <c r="DGH467" s="34"/>
      <c r="DGI467" s="34"/>
      <c r="DGJ467" s="34"/>
      <c r="DGK467" s="34"/>
      <c r="DGL467" s="34"/>
      <c r="DGM467" s="34"/>
      <c r="DGN467" s="34"/>
      <c r="DGO467" s="34"/>
      <c r="DGP467" s="34"/>
      <c r="DGQ467" s="34"/>
      <c r="DGR467" s="34"/>
      <c r="DGS467" s="34"/>
      <c r="DGT467" s="34"/>
      <c r="DGU467" s="34"/>
      <c r="DGV467" s="34"/>
      <c r="DGW467" s="34"/>
      <c r="DGX467" s="34"/>
      <c r="DGY467" s="34"/>
      <c r="DGZ467" s="34"/>
      <c r="DHA467" s="34"/>
      <c r="DHB467" s="34"/>
      <c r="DHC467" s="34"/>
      <c r="DHD467" s="34"/>
      <c r="DHE467" s="34"/>
      <c r="DHF467" s="34"/>
      <c r="DHG467" s="34"/>
      <c r="DHH467" s="34"/>
      <c r="DHI467" s="34"/>
      <c r="DHJ467" s="34"/>
      <c r="DHK467" s="34"/>
      <c r="DHL467" s="34"/>
      <c r="DHM467" s="34"/>
      <c r="DHN467" s="34"/>
      <c r="DHO467" s="34"/>
      <c r="DHP467" s="34"/>
      <c r="DHQ467" s="34"/>
      <c r="DHR467" s="34"/>
      <c r="DHS467" s="34"/>
      <c r="DHT467" s="34"/>
      <c r="DHU467" s="34"/>
      <c r="DHV467" s="34"/>
      <c r="DHW467" s="34"/>
      <c r="DHX467" s="34"/>
      <c r="DHY467" s="34"/>
      <c r="DHZ467" s="34"/>
      <c r="DIA467" s="34"/>
      <c r="DIB467" s="34"/>
      <c r="DIC467" s="34"/>
      <c r="DID467" s="34"/>
      <c r="DIE467" s="34"/>
      <c r="DIF467" s="34"/>
      <c r="DIG467" s="34"/>
      <c r="DIH467" s="34"/>
      <c r="DII467" s="34"/>
      <c r="DIJ467" s="34"/>
      <c r="DIK467" s="34"/>
      <c r="DIL467" s="34"/>
      <c r="DIM467" s="34"/>
      <c r="DIN467" s="34"/>
      <c r="DIO467" s="34"/>
      <c r="DIP467" s="34"/>
      <c r="DIQ467" s="34"/>
      <c r="DIR467" s="34"/>
      <c r="DIS467" s="34"/>
      <c r="DIT467" s="34"/>
      <c r="DIU467" s="34"/>
      <c r="DIV467" s="34"/>
      <c r="DIW467" s="34"/>
      <c r="DIX467" s="34"/>
      <c r="DIY467" s="34"/>
      <c r="DIZ467" s="34"/>
      <c r="DJA467" s="34"/>
      <c r="DJB467" s="34"/>
      <c r="DJC467" s="34"/>
      <c r="DJD467" s="34"/>
      <c r="DJE467" s="34"/>
      <c r="DJF467" s="34"/>
      <c r="DJG467" s="34"/>
      <c r="DJH467" s="34"/>
      <c r="DJI467" s="34"/>
      <c r="DJJ467" s="34"/>
      <c r="DJK467" s="34"/>
      <c r="DJL467" s="34"/>
      <c r="DJM467" s="34"/>
      <c r="DJN467" s="34"/>
      <c r="DJO467" s="34"/>
      <c r="DJP467" s="34"/>
      <c r="DJQ467" s="34"/>
      <c r="DJR467" s="34"/>
      <c r="DJS467" s="34"/>
      <c r="DJT467" s="34"/>
      <c r="DJU467" s="34"/>
      <c r="DJV467" s="34"/>
      <c r="DJW467" s="34"/>
      <c r="DJX467" s="34"/>
      <c r="DJY467" s="34"/>
      <c r="DJZ467" s="34"/>
      <c r="DKA467" s="34"/>
      <c r="DKB467" s="34"/>
      <c r="DKC467" s="34"/>
      <c r="DKD467" s="34"/>
      <c r="DKE467" s="34"/>
      <c r="DKF467" s="34"/>
      <c r="DKG467" s="34"/>
      <c r="DKH467" s="34"/>
      <c r="DKI467" s="34"/>
      <c r="DKJ467" s="34"/>
      <c r="DKK467" s="34"/>
      <c r="DKL467" s="34"/>
      <c r="DKM467" s="34"/>
      <c r="DKN467" s="34"/>
      <c r="DKO467" s="34"/>
      <c r="DKP467" s="34"/>
      <c r="DKQ467" s="34"/>
      <c r="DKR467" s="34"/>
      <c r="DKS467" s="34"/>
      <c r="DKT467" s="34"/>
      <c r="DKU467" s="34"/>
      <c r="DKV467" s="34"/>
      <c r="DKW467" s="34"/>
      <c r="DKX467" s="34"/>
      <c r="DKY467" s="34"/>
      <c r="DKZ467" s="34"/>
      <c r="DLA467" s="34"/>
      <c r="DLB467" s="34"/>
      <c r="DLC467" s="34"/>
      <c r="DLD467" s="34"/>
      <c r="DLE467" s="34"/>
      <c r="DLF467" s="34"/>
      <c r="DLG467" s="34"/>
      <c r="DLH467" s="34"/>
      <c r="DLI467" s="34"/>
      <c r="DLJ467" s="34"/>
      <c r="DLK467" s="34"/>
      <c r="DLL467" s="34"/>
      <c r="DLM467" s="34"/>
      <c r="DLN467" s="34"/>
      <c r="DLO467" s="34"/>
      <c r="DLP467" s="34"/>
      <c r="DLQ467" s="34"/>
      <c r="DLR467" s="34"/>
      <c r="DLS467" s="34"/>
      <c r="DLT467" s="34"/>
      <c r="DLU467" s="34"/>
      <c r="DLV467" s="34"/>
      <c r="DLW467" s="34"/>
      <c r="DLX467" s="34"/>
      <c r="DLY467" s="34"/>
      <c r="DLZ467" s="34"/>
      <c r="DMA467" s="34"/>
      <c r="DMB467" s="34"/>
      <c r="DMC467" s="34"/>
      <c r="DMD467" s="34"/>
      <c r="DME467" s="34"/>
      <c r="DMF467" s="34"/>
      <c r="DMG467" s="34"/>
      <c r="DMH467" s="34"/>
      <c r="DMI467" s="34"/>
      <c r="DMJ467" s="34"/>
      <c r="DMK467" s="34"/>
      <c r="DML467" s="34"/>
      <c r="DMM467" s="34"/>
      <c r="DMN467" s="34"/>
      <c r="DMO467" s="34"/>
      <c r="DMP467" s="34"/>
      <c r="DMQ467" s="34"/>
      <c r="DMR467" s="34"/>
      <c r="DMS467" s="34"/>
      <c r="DMT467" s="34"/>
      <c r="DMU467" s="34"/>
      <c r="DMV467" s="34"/>
      <c r="DMW467" s="34"/>
      <c r="DMX467" s="34"/>
      <c r="DMY467" s="34"/>
      <c r="DMZ467" s="34"/>
      <c r="DNA467" s="34"/>
      <c r="DNB467" s="34"/>
      <c r="DNC467" s="34"/>
      <c r="DND467" s="34"/>
      <c r="DNE467" s="34"/>
      <c r="DNF467" s="34"/>
      <c r="DNG467" s="34"/>
      <c r="DNH467" s="34"/>
      <c r="DNI467" s="34"/>
      <c r="DNJ467" s="34"/>
      <c r="DNK467" s="34"/>
      <c r="DNL467" s="34"/>
      <c r="DNM467" s="34"/>
      <c r="DNN467" s="34"/>
      <c r="DNO467" s="34"/>
      <c r="DNP467" s="34"/>
      <c r="DNQ467" s="34"/>
      <c r="DNR467" s="34"/>
      <c r="DNS467" s="34"/>
      <c r="DNT467" s="34"/>
      <c r="DNU467" s="34"/>
      <c r="DNV467" s="34"/>
      <c r="DNW467" s="34"/>
      <c r="DNX467" s="34"/>
      <c r="DNY467" s="34"/>
      <c r="DNZ467" s="34"/>
      <c r="DOA467" s="34"/>
      <c r="DOB467" s="34"/>
      <c r="DOC467" s="34"/>
      <c r="DOD467" s="34"/>
      <c r="DOE467" s="34"/>
      <c r="DOF467" s="34"/>
      <c r="DOG467" s="34"/>
      <c r="DOH467" s="34"/>
      <c r="DOI467" s="34"/>
      <c r="DOJ467" s="34"/>
      <c r="DOK467" s="34"/>
      <c r="DOL467" s="34"/>
      <c r="DOM467" s="34"/>
      <c r="DON467" s="34"/>
      <c r="DOO467" s="34"/>
      <c r="DOP467" s="34"/>
      <c r="DOQ467" s="34"/>
      <c r="DOR467" s="34"/>
      <c r="DOS467" s="34"/>
      <c r="DOT467" s="34"/>
      <c r="DOU467" s="34"/>
      <c r="DOV467" s="34"/>
      <c r="DOW467" s="34"/>
      <c r="DOX467" s="34"/>
      <c r="DOY467" s="34"/>
      <c r="DOZ467" s="34"/>
      <c r="DPA467" s="34"/>
      <c r="DPB467" s="34"/>
      <c r="DPC467" s="34"/>
      <c r="DPD467" s="34"/>
      <c r="DPE467" s="34"/>
      <c r="DPF467" s="34"/>
      <c r="DPG467" s="34"/>
      <c r="DPH467" s="34"/>
      <c r="DPI467" s="34"/>
      <c r="DPJ467" s="34"/>
      <c r="DPK467" s="34"/>
      <c r="DPL467" s="34"/>
      <c r="DPM467" s="34"/>
      <c r="DPN467" s="34"/>
      <c r="DPO467" s="34"/>
      <c r="DPP467" s="34"/>
      <c r="DPQ467" s="34"/>
      <c r="DPR467" s="34"/>
      <c r="DPS467" s="34"/>
      <c r="DPT467" s="34"/>
      <c r="DPU467" s="34"/>
      <c r="DPV467" s="34"/>
      <c r="DPW467" s="34"/>
      <c r="DPX467" s="34"/>
      <c r="DPY467" s="34"/>
      <c r="DPZ467" s="34"/>
      <c r="DQA467" s="34"/>
      <c r="DQB467" s="34"/>
      <c r="DQC467" s="34"/>
      <c r="DQD467" s="34"/>
      <c r="DQE467" s="34"/>
      <c r="DQF467" s="34"/>
      <c r="DQG467" s="34"/>
      <c r="DQH467" s="34"/>
      <c r="DQI467" s="34"/>
      <c r="DQJ467" s="34"/>
      <c r="DQK467" s="34"/>
      <c r="DQL467" s="34"/>
      <c r="DQM467" s="34"/>
      <c r="DQN467" s="34"/>
      <c r="DQO467" s="34"/>
      <c r="DQP467" s="34"/>
      <c r="DQQ467" s="34"/>
      <c r="DQR467" s="34"/>
      <c r="DQS467" s="34"/>
      <c r="DQT467" s="34"/>
      <c r="DQU467" s="34"/>
      <c r="DQV467" s="34"/>
      <c r="DQW467" s="34"/>
      <c r="DQX467" s="34"/>
      <c r="DQY467" s="34"/>
      <c r="DQZ467" s="34"/>
      <c r="DRA467" s="34"/>
      <c r="DRB467" s="34"/>
      <c r="DRC467" s="34"/>
      <c r="DRD467" s="34"/>
      <c r="DRE467" s="34"/>
      <c r="DRF467" s="34"/>
      <c r="DRG467" s="34"/>
      <c r="DRH467" s="34"/>
      <c r="DRI467" s="34"/>
      <c r="DRJ467" s="34"/>
      <c r="DRK467" s="34"/>
      <c r="DRL467" s="34"/>
      <c r="DRM467" s="34"/>
      <c r="DRN467" s="34"/>
      <c r="DRO467" s="34"/>
      <c r="DRP467" s="34"/>
      <c r="DRQ467" s="34"/>
      <c r="DRR467" s="34"/>
      <c r="DRS467" s="34"/>
      <c r="DRT467" s="34"/>
      <c r="DRU467" s="34"/>
      <c r="DRV467" s="34"/>
      <c r="DRW467" s="34"/>
      <c r="DRX467" s="34"/>
      <c r="DRY467" s="34"/>
      <c r="DRZ467" s="34"/>
      <c r="DSA467" s="34"/>
      <c r="DSB467" s="34"/>
      <c r="DSC467" s="34"/>
      <c r="DSD467" s="34"/>
      <c r="DSE467" s="34"/>
      <c r="DSF467" s="34"/>
      <c r="DSG467" s="34"/>
      <c r="DSH467" s="34"/>
      <c r="DSI467" s="34"/>
      <c r="DSJ467" s="34"/>
      <c r="DSK467" s="34"/>
      <c r="DSL467" s="34"/>
      <c r="DSM467" s="34"/>
      <c r="DSN467" s="34"/>
      <c r="DSO467" s="34"/>
      <c r="DSP467" s="34"/>
      <c r="DSQ467" s="34"/>
      <c r="DSR467" s="34"/>
      <c r="DSS467" s="34"/>
      <c r="DST467" s="34"/>
      <c r="DSU467" s="34"/>
      <c r="DSV467" s="34"/>
      <c r="DSW467" s="34"/>
      <c r="DSX467" s="34"/>
      <c r="DSY467" s="34"/>
      <c r="DSZ467" s="34"/>
      <c r="DTA467" s="34"/>
      <c r="DTB467" s="34"/>
      <c r="DTC467" s="34"/>
      <c r="DTD467" s="34"/>
      <c r="DTE467" s="34"/>
      <c r="DTF467" s="34"/>
      <c r="DTG467" s="34"/>
      <c r="DTH467" s="34"/>
      <c r="DTI467" s="34"/>
      <c r="DTJ467" s="34"/>
      <c r="DTK467" s="34"/>
      <c r="DTL467" s="34"/>
      <c r="DTM467" s="34"/>
      <c r="DTN467" s="34"/>
      <c r="DTO467" s="34"/>
      <c r="DTP467" s="34"/>
      <c r="DTQ467" s="34"/>
      <c r="DTR467" s="34"/>
      <c r="DTS467" s="34"/>
      <c r="DTT467" s="34"/>
      <c r="DTU467" s="34"/>
      <c r="DTV467" s="34"/>
      <c r="DTW467" s="34"/>
      <c r="DTX467" s="34"/>
      <c r="DTY467" s="34"/>
      <c r="DTZ467" s="34"/>
      <c r="DUA467" s="34"/>
      <c r="DUB467" s="34"/>
      <c r="DUC467" s="34"/>
      <c r="DUD467" s="34"/>
      <c r="DUE467" s="34"/>
      <c r="DUF467" s="34"/>
      <c r="DUG467" s="34"/>
      <c r="DUH467" s="34"/>
      <c r="DUI467" s="34"/>
      <c r="DUJ467" s="34"/>
      <c r="DUK467" s="34"/>
      <c r="DUL467" s="34"/>
      <c r="DUM467" s="34"/>
      <c r="DUN467" s="34"/>
      <c r="DUO467" s="34"/>
      <c r="DUP467" s="34"/>
      <c r="DUQ467" s="34"/>
      <c r="DUR467" s="34"/>
      <c r="DUS467" s="34"/>
      <c r="DUT467" s="34"/>
      <c r="DUU467" s="34"/>
      <c r="DUV467" s="34"/>
      <c r="DUW467" s="34"/>
      <c r="DUX467" s="34"/>
      <c r="DUY467" s="34"/>
      <c r="DUZ467" s="34"/>
      <c r="DVA467" s="34"/>
      <c r="DVB467" s="34"/>
      <c r="DVC467" s="34"/>
      <c r="DVD467" s="34"/>
      <c r="DVE467" s="34"/>
      <c r="DVF467" s="34"/>
      <c r="DVG467" s="34"/>
      <c r="DVH467" s="34"/>
      <c r="DVI467" s="34"/>
      <c r="DVJ467" s="34"/>
      <c r="DVK467" s="34"/>
      <c r="DVL467" s="34"/>
      <c r="DVM467" s="34"/>
      <c r="DVN467" s="34"/>
      <c r="DVO467" s="34"/>
      <c r="DVP467" s="34"/>
      <c r="DVQ467" s="34"/>
      <c r="DVR467" s="34"/>
      <c r="DVS467" s="34"/>
      <c r="DVT467" s="34"/>
      <c r="DVU467" s="34"/>
      <c r="DVV467" s="34"/>
      <c r="DVW467" s="34"/>
      <c r="DVX467" s="34"/>
      <c r="DVY467" s="34"/>
      <c r="DVZ467" s="34"/>
      <c r="DWA467" s="34"/>
      <c r="DWB467" s="34"/>
      <c r="DWC467" s="34"/>
      <c r="DWD467" s="34"/>
      <c r="DWE467" s="34"/>
      <c r="DWF467" s="34"/>
      <c r="DWG467" s="34"/>
      <c r="DWH467" s="34"/>
      <c r="DWI467" s="34"/>
      <c r="DWJ467" s="34"/>
      <c r="DWK467" s="34"/>
      <c r="DWL467" s="34"/>
      <c r="DWM467" s="34"/>
      <c r="DWN467" s="34"/>
      <c r="DWO467" s="34"/>
      <c r="DWP467" s="34"/>
      <c r="DWQ467" s="34"/>
      <c r="DWR467" s="34"/>
      <c r="DWS467" s="34"/>
      <c r="DWT467" s="34"/>
      <c r="DWU467" s="34"/>
      <c r="DWV467" s="34"/>
      <c r="DWW467" s="34"/>
      <c r="DWX467" s="34"/>
      <c r="DWY467" s="34"/>
      <c r="DWZ467" s="34"/>
      <c r="DXA467" s="34"/>
      <c r="DXB467" s="34"/>
      <c r="DXC467" s="34"/>
      <c r="DXD467" s="34"/>
      <c r="DXE467" s="34"/>
      <c r="DXF467" s="34"/>
      <c r="DXG467" s="34"/>
      <c r="DXH467" s="34"/>
      <c r="DXI467" s="34"/>
      <c r="DXJ467" s="34"/>
      <c r="DXK467" s="34"/>
      <c r="DXL467" s="34"/>
      <c r="DXM467" s="34"/>
      <c r="DXN467" s="34"/>
      <c r="DXO467" s="34"/>
      <c r="DXP467" s="34"/>
      <c r="DXQ467" s="34"/>
      <c r="DXR467" s="34"/>
      <c r="DXS467" s="34"/>
      <c r="DXT467" s="34"/>
      <c r="DXU467" s="34"/>
      <c r="DXV467" s="34"/>
      <c r="DXW467" s="34"/>
      <c r="DXX467" s="34"/>
      <c r="DXY467" s="34"/>
      <c r="DXZ467" s="34"/>
      <c r="DYA467" s="34"/>
      <c r="DYB467" s="34"/>
      <c r="DYC467" s="34"/>
      <c r="DYD467" s="34"/>
      <c r="DYE467" s="34"/>
      <c r="DYF467" s="34"/>
      <c r="DYG467" s="34"/>
      <c r="DYH467" s="34"/>
      <c r="DYI467" s="34"/>
      <c r="DYJ467" s="34"/>
      <c r="DYK467" s="34"/>
      <c r="DYL467" s="34"/>
      <c r="DYM467" s="34"/>
      <c r="DYN467" s="34"/>
      <c r="DYO467" s="34"/>
      <c r="DYP467" s="34"/>
      <c r="DYQ467" s="34"/>
      <c r="DYR467" s="34"/>
      <c r="DYS467" s="34"/>
      <c r="DYT467" s="34"/>
      <c r="DYU467" s="34"/>
      <c r="DYV467" s="34"/>
      <c r="DYW467" s="34"/>
      <c r="DYX467" s="34"/>
      <c r="DYY467" s="34"/>
      <c r="DYZ467" s="34"/>
      <c r="DZA467" s="34"/>
      <c r="DZB467" s="34"/>
      <c r="DZC467" s="34"/>
      <c r="DZD467" s="34"/>
      <c r="DZE467" s="34"/>
      <c r="DZF467" s="34"/>
      <c r="DZG467" s="34"/>
      <c r="DZH467" s="34"/>
      <c r="DZI467" s="34"/>
      <c r="DZJ467" s="34"/>
      <c r="DZK467" s="34"/>
      <c r="DZL467" s="34"/>
      <c r="DZM467" s="34"/>
      <c r="DZN467" s="34"/>
      <c r="DZO467" s="34"/>
      <c r="DZP467" s="34"/>
      <c r="DZQ467" s="34"/>
      <c r="DZR467" s="34"/>
      <c r="DZS467" s="34"/>
      <c r="DZT467" s="34"/>
      <c r="DZU467" s="34"/>
      <c r="DZV467" s="34"/>
      <c r="DZW467" s="34"/>
      <c r="DZX467" s="34"/>
      <c r="DZY467" s="34"/>
      <c r="DZZ467" s="34"/>
      <c r="EAA467" s="34"/>
      <c r="EAB467" s="34"/>
      <c r="EAC467" s="34"/>
      <c r="EAD467" s="34"/>
      <c r="EAE467" s="34"/>
      <c r="EAF467" s="34"/>
      <c r="EAG467" s="34"/>
      <c r="EAH467" s="34"/>
      <c r="EAI467" s="34"/>
      <c r="EAJ467" s="34"/>
      <c r="EAK467" s="34"/>
      <c r="EAL467" s="34"/>
      <c r="EAM467" s="34"/>
      <c r="EAN467" s="34"/>
      <c r="EAO467" s="34"/>
      <c r="EAP467" s="34"/>
      <c r="EAQ467" s="34"/>
      <c r="EAR467" s="34"/>
      <c r="EAS467" s="34"/>
      <c r="EAT467" s="34"/>
      <c r="EAU467" s="34"/>
      <c r="EAV467" s="34"/>
      <c r="EAW467" s="34"/>
      <c r="EAX467" s="34"/>
      <c r="EAY467" s="34"/>
      <c r="EAZ467" s="34"/>
      <c r="EBA467" s="34"/>
      <c r="EBB467" s="34"/>
      <c r="EBC467" s="34"/>
      <c r="EBD467" s="34"/>
      <c r="EBE467" s="34"/>
      <c r="EBF467" s="34"/>
      <c r="EBG467" s="34"/>
      <c r="EBH467" s="34"/>
      <c r="EBI467" s="34"/>
      <c r="EBJ467" s="34"/>
      <c r="EBK467" s="34"/>
      <c r="EBL467" s="34"/>
      <c r="EBM467" s="34"/>
      <c r="EBN467" s="34"/>
      <c r="EBO467" s="34"/>
      <c r="EBP467" s="34"/>
      <c r="EBQ467" s="34"/>
      <c r="EBR467" s="34"/>
      <c r="EBS467" s="34"/>
      <c r="EBT467" s="34"/>
      <c r="EBU467" s="34"/>
      <c r="EBV467" s="34"/>
      <c r="EBW467" s="34"/>
      <c r="EBX467" s="34"/>
      <c r="EBY467" s="34"/>
      <c r="EBZ467" s="34"/>
      <c r="ECA467" s="34"/>
      <c r="ECB467" s="34"/>
      <c r="ECC467" s="34"/>
      <c r="ECD467" s="34"/>
      <c r="ECE467" s="34"/>
      <c r="ECF467" s="34"/>
      <c r="ECG467" s="34"/>
      <c r="ECH467" s="34"/>
      <c r="ECI467" s="34"/>
      <c r="ECJ467" s="34"/>
      <c r="ECK467" s="34"/>
      <c r="ECL467" s="34"/>
      <c r="ECM467" s="34"/>
      <c r="ECN467" s="34"/>
      <c r="ECO467" s="34"/>
      <c r="ECP467" s="34"/>
      <c r="ECQ467" s="34"/>
      <c r="ECR467" s="34"/>
      <c r="ECS467" s="34"/>
      <c r="ECT467" s="34"/>
      <c r="ECU467" s="34"/>
      <c r="ECV467" s="34"/>
      <c r="ECW467" s="34"/>
      <c r="ECX467" s="34"/>
      <c r="ECY467" s="34"/>
      <c r="ECZ467" s="34"/>
      <c r="EDA467" s="34"/>
      <c r="EDB467" s="34"/>
      <c r="EDC467" s="34"/>
      <c r="EDD467" s="34"/>
      <c r="EDE467" s="34"/>
      <c r="EDF467" s="34"/>
      <c r="EDG467" s="34"/>
      <c r="EDH467" s="34"/>
      <c r="EDI467" s="34"/>
      <c r="EDJ467" s="34"/>
      <c r="EDK467" s="34"/>
      <c r="EDL467" s="34"/>
      <c r="EDM467" s="34"/>
      <c r="EDN467" s="34"/>
      <c r="EDO467" s="34"/>
      <c r="EDP467" s="34"/>
      <c r="EDQ467" s="34"/>
      <c r="EDR467" s="34"/>
      <c r="EDS467" s="34"/>
      <c r="EDT467" s="34"/>
      <c r="EDU467" s="34"/>
      <c r="EDV467" s="34"/>
      <c r="EDW467" s="34"/>
      <c r="EDX467" s="34"/>
      <c r="EDY467" s="34"/>
      <c r="EDZ467" s="34"/>
      <c r="EEA467" s="34"/>
      <c r="EEB467" s="34"/>
      <c r="EEC467" s="34"/>
      <c r="EED467" s="34"/>
      <c r="EEE467" s="34"/>
      <c r="EEF467" s="34"/>
      <c r="EEG467" s="34"/>
      <c r="EEH467" s="34"/>
      <c r="EEI467" s="34"/>
      <c r="EEJ467" s="34"/>
      <c r="EEK467" s="34"/>
      <c r="EEL467" s="34"/>
      <c r="EEM467" s="34"/>
      <c r="EEN467" s="34"/>
      <c r="EEO467" s="34"/>
      <c r="EEP467" s="34"/>
      <c r="EEQ467" s="34"/>
      <c r="EER467" s="34"/>
      <c r="EES467" s="34"/>
      <c r="EET467" s="34"/>
      <c r="EEU467" s="34"/>
      <c r="EEV467" s="34"/>
      <c r="EEW467" s="34"/>
      <c r="EEX467" s="34"/>
      <c r="EEY467" s="34"/>
      <c r="EEZ467" s="34"/>
      <c r="EFA467" s="34"/>
      <c r="EFB467" s="34"/>
      <c r="EFC467" s="34"/>
      <c r="EFD467" s="34"/>
      <c r="EFE467" s="34"/>
      <c r="EFF467" s="34"/>
      <c r="EFG467" s="34"/>
      <c r="EFH467" s="34"/>
      <c r="EFI467" s="34"/>
      <c r="EFJ467" s="34"/>
      <c r="EFK467" s="34"/>
      <c r="EFL467" s="34"/>
      <c r="EFM467" s="34"/>
      <c r="EFN467" s="34"/>
      <c r="EFO467" s="34"/>
      <c r="EFP467" s="34"/>
      <c r="EFQ467" s="34"/>
      <c r="EFR467" s="34"/>
      <c r="EFS467" s="34"/>
      <c r="EFT467" s="34"/>
      <c r="EFU467" s="34"/>
      <c r="EFV467" s="34"/>
      <c r="EFW467" s="34"/>
      <c r="EFX467" s="34"/>
      <c r="EFY467" s="34"/>
      <c r="EFZ467" s="34"/>
      <c r="EGA467" s="34"/>
      <c r="EGB467" s="34"/>
      <c r="EGC467" s="34"/>
      <c r="EGD467" s="34"/>
      <c r="EGE467" s="34"/>
      <c r="EGF467" s="34"/>
      <c r="EGG467" s="34"/>
      <c r="EGH467" s="34"/>
      <c r="EGI467" s="34"/>
      <c r="EGJ467" s="34"/>
      <c r="EGK467" s="34"/>
      <c r="EGL467" s="34"/>
      <c r="EGM467" s="34"/>
      <c r="EGN467" s="34"/>
      <c r="EGO467" s="34"/>
      <c r="EGP467" s="34"/>
      <c r="EGQ467" s="34"/>
      <c r="EGR467" s="34"/>
      <c r="EGS467" s="34"/>
      <c r="EGT467" s="34"/>
      <c r="EGU467" s="34"/>
      <c r="EGV467" s="34"/>
      <c r="EGW467" s="34"/>
      <c r="EGX467" s="34"/>
      <c r="EGY467" s="34"/>
      <c r="EGZ467" s="34"/>
      <c r="EHA467" s="34"/>
      <c r="EHB467" s="34"/>
      <c r="EHC467" s="34"/>
      <c r="EHD467" s="34"/>
      <c r="EHE467" s="34"/>
      <c r="EHF467" s="34"/>
      <c r="EHG467" s="34"/>
      <c r="EHH467" s="34"/>
      <c r="EHI467" s="34"/>
      <c r="EHJ467" s="34"/>
      <c r="EHK467" s="34"/>
      <c r="EHL467" s="34"/>
      <c r="EHM467" s="34"/>
      <c r="EHN467" s="34"/>
      <c r="EHO467" s="34"/>
      <c r="EHP467" s="34"/>
      <c r="EHQ467" s="34"/>
      <c r="EHR467" s="34"/>
      <c r="EHS467" s="34"/>
      <c r="EHT467" s="34"/>
      <c r="EHU467" s="34"/>
      <c r="EHV467" s="34"/>
      <c r="EHW467" s="34"/>
      <c r="EHX467" s="34"/>
      <c r="EHY467" s="34"/>
      <c r="EHZ467" s="34"/>
      <c r="EIA467" s="34"/>
      <c r="EIB467" s="34"/>
      <c r="EIC467" s="34"/>
      <c r="EID467" s="34"/>
      <c r="EIE467" s="34"/>
      <c r="EIF467" s="34"/>
      <c r="EIG467" s="34"/>
      <c r="EIH467" s="34"/>
      <c r="EII467" s="34"/>
      <c r="EIJ467" s="34"/>
      <c r="EIK467" s="34"/>
      <c r="EIL467" s="34"/>
      <c r="EIM467" s="34"/>
      <c r="EIN467" s="34"/>
      <c r="EIO467" s="34"/>
      <c r="EIP467" s="34"/>
      <c r="EIQ467" s="34"/>
      <c r="EIR467" s="34"/>
      <c r="EIS467" s="34"/>
      <c r="EIT467" s="34"/>
      <c r="EIU467" s="34"/>
      <c r="EIV467" s="34"/>
      <c r="EIW467" s="34"/>
      <c r="EIX467" s="34"/>
      <c r="EIY467" s="34"/>
      <c r="EIZ467" s="34"/>
      <c r="EJA467" s="34"/>
      <c r="EJB467" s="34"/>
      <c r="EJC467" s="34"/>
      <c r="EJD467" s="34"/>
      <c r="EJE467" s="34"/>
      <c r="EJF467" s="34"/>
      <c r="EJG467" s="34"/>
      <c r="EJH467" s="34"/>
      <c r="EJI467" s="34"/>
      <c r="EJJ467" s="34"/>
      <c r="EJK467" s="34"/>
      <c r="EJL467" s="34"/>
      <c r="EJM467" s="34"/>
      <c r="EJN467" s="34"/>
      <c r="EJO467" s="34"/>
      <c r="EJP467" s="34"/>
      <c r="EJQ467" s="34"/>
      <c r="EJR467" s="34"/>
      <c r="EJS467" s="34"/>
      <c r="EJT467" s="34"/>
      <c r="EJU467" s="34"/>
      <c r="EJV467" s="34"/>
      <c r="EJW467" s="34"/>
      <c r="EJX467" s="34"/>
      <c r="EJY467" s="34"/>
      <c r="EJZ467" s="34"/>
      <c r="EKA467" s="34"/>
      <c r="EKB467" s="34"/>
      <c r="EKC467" s="34"/>
      <c r="EKD467" s="34"/>
      <c r="EKE467" s="34"/>
      <c r="EKF467" s="34"/>
      <c r="EKG467" s="34"/>
      <c r="EKH467" s="34"/>
      <c r="EKI467" s="34"/>
      <c r="EKJ467" s="34"/>
      <c r="EKK467" s="34"/>
      <c r="EKL467" s="34"/>
      <c r="EKM467" s="34"/>
      <c r="EKN467" s="34"/>
      <c r="EKO467" s="34"/>
      <c r="EKP467" s="34"/>
      <c r="EKQ467" s="34"/>
      <c r="EKR467" s="34"/>
      <c r="EKS467" s="34"/>
      <c r="EKT467" s="34"/>
      <c r="EKU467" s="34"/>
      <c r="EKV467" s="34"/>
      <c r="EKW467" s="34"/>
      <c r="EKX467" s="34"/>
      <c r="EKY467" s="34"/>
      <c r="EKZ467" s="34"/>
      <c r="ELA467" s="34"/>
      <c r="ELB467" s="34"/>
      <c r="ELC467" s="34"/>
      <c r="ELD467" s="34"/>
      <c r="ELE467" s="34"/>
      <c r="ELF467" s="34"/>
      <c r="ELG467" s="34"/>
      <c r="ELH467" s="34"/>
      <c r="ELI467" s="34"/>
      <c r="ELJ467" s="34"/>
      <c r="ELK467" s="34"/>
      <c r="ELL467" s="34"/>
      <c r="ELM467" s="34"/>
      <c r="ELN467" s="34"/>
      <c r="ELO467" s="34"/>
      <c r="ELP467" s="34"/>
      <c r="ELQ467" s="34"/>
      <c r="ELR467" s="34"/>
      <c r="ELS467" s="34"/>
      <c r="ELT467" s="34"/>
      <c r="ELU467" s="34"/>
      <c r="ELV467" s="34"/>
      <c r="ELW467" s="34"/>
      <c r="ELX467" s="34"/>
      <c r="ELY467" s="34"/>
      <c r="ELZ467" s="34"/>
      <c r="EMA467" s="34"/>
      <c r="EMB467" s="34"/>
      <c r="EMC467" s="34"/>
      <c r="EMD467" s="34"/>
      <c r="EME467" s="34"/>
      <c r="EMF467" s="34"/>
      <c r="EMG467" s="34"/>
      <c r="EMH467" s="34"/>
      <c r="EMI467" s="34"/>
      <c r="EMJ467" s="34"/>
      <c r="EMK467" s="34"/>
      <c r="EML467" s="34"/>
      <c r="EMM467" s="34"/>
      <c r="EMN467" s="34"/>
      <c r="EMO467" s="34"/>
      <c r="EMP467" s="34"/>
      <c r="EMQ467" s="34"/>
      <c r="EMR467" s="34"/>
      <c r="EMS467" s="34"/>
      <c r="EMT467" s="34"/>
      <c r="EMU467" s="34"/>
      <c r="EMV467" s="34"/>
      <c r="EMW467" s="34"/>
      <c r="EMX467" s="34"/>
      <c r="EMY467" s="34"/>
      <c r="EMZ467" s="34"/>
      <c r="ENA467" s="34"/>
      <c r="ENB467" s="34"/>
      <c r="ENC467" s="34"/>
      <c r="END467" s="34"/>
      <c r="ENE467" s="34"/>
      <c r="ENF467" s="34"/>
      <c r="ENG467" s="34"/>
      <c r="ENH467" s="34"/>
      <c r="ENI467" s="34"/>
      <c r="ENJ467" s="34"/>
      <c r="ENK467" s="34"/>
      <c r="ENL467" s="34"/>
      <c r="ENM467" s="34"/>
      <c r="ENN467" s="34"/>
      <c r="ENO467" s="34"/>
      <c r="ENP467" s="34"/>
      <c r="ENQ467" s="34"/>
      <c r="ENR467" s="34"/>
      <c r="ENS467" s="34"/>
      <c r="ENT467" s="34"/>
      <c r="ENU467" s="34"/>
      <c r="ENV467" s="34"/>
      <c r="ENW467" s="34"/>
      <c r="ENX467" s="34"/>
      <c r="ENY467" s="34"/>
      <c r="ENZ467" s="34"/>
      <c r="EOA467" s="34"/>
      <c r="EOB467" s="34"/>
      <c r="EOC467" s="34"/>
      <c r="EOD467" s="34"/>
      <c r="EOE467" s="34"/>
      <c r="EOF467" s="34"/>
      <c r="EOG467" s="34"/>
      <c r="EOH467" s="34"/>
      <c r="EOI467" s="34"/>
      <c r="EOJ467" s="34"/>
      <c r="EOK467" s="34"/>
      <c r="EOL467" s="34"/>
      <c r="EOM467" s="34"/>
      <c r="EON467" s="34"/>
      <c r="EOO467" s="34"/>
      <c r="EOP467" s="34"/>
      <c r="EOQ467" s="34"/>
      <c r="EOR467" s="34"/>
      <c r="EOS467" s="34"/>
      <c r="EOT467" s="34"/>
      <c r="EOU467" s="34"/>
      <c r="EOV467" s="34"/>
      <c r="EOW467" s="34"/>
      <c r="EOX467" s="34"/>
      <c r="EOY467" s="34"/>
      <c r="EOZ467" s="34"/>
      <c r="EPA467" s="34"/>
      <c r="EPB467" s="34"/>
      <c r="EPC467" s="34"/>
      <c r="EPD467" s="34"/>
      <c r="EPE467" s="34"/>
      <c r="EPF467" s="34"/>
      <c r="EPG467" s="34"/>
      <c r="EPH467" s="34"/>
      <c r="EPI467" s="34"/>
      <c r="EPJ467" s="34"/>
      <c r="EPK467" s="34"/>
      <c r="EPL467" s="34"/>
      <c r="EPM467" s="34"/>
      <c r="EPN467" s="34"/>
      <c r="EPO467" s="34"/>
      <c r="EPP467" s="34"/>
      <c r="EPQ467" s="34"/>
      <c r="EPR467" s="34"/>
      <c r="EPS467" s="34"/>
      <c r="EPT467" s="34"/>
      <c r="EPU467" s="34"/>
      <c r="EPV467" s="34"/>
      <c r="EPW467" s="34"/>
      <c r="EPX467" s="34"/>
      <c r="EPY467" s="34"/>
      <c r="EPZ467" s="34"/>
      <c r="EQA467" s="34"/>
      <c r="EQB467" s="34"/>
      <c r="EQC467" s="34"/>
      <c r="EQD467" s="34"/>
      <c r="EQE467" s="34"/>
      <c r="EQF467" s="34"/>
      <c r="EQG467" s="34"/>
      <c r="EQH467" s="34"/>
      <c r="EQI467" s="34"/>
      <c r="EQJ467" s="34"/>
      <c r="EQK467" s="34"/>
      <c r="EQL467" s="34"/>
      <c r="EQM467" s="34"/>
      <c r="EQN467" s="34"/>
      <c r="EQO467" s="34"/>
      <c r="EQP467" s="34"/>
      <c r="EQQ467" s="34"/>
      <c r="EQR467" s="34"/>
      <c r="EQS467" s="34"/>
      <c r="EQT467" s="34"/>
      <c r="EQU467" s="34"/>
      <c r="EQV467" s="34"/>
      <c r="EQW467" s="34"/>
      <c r="EQX467" s="34"/>
      <c r="EQY467" s="34"/>
      <c r="EQZ467" s="34"/>
      <c r="ERA467" s="34"/>
      <c r="ERB467" s="34"/>
      <c r="ERC467" s="34"/>
      <c r="ERD467" s="34"/>
      <c r="ERE467" s="34"/>
      <c r="ERF467" s="34"/>
      <c r="ERG467" s="34"/>
      <c r="ERH467" s="34"/>
      <c r="ERI467" s="34"/>
      <c r="ERJ467" s="34"/>
      <c r="ERK467" s="34"/>
      <c r="ERL467" s="34"/>
      <c r="ERM467" s="34"/>
      <c r="ERN467" s="34"/>
      <c r="ERO467" s="34"/>
      <c r="ERP467" s="34"/>
      <c r="ERQ467" s="34"/>
      <c r="ERR467" s="34"/>
      <c r="ERS467" s="34"/>
      <c r="ERT467" s="34"/>
      <c r="ERU467" s="34"/>
      <c r="ERV467" s="34"/>
      <c r="ERW467" s="34"/>
      <c r="ERX467" s="34"/>
      <c r="ERY467" s="34"/>
      <c r="ERZ467" s="34"/>
      <c r="ESA467" s="34"/>
      <c r="ESB467" s="34"/>
      <c r="ESC467" s="34"/>
      <c r="ESD467" s="34"/>
      <c r="ESE467" s="34"/>
      <c r="ESF467" s="34"/>
      <c r="ESG467" s="34"/>
      <c r="ESH467" s="34"/>
      <c r="ESI467" s="34"/>
      <c r="ESJ467" s="34"/>
      <c r="ESK467" s="34"/>
      <c r="ESL467" s="34"/>
      <c r="ESM467" s="34"/>
      <c r="ESN467" s="34"/>
      <c r="ESO467" s="34"/>
      <c r="ESP467" s="34"/>
      <c r="ESQ467" s="34"/>
      <c r="ESR467" s="34"/>
      <c r="ESS467" s="34"/>
      <c r="EST467" s="34"/>
      <c r="ESU467" s="34"/>
      <c r="ESV467" s="34"/>
      <c r="ESW467" s="34"/>
      <c r="ESX467" s="34"/>
      <c r="ESY467" s="34"/>
      <c r="ESZ467" s="34"/>
      <c r="ETA467" s="34"/>
      <c r="ETB467" s="34"/>
      <c r="ETC467" s="34"/>
      <c r="ETD467" s="34"/>
      <c r="ETE467" s="34"/>
      <c r="ETF467" s="34"/>
      <c r="ETG467" s="34"/>
      <c r="ETH467" s="34"/>
      <c r="ETI467" s="34"/>
      <c r="ETJ467" s="34"/>
      <c r="ETK467" s="34"/>
      <c r="ETL467" s="34"/>
      <c r="ETM467" s="34"/>
      <c r="ETN467" s="34"/>
      <c r="ETO467" s="34"/>
      <c r="ETP467" s="34"/>
      <c r="ETQ467" s="34"/>
      <c r="ETR467" s="34"/>
      <c r="ETS467" s="34"/>
      <c r="ETT467" s="34"/>
      <c r="ETU467" s="34"/>
      <c r="ETV467" s="34"/>
      <c r="ETW467" s="34"/>
      <c r="ETX467" s="34"/>
      <c r="ETY467" s="34"/>
      <c r="ETZ467" s="34"/>
      <c r="EUA467" s="34"/>
      <c r="EUB467" s="34"/>
      <c r="EUC467" s="34"/>
      <c r="EUD467" s="34"/>
      <c r="EUE467" s="34"/>
      <c r="EUF467" s="34"/>
      <c r="EUG467" s="34"/>
      <c r="EUH467" s="34"/>
      <c r="EUI467" s="34"/>
      <c r="EUJ467" s="34"/>
      <c r="EUK467" s="34"/>
      <c r="EUL467" s="34"/>
      <c r="EUM467" s="34"/>
      <c r="EUN467" s="34"/>
      <c r="EUO467" s="34"/>
      <c r="EUP467" s="34"/>
      <c r="EUQ467" s="34"/>
      <c r="EUR467" s="34"/>
      <c r="EUS467" s="34"/>
      <c r="EUT467" s="34"/>
      <c r="EUU467" s="34"/>
      <c r="EUV467" s="34"/>
      <c r="EUW467" s="34"/>
      <c r="EUX467" s="34"/>
      <c r="EUY467" s="34"/>
      <c r="EUZ467" s="34"/>
      <c r="EVA467" s="34"/>
      <c r="EVB467" s="34"/>
      <c r="EVC467" s="34"/>
      <c r="EVD467" s="34"/>
      <c r="EVE467" s="34"/>
      <c r="EVF467" s="34"/>
      <c r="EVG467" s="34"/>
      <c r="EVH467" s="34"/>
      <c r="EVI467" s="34"/>
      <c r="EVJ467" s="34"/>
      <c r="EVK467" s="34"/>
      <c r="EVL467" s="34"/>
      <c r="EVM467" s="34"/>
      <c r="EVN467" s="34"/>
      <c r="EVO467" s="34"/>
      <c r="EVP467" s="34"/>
      <c r="EVQ467" s="34"/>
      <c r="EVR467" s="34"/>
      <c r="EVS467" s="34"/>
      <c r="EVT467" s="34"/>
      <c r="EVU467" s="34"/>
      <c r="EVV467" s="34"/>
      <c r="EVW467" s="34"/>
      <c r="EVX467" s="34"/>
      <c r="EVY467" s="34"/>
      <c r="EVZ467" s="34"/>
      <c r="EWA467" s="34"/>
      <c r="EWB467" s="34"/>
      <c r="EWC467" s="34"/>
      <c r="EWD467" s="34"/>
      <c r="EWE467" s="34"/>
      <c r="EWF467" s="34"/>
      <c r="EWG467" s="34"/>
      <c r="EWH467" s="34"/>
      <c r="EWI467" s="34"/>
      <c r="EWJ467" s="34"/>
      <c r="EWK467" s="34"/>
      <c r="EWL467" s="34"/>
      <c r="EWM467" s="34"/>
      <c r="EWN467" s="34"/>
      <c r="EWO467" s="34"/>
      <c r="EWP467" s="34"/>
      <c r="EWQ467" s="34"/>
      <c r="EWR467" s="34"/>
      <c r="EWS467" s="34"/>
      <c r="EWT467" s="34"/>
      <c r="EWU467" s="34"/>
      <c r="EWV467" s="34"/>
      <c r="EWW467" s="34"/>
      <c r="EWX467" s="34"/>
      <c r="EWY467" s="34"/>
      <c r="EWZ467" s="34"/>
      <c r="EXA467" s="34"/>
      <c r="EXB467" s="34"/>
      <c r="EXC467" s="34"/>
      <c r="EXD467" s="34"/>
      <c r="EXE467" s="34"/>
      <c r="EXF467" s="34"/>
      <c r="EXG467" s="34"/>
      <c r="EXH467" s="34"/>
      <c r="EXI467" s="34"/>
      <c r="EXJ467" s="34"/>
      <c r="EXK467" s="34"/>
      <c r="EXL467" s="34"/>
      <c r="EXM467" s="34"/>
      <c r="EXN467" s="34"/>
      <c r="EXO467" s="34"/>
      <c r="EXP467" s="34"/>
      <c r="EXQ467" s="34"/>
      <c r="EXR467" s="34"/>
      <c r="EXS467" s="34"/>
      <c r="EXT467" s="34"/>
      <c r="EXU467" s="34"/>
      <c r="EXV467" s="34"/>
      <c r="EXW467" s="34"/>
      <c r="EXX467" s="34"/>
      <c r="EXY467" s="34"/>
      <c r="EXZ467" s="34"/>
      <c r="EYA467" s="34"/>
      <c r="EYB467" s="34"/>
      <c r="EYC467" s="34"/>
      <c r="EYD467" s="34"/>
      <c r="EYE467" s="34"/>
      <c r="EYF467" s="34"/>
      <c r="EYG467" s="34"/>
      <c r="EYH467" s="34"/>
      <c r="EYI467" s="34"/>
      <c r="EYJ467" s="34"/>
      <c r="EYK467" s="34"/>
      <c r="EYL467" s="34"/>
      <c r="EYM467" s="34"/>
      <c r="EYN467" s="34"/>
      <c r="EYO467" s="34"/>
      <c r="EYP467" s="34"/>
      <c r="EYQ467" s="34"/>
      <c r="EYR467" s="34"/>
      <c r="EYS467" s="34"/>
      <c r="EYT467" s="34"/>
      <c r="EYU467" s="34"/>
      <c r="EYV467" s="34"/>
      <c r="EYW467" s="34"/>
      <c r="EYX467" s="34"/>
      <c r="EYY467" s="34"/>
      <c r="EYZ467" s="34"/>
      <c r="EZA467" s="34"/>
      <c r="EZB467" s="34"/>
      <c r="EZC467" s="34"/>
      <c r="EZD467" s="34"/>
      <c r="EZE467" s="34"/>
      <c r="EZF467" s="34"/>
      <c r="EZG467" s="34"/>
      <c r="EZH467" s="34"/>
      <c r="EZI467" s="34"/>
      <c r="EZJ467" s="34"/>
      <c r="EZK467" s="34"/>
      <c r="EZL467" s="34"/>
      <c r="EZM467" s="34"/>
      <c r="EZN467" s="34"/>
      <c r="EZO467" s="34"/>
      <c r="EZP467" s="34"/>
      <c r="EZQ467" s="34"/>
      <c r="EZR467" s="34"/>
      <c r="EZS467" s="34"/>
      <c r="EZT467" s="34"/>
      <c r="EZU467" s="34"/>
      <c r="EZV467" s="34"/>
      <c r="EZW467" s="34"/>
      <c r="EZX467" s="34"/>
      <c r="EZY467" s="34"/>
      <c r="EZZ467" s="34"/>
      <c r="FAA467" s="34"/>
      <c r="FAB467" s="34"/>
      <c r="FAC467" s="34"/>
      <c r="FAD467" s="34"/>
      <c r="FAE467" s="34"/>
      <c r="FAF467" s="34"/>
      <c r="FAG467" s="34"/>
      <c r="FAH467" s="34"/>
      <c r="FAI467" s="34"/>
      <c r="FAJ467" s="34"/>
      <c r="FAK467" s="34"/>
      <c r="FAL467" s="34"/>
      <c r="FAM467" s="34"/>
      <c r="FAN467" s="34"/>
      <c r="FAO467" s="34"/>
      <c r="FAP467" s="34"/>
      <c r="FAQ467" s="34"/>
      <c r="FAR467" s="34"/>
      <c r="FAS467" s="34"/>
      <c r="FAT467" s="34"/>
      <c r="FAU467" s="34"/>
      <c r="FAV467" s="34"/>
      <c r="FAW467" s="34"/>
      <c r="FAX467" s="34"/>
      <c r="FAY467" s="34"/>
      <c r="FAZ467" s="34"/>
      <c r="FBA467" s="34"/>
      <c r="FBB467" s="34"/>
      <c r="FBC467" s="34"/>
      <c r="FBD467" s="34"/>
      <c r="FBE467" s="34"/>
      <c r="FBF467" s="34"/>
      <c r="FBG467" s="34"/>
      <c r="FBH467" s="34"/>
      <c r="FBI467" s="34"/>
      <c r="FBJ467" s="34"/>
      <c r="FBK467" s="34"/>
      <c r="FBL467" s="34"/>
      <c r="FBM467" s="34"/>
      <c r="FBN467" s="34"/>
      <c r="FBO467" s="34"/>
      <c r="FBP467" s="34"/>
      <c r="FBQ467" s="34"/>
      <c r="FBR467" s="34"/>
      <c r="FBS467" s="34"/>
      <c r="FBT467" s="34"/>
      <c r="FBU467" s="34"/>
      <c r="FBV467" s="34"/>
      <c r="FBW467" s="34"/>
      <c r="FBX467" s="34"/>
      <c r="FBY467" s="34"/>
      <c r="FBZ467" s="34"/>
      <c r="FCA467" s="34"/>
      <c r="FCB467" s="34"/>
      <c r="FCC467" s="34"/>
      <c r="FCD467" s="34"/>
      <c r="FCE467" s="34"/>
      <c r="FCF467" s="34"/>
      <c r="FCG467" s="34"/>
      <c r="FCH467" s="34"/>
      <c r="FCI467" s="34"/>
      <c r="FCJ467" s="34"/>
      <c r="FCK467" s="34"/>
      <c r="FCL467" s="34"/>
      <c r="FCM467" s="34"/>
      <c r="FCN467" s="34"/>
      <c r="FCO467" s="34"/>
      <c r="FCP467" s="34"/>
      <c r="FCQ467" s="34"/>
      <c r="FCR467" s="34"/>
      <c r="FCS467" s="34"/>
      <c r="FCT467" s="34"/>
      <c r="FCU467" s="34"/>
      <c r="FCV467" s="34"/>
      <c r="FCW467" s="34"/>
      <c r="FCX467" s="34"/>
      <c r="FCY467" s="34"/>
      <c r="FCZ467" s="34"/>
      <c r="FDA467" s="34"/>
      <c r="FDB467" s="34"/>
      <c r="FDC467" s="34"/>
      <c r="FDD467" s="34"/>
      <c r="FDE467" s="34"/>
      <c r="FDF467" s="34"/>
      <c r="FDG467" s="34"/>
      <c r="FDH467" s="34"/>
      <c r="FDI467" s="34"/>
      <c r="FDJ467" s="34"/>
      <c r="FDK467" s="34"/>
      <c r="FDL467" s="34"/>
      <c r="FDM467" s="34"/>
      <c r="FDN467" s="34"/>
      <c r="FDO467" s="34"/>
      <c r="FDP467" s="34"/>
      <c r="FDQ467" s="34"/>
      <c r="FDR467" s="34"/>
      <c r="FDS467" s="34"/>
      <c r="FDT467" s="34"/>
      <c r="FDU467" s="34"/>
      <c r="FDV467" s="34"/>
      <c r="FDW467" s="34"/>
      <c r="FDX467" s="34"/>
      <c r="FDY467" s="34"/>
      <c r="FDZ467" s="34"/>
      <c r="FEA467" s="34"/>
      <c r="FEB467" s="34"/>
      <c r="FEC467" s="34"/>
      <c r="FED467" s="34"/>
      <c r="FEE467" s="34"/>
      <c r="FEF467" s="34"/>
      <c r="FEG467" s="34"/>
      <c r="FEH467" s="34"/>
      <c r="FEI467" s="34"/>
      <c r="FEJ467" s="34"/>
      <c r="FEK467" s="34"/>
      <c r="FEL467" s="34"/>
      <c r="FEM467" s="34"/>
      <c r="FEN467" s="34"/>
      <c r="FEO467" s="34"/>
      <c r="FEP467" s="34"/>
      <c r="FEQ467" s="34"/>
      <c r="FER467" s="34"/>
      <c r="FES467" s="34"/>
      <c r="FET467" s="34"/>
      <c r="FEU467" s="34"/>
      <c r="FEV467" s="34"/>
      <c r="FEW467" s="34"/>
      <c r="FEX467" s="34"/>
      <c r="FEY467" s="34"/>
      <c r="FEZ467" s="34"/>
      <c r="FFA467" s="34"/>
      <c r="FFB467" s="34"/>
      <c r="FFC467" s="34"/>
      <c r="FFD467" s="34"/>
      <c r="FFE467" s="34"/>
      <c r="FFF467" s="34"/>
      <c r="FFG467" s="34"/>
      <c r="FFH467" s="34"/>
      <c r="FFI467" s="34"/>
      <c r="FFJ467" s="34"/>
      <c r="FFK467" s="34"/>
      <c r="FFL467" s="34"/>
      <c r="FFM467" s="34"/>
      <c r="FFN467" s="34"/>
      <c r="FFO467" s="34"/>
      <c r="FFP467" s="34"/>
      <c r="FFQ467" s="34"/>
      <c r="FFR467" s="34"/>
      <c r="FFS467" s="34"/>
      <c r="FFT467" s="34"/>
      <c r="FFU467" s="34"/>
      <c r="FFV467" s="34"/>
      <c r="FFW467" s="34"/>
      <c r="FFX467" s="34"/>
      <c r="FFY467" s="34"/>
      <c r="FFZ467" s="34"/>
      <c r="FGA467" s="34"/>
      <c r="FGB467" s="34"/>
      <c r="FGC467" s="34"/>
      <c r="FGD467" s="34"/>
      <c r="FGE467" s="34"/>
      <c r="FGF467" s="34"/>
      <c r="FGG467" s="34"/>
      <c r="FGH467" s="34"/>
      <c r="FGI467" s="34"/>
      <c r="FGJ467" s="34"/>
      <c r="FGK467" s="34"/>
      <c r="FGL467" s="34"/>
      <c r="FGM467" s="34"/>
      <c r="FGN467" s="34"/>
      <c r="FGO467" s="34"/>
      <c r="FGP467" s="34"/>
      <c r="FGQ467" s="34"/>
      <c r="FGR467" s="34"/>
      <c r="FGS467" s="34"/>
      <c r="FGT467" s="34"/>
      <c r="FGU467" s="34"/>
      <c r="FGV467" s="34"/>
      <c r="FGW467" s="34"/>
      <c r="FGX467" s="34"/>
      <c r="FGY467" s="34"/>
      <c r="FGZ467" s="34"/>
      <c r="FHA467" s="34"/>
      <c r="FHB467" s="34"/>
      <c r="FHC467" s="34"/>
      <c r="FHD467" s="34"/>
      <c r="FHE467" s="34"/>
      <c r="FHF467" s="34"/>
      <c r="FHG467" s="34"/>
      <c r="FHH467" s="34"/>
      <c r="FHI467" s="34"/>
      <c r="FHJ467" s="34"/>
      <c r="FHK467" s="34"/>
      <c r="FHL467" s="34"/>
      <c r="FHM467" s="34"/>
      <c r="FHN467" s="34"/>
      <c r="FHO467" s="34"/>
      <c r="FHP467" s="34"/>
      <c r="FHQ467" s="34"/>
      <c r="FHR467" s="34"/>
      <c r="FHS467" s="34"/>
      <c r="FHT467" s="34"/>
      <c r="FHU467" s="34"/>
      <c r="FHV467" s="34"/>
      <c r="FHW467" s="34"/>
      <c r="FHX467" s="34"/>
      <c r="FHY467" s="34"/>
      <c r="FHZ467" s="34"/>
      <c r="FIA467" s="34"/>
      <c r="FIB467" s="34"/>
      <c r="FIC467" s="34"/>
      <c r="FID467" s="34"/>
      <c r="FIE467" s="34"/>
      <c r="FIF467" s="34"/>
      <c r="FIG467" s="34"/>
      <c r="FIH467" s="34"/>
      <c r="FII467" s="34"/>
      <c r="FIJ467" s="34"/>
      <c r="FIK467" s="34"/>
      <c r="FIL467" s="34"/>
      <c r="FIM467" s="34"/>
      <c r="FIN467" s="34"/>
      <c r="FIO467" s="34"/>
      <c r="FIP467" s="34"/>
      <c r="FIQ467" s="34"/>
      <c r="FIR467" s="34"/>
      <c r="FIS467" s="34"/>
      <c r="FIT467" s="34"/>
      <c r="FIU467" s="34"/>
      <c r="FIV467" s="34"/>
      <c r="FIW467" s="34"/>
      <c r="FIX467" s="34"/>
      <c r="FIY467" s="34"/>
      <c r="FIZ467" s="34"/>
      <c r="FJA467" s="34"/>
      <c r="FJB467" s="34"/>
      <c r="FJC467" s="34"/>
      <c r="FJD467" s="34"/>
      <c r="FJE467" s="34"/>
      <c r="FJF467" s="34"/>
      <c r="FJG467" s="34"/>
      <c r="FJH467" s="34"/>
      <c r="FJI467" s="34"/>
      <c r="FJJ467" s="34"/>
      <c r="FJK467" s="34"/>
      <c r="FJL467" s="34"/>
      <c r="FJM467" s="34"/>
      <c r="FJN467" s="34"/>
      <c r="FJO467" s="34"/>
      <c r="FJP467" s="34"/>
      <c r="FJQ467" s="34"/>
      <c r="FJR467" s="34"/>
      <c r="FJS467" s="34"/>
      <c r="FJT467" s="34"/>
      <c r="FJU467" s="34"/>
      <c r="FJV467" s="34"/>
      <c r="FJW467" s="34"/>
      <c r="FJX467" s="34"/>
      <c r="FJY467" s="34"/>
      <c r="FJZ467" s="34"/>
      <c r="FKA467" s="34"/>
      <c r="FKB467" s="34"/>
      <c r="FKC467" s="34"/>
      <c r="FKD467" s="34"/>
      <c r="FKE467" s="34"/>
      <c r="FKF467" s="34"/>
      <c r="FKG467" s="34"/>
      <c r="FKH467" s="34"/>
      <c r="FKI467" s="34"/>
      <c r="FKJ467" s="34"/>
      <c r="FKK467" s="34"/>
      <c r="FKL467" s="34"/>
      <c r="FKM467" s="34"/>
      <c r="FKN467" s="34"/>
      <c r="FKO467" s="34"/>
      <c r="FKP467" s="34"/>
      <c r="FKQ467" s="34"/>
      <c r="FKR467" s="34"/>
      <c r="FKS467" s="34"/>
      <c r="FKT467" s="34"/>
      <c r="FKU467" s="34"/>
      <c r="FKV467" s="34"/>
      <c r="FKW467" s="34"/>
      <c r="FKX467" s="34"/>
      <c r="FKY467" s="34"/>
      <c r="FKZ467" s="34"/>
      <c r="FLA467" s="34"/>
      <c r="FLB467" s="34"/>
      <c r="FLC467" s="34"/>
      <c r="FLD467" s="34"/>
      <c r="FLE467" s="34"/>
      <c r="FLF467" s="34"/>
      <c r="FLG467" s="34"/>
      <c r="FLH467" s="34"/>
      <c r="FLI467" s="34"/>
      <c r="FLJ467" s="34"/>
      <c r="FLK467" s="34"/>
      <c r="FLL467" s="34"/>
      <c r="FLM467" s="34"/>
      <c r="FLN467" s="34"/>
      <c r="FLO467" s="34"/>
      <c r="FLP467" s="34"/>
      <c r="FLQ467" s="34"/>
      <c r="FLR467" s="34"/>
      <c r="FLS467" s="34"/>
      <c r="FLT467" s="34"/>
      <c r="FLU467" s="34"/>
      <c r="FLV467" s="34"/>
      <c r="FLW467" s="34"/>
      <c r="FLX467" s="34"/>
      <c r="FLY467" s="34"/>
      <c r="FLZ467" s="34"/>
      <c r="FMA467" s="34"/>
      <c r="FMB467" s="34"/>
      <c r="FMC467" s="34"/>
      <c r="FMD467" s="34"/>
      <c r="FME467" s="34"/>
      <c r="FMF467" s="34"/>
      <c r="FMG467" s="34"/>
      <c r="FMH467" s="34"/>
      <c r="FMI467" s="34"/>
      <c r="FMJ467" s="34"/>
      <c r="FMK467" s="34"/>
      <c r="FML467" s="34"/>
      <c r="FMM467" s="34"/>
      <c r="FMN467" s="34"/>
      <c r="FMO467" s="34"/>
      <c r="FMP467" s="34"/>
      <c r="FMQ467" s="34"/>
      <c r="FMR467" s="34"/>
      <c r="FMS467" s="34"/>
      <c r="FMT467" s="34"/>
      <c r="FMU467" s="34"/>
      <c r="FMV467" s="34"/>
      <c r="FMW467" s="34"/>
      <c r="FMX467" s="34"/>
      <c r="FMY467" s="34"/>
      <c r="FMZ467" s="34"/>
      <c r="FNA467" s="34"/>
      <c r="FNB467" s="34"/>
      <c r="FNC467" s="34"/>
      <c r="FND467" s="34"/>
      <c r="FNE467" s="34"/>
      <c r="FNF467" s="34"/>
      <c r="FNG467" s="34"/>
      <c r="FNH467" s="34"/>
      <c r="FNI467" s="34"/>
      <c r="FNJ467" s="34"/>
      <c r="FNK467" s="34"/>
      <c r="FNL467" s="34"/>
      <c r="FNM467" s="34"/>
      <c r="FNN467" s="34"/>
      <c r="FNO467" s="34"/>
      <c r="FNP467" s="34"/>
      <c r="FNQ467" s="34"/>
      <c r="FNR467" s="34"/>
      <c r="FNS467" s="34"/>
      <c r="FNT467" s="34"/>
      <c r="FNU467" s="34"/>
      <c r="FNV467" s="34"/>
      <c r="FNW467" s="34"/>
      <c r="FNX467" s="34"/>
      <c r="FNY467" s="34"/>
      <c r="FNZ467" s="34"/>
      <c r="FOA467" s="34"/>
      <c r="FOB467" s="34"/>
      <c r="FOC467" s="34"/>
      <c r="FOD467" s="34"/>
      <c r="FOE467" s="34"/>
      <c r="FOF467" s="34"/>
      <c r="FOG467" s="34"/>
      <c r="FOH467" s="34"/>
      <c r="FOI467" s="34"/>
      <c r="FOJ467" s="34"/>
      <c r="FOK467" s="34"/>
      <c r="FOL467" s="34"/>
      <c r="FOM467" s="34"/>
      <c r="FON467" s="34"/>
      <c r="FOO467" s="34"/>
      <c r="FOP467" s="34"/>
      <c r="FOQ467" s="34"/>
      <c r="FOR467" s="34"/>
      <c r="FOS467" s="34"/>
      <c r="FOT467" s="34"/>
      <c r="FOU467" s="34"/>
      <c r="FOV467" s="34"/>
      <c r="FOW467" s="34"/>
      <c r="FOX467" s="34"/>
      <c r="FOY467" s="34"/>
      <c r="FOZ467" s="34"/>
      <c r="FPA467" s="34"/>
      <c r="FPB467" s="34"/>
      <c r="FPC467" s="34"/>
      <c r="FPD467" s="34"/>
      <c r="FPE467" s="34"/>
      <c r="FPF467" s="34"/>
      <c r="FPG467" s="34"/>
      <c r="FPH467" s="34"/>
      <c r="FPI467" s="34"/>
      <c r="FPJ467" s="34"/>
      <c r="FPK467" s="34"/>
      <c r="FPL467" s="34"/>
      <c r="FPM467" s="34"/>
      <c r="FPN467" s="34"/>
      <c r="FPO467" s="34"/>
      <c r="FPP467" s="34"/>
      <c r="FPQ467" s="34"/>
      <c r="FPR467" s="34"/>
      <c r="FPS467" s="34"/>
      <c r="FPT467" s="34"/>
      <c r="FPU467" s="34"/>
      <c r="FPV467" s="34"/>
      <c r="FPW467" s="34"/>
      <c r="FPX467" s="34"/>
      <c r="FPY467" s="34"/>
      <c r="FPZ467" s="34"/>
      <c r="FQA467" s="34"/>
      <c r="FQB467" s="34"/>
      <c r="FQC467" s="34"/>
      <c r="FQD467" s="34"/>
      <c r="FQE467" s="34"/>
      <c r="FQF467" s="34"/>
      <c r="FQG467" s="34"/>
      <c r="FQH467" s="34"/>
      <c r="FQI467" s="34"/>
      <c r="FQJ467" s="34"/>
      <c r="FQK467" s="34"/>
      <c r="FQL467" s="34"/>
      <c r="FQM467" s="34"/>
      <c r="FQN467" s="34"/>
      <c r="FQO467" s="34"/>
      <c r="FQP467" s="34"/>
      <c r="FQQ467" s="34"/>
      <c r="FQR467" s="34"/>
      <c r="FQS467" s="34"/>
      <c r="FQT467" s="34"/>
      <c r="FQU467" s="34"/>
      <c r="FQV467" s="34"/>
      <c r="FQW467" s="34"/>
      <c r="FQX467" s="34"/>
      <c r="FQY467" s="34"/>
      <c r="FQZ467" s="34"/>
      <c r="FRA467" s="34"/>
      <c r="FRB467" s="34"/>
      <c r="FRC467" s="34"/>
      <c r="FRD467" s="34"/>
      <c r="FRE467" s="34"/>
      <c r="FRF467" s="34"/>
      <c r="FRG467" s="34"/>
      <c r="FRH467" s="34"/>
      <c r="FRI467" s="34"/>
      <c r="FRJ467" s="34"/>
      <c r="FRK467" s="34"/>
      <c r="FRL467" s="34"/>
      <c r="FRM467" s="34"/>
      <c r="FRN467" s="34"/>
      <c r="FRO467" s="34"/>
      <c r="FRP467" s="34"/>
      <c r="FRQ467" s="34"/>
      <c r="FRR467" s="34"/>
      <c r="FRS467" s="34"/>
      <c r="FRT467" s="34"/>
      <c r="FRU467" s="34"/>
      <c r="FRV467" s="34"/>
      <c r="FRW467" s="34"/>
      <c r="FRX467" s="34"/>
      <c r="FRY467" s="34"/>
      <c r="FRZ467" s="34"/>
      <c r="FSA467" s="34"/>
      <c r="FSB467" s="34"/>
      <c r="FSC467" s="34"/>
      <c r="FSD467" s="34"/>
      <c r="FSE467" s="34"/>
      <c r="FSF467" s="34"/>
      <c r="FSG467" s="34"/>
      <c r="FSH467" s="34"/>
      <c r="FSI467" s="34"/>
      <c r="FSJ467" s="34"/>
      <c r="FSK467" s="34"/>
      <c r="FSL467" s="34"/>
      <c r="FSM467" s="34"/>
      <c r="FSN467" s="34"/>
      <c r="FSO467" s="34"/>
      <c r="FSP467" s="34"/>
      <c r="FSQ467" s="34"/>
      <c r="FSR467" s="34"/>
      <c r="FSS467" s="34"/>
      <c r="FST467" s="34"/>
      <c r="FSU467" s="34"/>
      <c r="FSV467" s="34"/>
      <c r="FSW467" s="34"/>
      <c r="FSX467" s="34"/>
      <c r="FSY467" s="34"/>
      <c r="FSZ467" s="34"/>
      <c r="FTA467" s="34"/>
      <c r="FTB467" s="34"/>
      <c r="FTC467" s="34"/>
      <c r="FTD467" s="34"/>
      <c r="FTE467" s="34"/>
      <c r="FTF467" s="34"/>
      <c r="FTG467" s="34"/>
      <c r="FTH467" s="34"/>
      <c r="FTI467" s="34"/>
      <c r="FTJ467" s="34"/>
      <c r="FTK467" s="34"/>
      <c r="FTL467" s="34"/>
      <c r="FTM467" s="34"/>
      <c r="FTN467" s="34"/>
      <c r="FTO467" s="34"/>
      <c r="FTP467" s="34"/>
      <c r="FTQ467" s="34"/>
      <c r="FTR467" s="34"/>
      <c r="FTS467" s="34"/>
      <c r="FTT467" s="34"/>
      <c r="FTU467" s="34"/>
      <c r="FTV467" s="34"/>
      <c r="FTW467" s="34"/>
      <c r="FTX467" s="34"/>
      <c r="FTY467" s="34"/>
      <c r="FTZ467" s="34"/>
      <c r="FUA467" s="34"/>
      <c r="FUB467" s="34"/>
      <c r="FUC467" s="34"/>
      <c r="FUD467" s="34"/>
      <c r="FUE467" s="34"/>
      <c r="FUF467" s="34"/>
      <c r="FUG467" s="34"/>
      <c r="FUH467" s="34"/>
      <c r="FUI467" s="34"/>
      <c r="FUJ467" s="34"/>
      <c r="FUK467" s="34"/>
      <c r="FUL467" s="34"/>
      <c r="FUM467" s="34"/>
      <c r="FUN467" s="34"/>
      <c r="FUO467" s="34"/>
      <c r="FUP467" s="34"/>
      <c r="FUQ467" s="34"/>
      <c r="FUR467" s="34"/>
      <c r="FUS467" s="34"/>
      <c r="FUT467" s="34"/>
      <c r="FUU467" s="34"/>
      <c r="FUV467" s="34"/>
      <c r="FUW467" s="34"/>
      <c r="FUX467" s="34"/>
      <c r="FUY467" s="34"/>
      <c r="FUZ467" s="34"/>
      <c r="FVA467" s="34"/>
      <c r="FVB467" s="34"/>
      <c r="FVC467" s="34"/>
      <c r="FVD467" s="34"/>
      <c r="FVE467" s="34"/>
      <c r="FVF467" s="34"/>
      <c r="FVG467" s="34"/>
      <c r="FVH467" s="34"/>
      <c r="FVI467" s="34"/>
      <c r="FVJ467" s="34"/>
      <c r="FVK467" s="34"/>
      <c r="FVL467" s="34"/>
      <c r="FVM467" s="34"/>
      <c r="FVN467" s="34"/>
      <c r="FVO467" s="34"/>
      <c r="FVP467" s="34"/>
      <c r="FVQ467" s="34"/>
      <c r="FVR467" s="34"/>
      <c r="FVS467" s="34"/>
      <c r="FVT467" s="34"/>
      <c r="FVU467" s="34"/>
      <c r="FVV467" s="34"/>
      <c r="FVW467" s="34"/>
      <c r="FVX467" s="34"/>
      <c r="FVY467" s="34"/>
      <c r="FVZ467" s="34"/>
      <c r="FWA467" s="34"/>
      <c r="FWB467" s="34"/>
      <c r="FWC467" s="34"/>
      <c r="FWD467" s="34"/>
      <c r="FWE467" s="34"/>
      <c r="FWF467" s="34"/>
      <c r="FWG467" s="34"/>
      <c r="FWH467" s="34"/>
      <c r="FWI467" s="34"/>
      <c r="FWJ467" s="34"/>
      <c r="FWK467" s="34"/>
      <c r="FWL467" s="34"/>
      <c r="FWM467" s="34"/>
      <c r="FWN467" s="34"/>
      <c r="FWO467" s="34"/>
      <c r="FWP467" s="34"/>
      <c r="FWQ467" s="34"/>
      <c r="FWR467" s="34"/>
      <c r="FWS467" s="34"/>
      <c r="FWT467" s="34"/>
      <c r="FWU467" s="34"/>
      <c r="FWV467" s="34"/>
      <c r="FWW467" s="34"/>
      <c r="FWX467" s="34"/>
      <c r="FWY467" s="34"/>
      <c r="FWZ467" s="34"/>
      <c r="FXA467" s="34"/>
      <c r="FXB467" s="34"/>
      <c r="FXC467" s="34"/>
      <c r="FXD467" s="34"/>
      <c r="FXE467" s="34"/>
      <c r="FXF467" s="34"/>
      <c r="FXG467" s="34"/>
      <c r="FXH467" s="34"/>
      <c r="FXI467" s="34"/>
      <c r="FXJ467" s="34"/>
      <c r="FXK467" s="34"/>
      <c r="FXL467" s="34"/>
      <c r="FXM467" s="34"/>
      <c r="FXN467" s="34"/>
      <c r="FXO467" s="34"/>
      <c r="FXP467" s="34"/>
      <c r="FXQ467" s="34"/>
      <c r="FXR467" s="34"/>
      <c r="FXS467" s="34"/>
      <c r="FXT467" s="34"/>
      <c r="FXU467" s="34"/>
      <c r="FXV467" s="34"/>
      <c r="FXW467" s="34"/>
      <c r="FXX467" s="34"/>
      <c r="FXY467" s="34"/>
      <c r="FXZ467" s="34"/>
      <c r="FYA467" s="34"/>
      <c r="FYB467" s="34"/>
      <c r="FYC467" s="34"/>
      <c r="FYD467" s="34"/>
      <c r="FYE467" s="34"/>
      <c r="FYF467" s="34"/>
      <c r="FYG467" s="34"/>
      <c r="FYH467" s="34"/>
      <c r="FYI467" s="34"/>
      <c r="FYJ467" s="34"/>
      <c r="FYK467" s="34"/>
      <c r="FYL467" s="34"/>
      <c r="FYM467" s="34"/>
      <c r="FYN467" s="34"/>
      <c r="FYO467" s="34"/>
      <c r="FYP467" s="34"/>
      <c r="FYQ467" s="34"/>
      <c r="FYR467" s="34"/>
      <c r="FYS467" s="34"/>
      <c r="FYT467" s="34"/>
      <c r="FYU467" s="34"/>
      <c r="FYV467" s="34"/>
      <c r="FYW467" s="34"/>
      <c r="FYX467" s="34"/>
      <c r="FYY467" s="34"/>
      <c r="FYZ467" s="34"/>
      <c r="FZA467" s="34"/>
      <c r="FZB467" s="34"/>
      <c r="FZC467" s="34"/>
      <c r="FZD467" s="34"/>
      <c r="FZE467" s="34"/>
      <c r="FZF467" s="34"/>
      <c r="FZG467" s="34"/>
      <c r="FZH467" s="34"/>
      <c r="FZI467" s="34"/>
      <c r="FZJ467" s="34"/>
      <c r="FZK467" s="34"/>
      <c r="FZL467" s="34"/>
      <c r="FZM467" s="34"/>
      <c r="FZN467" s="34"/>
      <c r="FZO467" s="34"/>
      <c r="FZP467" s="34"/>
      <c r="FZQ467" s="34"/>
      <c r="FZR467" s="34"/>
      <c r="FZS467" s="34"/>
      <c r="FZT467" s="34"/>
      <c r="FZU467" s="34"/>
      <c r="FZV467" s="34"/>
      <c r="FZW467" s="34"/>
      <c r="FZX467" s="34"/>
      <c r="FZY467" s="34"/>
      <c r="FZZ467" s="34"/>
      <c r="GAA467" s="34"/>
      <c r="GAB467" s="34"/>
      <c r="GAC467" s="34"/>
      <c r="GAD467" s="34"/>
      <c r="GAE467" s="34"/>
      <c r="GAF467" s="34"/>
      <c r="GAG467" s="34"/>
      <c r="GAH467" s="34"/>
      <c r="GAI467" s="34"/>
      <c r="GAJ467" s="34"/>
      <c r="GAK467" s="34"/>
      <c r="GAL467" s="34"/>
      <c r="GAM467" s="34"/>
      <c r="GAN467" s="34"/>
      <c r="GAO467" s="34"/>
      <c r="GAP467" s="34"/>
      <c r="GAQ467" s="34"/>
      <c r="GAR467" s="34"/>
      <c r="GAS467" s="34"/>
      <c r="GAT467" s="34"/>
      <c r="GAU467" s="34"/>
      <c r="GAV467" s="34"/>
      <c r="GAW467" s="34"/>
      <c r="GAX467" s="34"/>
      <c r="GAY467" s="34"/>
      <c r="GAZ467" s="34"/>
      <c r="GBA467" s="34"/>
      <c r="GBB467" s="34"/>
      <c r="GBC467" s="34"/>
      <c r="GBD467" s="34"/>
      <c r="GBE467" s="34"/>
      <c r="GBF467" s="34"/>
      <c r="GBG467" s="34"/>
      <c r="GBH467" s="34"/>
      <c r="GBI467" s="34"/>
      <c r="GBJ467" s="34"/>
      <c r="GBK467" s="34"/>
      <c r="GBL467" s="34"/>
      <c r="GBM467" s="34"/>
      <c r="GBN467" s="34"/>
      <c r="GBO467" s="34"/>
      <c r="GBP467" s="34"/>
      <c r="GBQ467" s="34"/>
      <c r="GBR467" s="34"/>
      <c r="GBS467" s="34"/>
      <c r="GBT467" s="34"/>
      <c r="GBU467" s="34"/>
      <c r="GBV467" s="34"/>
      <c r="GBW467" s="34"/>
      <c r="GBX467" s="34"/>
      <c r="GBY467" s="34"/>
      <c r="GBZ467" s="34"/>
      <c r="GCA467" s="34"/>
      <c r="GCB467" s="34"/>
      <c r="GCC467" s="34"/>
      <c r="GCD467" s="34"/>
      <c r="GCE467" s="34"/>
      <c r="GCF467" s="34"/>
      <c r="GCG467" s="34"/>
      <c r="GCH467" s="34"/>
      <c r="GCI467" s="34"/>
      <c r="GCJ467" s="34"/>
      <c r="GCK467" s="34"/>
      <c r="GCL467" s="34"/>
      <c r="GCM467" s="34"/>
      <c r="GCN467" s="34"/>
      <c r="GCO467" s="34"/>
      <c r="GCP467" s="34"/>
      <c r="GCQ467" s="34"/>
      <c r="GCR467" s="34"/>
      <c r="GCS467" s="34"/>
      <c r="GCT467" s="34"/>
      <c r="GCU467" s="34"/>
      <c r="GCV467" s="34"/>
      <c r="GCW467" s="34"/>
      <c r="GCX467" s="34"/>
      <c r="GCY467" s="34"/>
      <c r="GCZ467" s="34"/>
      <c r="GDA467" s="34"/>
      <c r="GDB467" s="34"/>
      <c r="GDC467" s="34"/>
      <c r="GDD467" s="34"/>
      <c r="GDE467" s="34"/>
      <c r="GDF467" s="34"/>
      <c r="GDG467" s="34"/>
      <c r="GDH467" s="34"/>
      <c r="GDI467" s="34"/>
      <c r="GDJ467" s="34"/>
      <c r="GDK467" s="34"/>
      <c r="GDL467" s="34"/>
      <c r="GDM467" s="34"/>
      <c r="GDN467" s="34"/>
      <c r="GDO467" s="34"/>
      <c r="GDP467" s="34"/>
      <c r="GDQ467" s="34"/>
      <c r="GDR467" s="34"/>
      <c r="GDS467" s="34"/>
      <c r="GDT467" s="34"/>
      <c r="GDU467" s="34"/>
      <c r="GDV467" s="34"/>
      <c r="GDW467" s="34"/>
      <c r="GDX467" s="34"/>
      <c r="GDY467" s="34"/>
      <c r="GDZ467" s="34"/>
      <c r="GEA467" s="34"/>
      <c r="GEB467" s="34"/>
      <c r="GEC467" s="34"/>
      <c r="GED467" s="34"/>
      <c r="GEE467" s="34"/>
      <c r="GEF467" s="34"/>
      <c r="GEG467" s="34"/>
      <c r="GEH467" s="34"/>
      <c r="GEI467" s="34"/>
      <c r="GEJ467" s="34"/>
      <c r="GEK467" s="34"/>
      <c r="GEL467" s="34"/>
      <c r="GEM467" s="34"/>
      <c r="GEN467" s="34"/>
      <c r="GEO467" s="34"/>
      <c r="GEP467" s="34"/>
      <c r="GEQ467" s="34"/>
      <c r="GER467" s="34"/>
      <c r="GES467" s="34"/>
      <c r="GET467" s="34"/>
      <c r="GEU467" s="34"/>
      <c r="GEV467" s="34"/>
      <c r="GEW467" s="34"/>
      <c r="GEX467" s="34"/>
      <c r="GEY467" s="34"/>
      <c r="GEZ467" s="34"/>
      <c r="GFA467" s="34"/>
      <c r="GFB467" s="34"/>
      <c r="GFC467" s="34"/>
      <c r="GFD467" s="34"/>
      <c r="GFE467" s="34"/>
      <c r="GFF467" s="34"/>
      <c r="GFG467" s="34"/>
      <c r="GFH467" s="34"/>
      <c r="GFI467" s="34"/>
      <c r="GFJ467" s="34"/>
      <c r="GFK467" s="34"/>
      <c r="GFL467" s="34"/>
      <c r="GFM467" s="34"/>
      <c r="GFN467" s="34"/>
      <c r="GFO467" s="34"/>
      <c r="GFP467" s="34"/>
      <c r="GFQ467" s="34"/>
      <c r="GFR467" s="34"/>
      <c r="GFS467" s="34"/>
      <c r="GFT467" s="34"/>
      <c r="GFU467" s="34"/>
      <c r="GFV467" s="34"/>
      <c r="GFW467" s="34"/>
      <c r="GFX467" s="34"/>
      <c r="GFY467" s="34"/>
      <c r="GFZ467" s="34"/>
      <c r="GGA467" s="34"/>
      <c r="GGB467" s="34"/>
      <c r="GGC467" s="34"/>
      <c r="GGD467" s="34"/>
      <c r="GGE467" s="34"/>
      <c r="GGF467" s="34"/>
      <c r="GGG467" s="34"/>
      <c r="GGH467" s="34"/>
      <c r="GGI467" s="34"/>
      <c r="GGJ467" s="34"/>
      <c r="GGK467" s="34"/>
      <c r="GGL467" s="34"/>
      <c r="GGM467" s="34"/>
      <c r="GGN467" s="34"/>
      <c r="GGO467" s="34"/>
      <c r="GGP467" s="34"/>
      <c r="GGQ467" s="34"/>
      <c r="GGR467" s="34"/>
      <c r="GGS467" s="34"/>
      <c r="GGT467" s="34"/>
      <c r="GGU467" s="34"/>
      <c r="GGV467" s="34"/>
      <c r="GGW467" s="34"/>
      <c r="GGX467" s="34"/>
      <c r="GGY467" s="34"/>
      <c r="GGZ467" s="34"/>
      <c r="GHA467" s="34"/>
      <c r="GHB467" s="34"/>
      <c r="GHC467" s="34"/>
      <c r="GHD467" s="34"/>
      <c r="GHE467" s="34"/>
      <c r="GHF467" s="34"/>
      <c r="GHG467" s="34"/>
      <c r="GHH467" s="34"/>
      <c r="GHI467" s="34"/>
      <c r="GHJ467" s="34"/>
      <c r="GHK467" s="34"/>
      <c r="GHL467" s="34"/>
      <c r="GHM467" s="34"/>
      <c r="GHN467" s="34"/>
      <c r="GHO467" s="34"/>
      <c r="GHP467" s="34"/>
      <c r="GHQ467" s="34"/>
      <c r="GHR467" s="34"/>
      <c r="GHS467" s="34"/>
      <c r="GHT467" s="34"/>
      <c r="GHU467" s="34"/>
      <c r="GHV467" s="34"/>
      <c r="GHW467" s="34"/>
      <c r="GHX467" s="34"/>
      <c r="GHY467" s="34"/>
      <c r="GHZ467" s="34"/>
      <c r="GIA467" s="34"/>
      <c r="GIB467" s="34"/>
      <c r="GIC467" s="34"/>
      <c r="GID467" s="34"/>
      <c r="GIE467" s="34"/>
      <c r="GIF467" s="34"/>
      <c r="GIG467" s="34"/>
      <c r="GIH467" s="34"/>
      <c r="GII467" s="34"/>
      <c r="GIJ467" s="34"/>
      <c r="GIK467" s="34"/>
      <c r="GIL467" s="34"/>
      <c r="GIM467" s="34"/>
      <c r="GIN467" s="34"/>
      <c r="GIO467" s="34"/>
      <c r="GIP467" s="34"/>
      <c r="GIQ467" s="34"/>
      <c r="GIR467" s="34"/>
      <c r="GIS467" s="34"/>
      <c r="GIT467" s="34"/>
      <c r="GIU467" s="34"/>
      <c r="GIV467" s="34"/>
      <c r="GIW467" s="34"/>
      <c r="GIX467" s="34"/>
      <c r="GIY467" s="34"/>
      <c r="GIZ467" s="34"/>
      <c r="GJA467" s="34"/>
      <c r="GJB467" s="34"/>
      <c r="GJC467" s="34"/>
      <c r="GJD467" s="34"/>
      <c r="GJE467" s="34"/>
      <c r="GJF467" s="34"/>
      <c r="GJG467" s="34"/>
      <c r="GJH467" s="34"/>
      <c r="GJI467" s="34"/>
      <c r="GJJ467" s="34"/>
      <c r="GJK467" s="34"/>
      <c r="GJL467" s="34"/>
      <c r="GJM467" s="34"/>
      <c r="GJN467" s="34"/>
      <c r="GJO467" s="34"/>
      <c r="GJP467" s="34"/>
      <c r="GJQ467" s="34"/>
      <c r="GJR467" s="34"/>
      <c r="GJS467" s="34"/>
      <c r="GJT467" s="34"/>
      <c r="GJU467" s="34"/>
      <c r="GJV467" s="34"/>
      <c r="GJW467" s="34"/>
      <c r="GJX467" s="34"/>
      <c r="GJY467" s="34"/>
      <c r="GJZ467" s="34"/>
      <c r="GKA467" s="34"/>
      <c r="GKB467" s="34"/>
      <c r="GKC467" s="34"/>
      <c r="GKD467" s="34"/>
      <c r="GKE467" s="34"/>
      <c r="GKF467" s="34"/>
      <c r="GKG467" s="34"/>
      <c r="GKH467" s="34"/>
      <c r="GKI467" s="34"/>
      <c r="GKJ467" s="34"/>
      <c r="GKK467" s="34"/>
      <c r="GKL467" s="34"/>
      <c r="GKM467" s="34"/>
      <c r="GKN467" s="34"/>
      <c r="GKO467" s="34"/>
      <c r="GKP467" s="34"/>
      <c r="GKQ467" s="34"/>
      <c r="GKR467" s="34"/>
      <c r="GKS467" s="34"/>
      <c r="GKT467" s="34"/>
      <c r="GKU467" s="34"/>
      <c r="GKV467" s="34"/>
      <c r="GKW467" s="34"/>
      <c r="GKX467" s="34"/>
      <c r="GKY467" s="34"/>
      <c r="GKZ467" s="34"/>
      <c r="GLA467" s="34"/>
      <c r="GLB467" s="34"/>
      <c r="GLC467" s="34"/>
      <c r="GLD467" s="34"/>
      <c r="GLE467" s="34"/>
      <c r="GLF467" s="34"/>
      <c r="GLG467" s="34"/>
      <c r="GLH467" s="34"/>
      <c r="GLI467" s="34"/>
      <c r="GLJ467" s="34"/>
      <c r="GLK467" s="34"/>
      <c r="GLL467" s="34"/>
      <c r="GLM467" s="34"/>
      <c r="GLN467" s="34"/>
      <c r="GLO467" s="34"/>
      <c r="GLP467" s="34"/>
      <c r="GLQ467" s="34"/>
      <c r="GLR467" s="34"/>
      <c r="GLS467" s="34"/>
      <c r="GLT467" s="34"/>
      <c r="GLU467" s="34"/>
      <c r="GLV467" s="34"/>
      <c r="GLW467" s="34"/>
      <c r="GLX467" s="34"/>
      <c r="GLY467" s="34"/>
      <c r="GLZ467" s="34"/>
      <c r="GMA467" s="34"/>
      <c r="GMB467" s="34"/>
      <c r="GMC467" s="34"/>
      <c r="GMD467" s="34"/>
      <c r="GME467" s="34"/>
      <c r="GMF467" s="34"/>
      <c r="GMG467" s="34"/>
      <c r="GMH467" s="34"/>
      <c r="GMI467" s="34"/>
      <c r="GMJ467" s="34"/>
      <c r="GMK467" s="34"/>
      <c r="GML467" s="34"/>
      <c r="GMM467" s="34"/>
      <c r="GMN467" s="34"/>
      <c r="GMO467" s="34"/>
      <c r="GMP467" s="34"/>
      <c r="GMQ467" s="34"/>
      <c r="GMR467" s="34"/>
      <c r="GMS467" s="34"/>
      <c r="GMT467" s="34"/>
      <c r="GMU467" s="34"/>
      <c r="GMV467" s="34"/>
      <c r="GMW467" s="34"/>
      <c r="GMX467" s="34"/>
      <c r="GMY467" s="34"/>
      <c r="GMZ467" s="34"/>
      <c r="GNA467" s="34"/>
      <c r="GNB467" s="34"/>
      <c r="GNC467" s="34"/>
      <c r="GND467" s="34"/>
      <c r="GNE467" s="34"/>
      <c r="GNF467" s="34"/>
      <c r="GNG467" s="34"/>
      <c r="GNH467" s="34"/>
      <c r="GNI467" s="34"/>
      <c r="GNJ467" s="34"/>
      <c r="GNK467" s="34"/>
      <c r="GNL467" s="34"/>
      <c r="GNM467" s="34"/>
      <c r="GNN467" s="34"/>
      <c r="GNO467" s="34"/>
      <c r="GNP467" s="34"/>
      <c r="GNQ467" s="34"/>
      <c r="GNR467" s="34"/>
      <c r="GNS467" s="34"/>
      <c r="GNT467" s="34"/>
      <c r="GNU467" s="34"/>
      <c r="GNV467" s="34"/>
      <c r="GNW467" s="34"/>
      <c r="GNX467" s="34"/>
      <c r="GNY467" s="34"/>
      <c r="GNZ467" s="34"/>
      <c r="GOA467" s="34"/>
      <c r="GOB467" s="34"/>
      <c r="GOC467" s="34"/>
      <c r="GOD467" s="34"/>
      <c r="GOE467" s="34"/>
      <c r="GOF467" s="34"/>
      <c r="GOG467" s="34"/>
      <c r="GOH467" s="34"/>
      <c r="GOI467" s="34"/>
      <c r="GOJ467" s="34"/>
      <c r="GOK467" s="34"/>
      <c r="GOL467" s="34"/>
      <c r="GOM467" s="34"/>
      <c r="GON467" s="34"/>
      <c r="GOO467" s="34"/>
      <c r="GOP467" s="34"/>
      <c r="GOQ467" s="34"/>
      <c r="GOR467" s="34"/>
      <c r="GOS467" s="34"/>
      <c r="GOT467" s="34"/>
      <c r="GOU467" s="34"/>
      <c r="GOV467" s="34"/>
      <c r="GOW467" s="34"/>
      <c r="GOX467" s="34"/>
      <c r="GOY467" s="34"/>
      <c r="GOZ467" s="34"/>
      <c r="GPA467" s="34"/>
      <c r="GPB467" s="34"/>
      <c r="GPC467" s="34"/>
      <c r="GPD467" s="34"/>
      <c r="GPE467" s="34"/>
      <c r="GPF467" s="34"/>
      <c r="GPG467" s="34"/>
      <c r="GPH467" s="34"/>
      <c r="GPI467" s="34"/>
      <c r="GPJ467" s="34"/>
      <c r="GPK467" s="34"/>
      <c r="GPL467" s="34"/>
      <c r="GPM467" s="34"/>
      <c r="GPN467" s="34"/>
      <c r="GPO467" s="34"/>
      <c r="GPP467" s="34"/>
      <c r="GPQ467" s="34"/>
      <c r="GPR467" s="34"/>
      <c r="GPS467" s="34"/>
      <c r="GPT467" s="34"/>
      <c r="GPU467" s="34"/>
      <c r="GPV467" s="34"/>
      <c r="GPW467" s="34"/>
      <c r="GPX467" s="34"/>
      <c r="GPY467" s="34"/>
      <c r="GPZ467" s="34"/>
      <c r="GQA467" s="34"/>
      <c r="GQB467" s="34"/>
      <c r="GQC467" s="34"/>
      <c r="GQD467" s="34"/>
      <c r="GQE467" s="34"/>
      <c r="GQF467" s="34"/>
      <c r="GQG467" s="34"/>
      <c r="GQH467" s="34"/>
      <c r="GQI467" s="34"/>
      <c r="GQJ467" s="34"/>
      <c r="GQK467" s="34"/>
      <c r="GQL467" s="34"/>
      <c r="GQM467" s="34"/>
      <c r="GQN467" s="34"/>
      <c r="GQO467" s="34"/>
      <c r="GQP467" s="34"/>
      <c r="GQQ467" s="34"/>
      <c r="GQR467" s="34"/>
      <c r="GQS467" s="34"/>
      <c r="GQT467" s="34"/>
      <c r="GQU467" s="34"/>
      <c r="GQV467" s="34"/>
      <c r="GQW467" s="34"/>
      <c r="GQX467" s="34"/>
      <c r="GQY467" s="34"/>
      <c r="GQZ467" s="34"/>
      <c r="GRA467" s="34"/>
      <c r="GRB467" s="34"/>
      <c r="GRC467" s="34"/>
      <c r="GRD467" s="34"/>
      <c r="GRE467" s="34"/>
      <c r="GRF467" s="34"/>
      <c r="GRG467" s="34"/>
      <c r="GRH467" s="34"/>
      <c r="GRI467" s="34"/>
      <c r="GRJ467" s="34"/>
      <c r="GRK467" s="34"/>
      <c r="GRL467" s="34"/>
      <c r="GRM467" s="34"/>
      <c r="GRN467" s="34"/>
      <c r="GRO467" s="34"/>
      <c r="GRP467" s="34"/>
      <c r="GRQ467" s="34"/>
      <c r="GRR467" s="34"/>
      <c r="GRS467" s="34"/>
      <c r="GRT467" s="34"/>
      <c r="GRU467" s="34"/>
      <c r="GRV467" s="34"/>
      <c r="GRW467" s="34"/>
      <c r="GRX467" s="34"/>
      <c r="GRY467" s="34"/>
      <c r="GRZ467" s="34"/>
      <c r="GSA467" s="34"/>
      <c r="GSB467" s="34"/>
      <c r="GSC467" s="34"/>
      <c r="GSD467" s="34"/>
      <c r="GSE467" s="34"/>
      <c r="GSF467" s="34"/>
      <c r="GSG467" s="34"/>
      <c r="GSH467" s="34"/>
      <c r="GSI467" s="34"/>
      <c r="GSJ467" s="34"/>
      <c r="GSK467" s="34"/>
      <c r="GSL467" s="34"/>
      <c r="GSM467" s="34"/>
      <c r="GSN467" s="34"/>
      <c r="GSO467" s="34"/>
      <c r="GSP467" s="34"/>
      <c r="GSQ467" s="34"/>
      <c r="GSR467" s="34"/>
      <c r="GSS467" s="34"/>
      <c r="GST467" s="34"/>
      <c r="GSU467" s="34"/>
      <c r="GSV467" s="34"/>
      <c r="GSW467" s="34"/>
      <c r="GSX467" s="34"/>
      <c r="GSY467" s="34"/>
      <c r="GSZ467" s="34"/>
      <c r="GTA467" s="34"/>
      <c r="GTB467" s="34"/>
      <c r="GTC467" s="34"/>
      <c r="GTD467" s="34"/>
      <c r="GTE467" s="34"/>
      <c r="GTF467" s="34"/>
      <c r="GTG467" s="34"/>
      <c r="GTH467" s="34"/>
      <c r="GTI467" s="34"/>
      <c r="GTJ467" s="34"/>
      <c r="GTK467" s="34"/>
      <c r="GTL467" s="34"/>
      <c r="GTM467" s="34"/>
      <c r="GTN467" s="34"/>
      <c r="GTO467" s="34"/>
      <c r="GTP467" s="34"/>
      <c r="GTQ467" s="34"/>
      <c r="GTR467" s="34"/>
      <c r="GTS467" s="34"/>
      <c r="GTT467" s="34"/>
      <c r="GTU467" s="34"/>
      <c r="GTV467" s="34"/>
      <c r="GTW467" s="34"/>
      <c r="GTX467" s="34"/>
      <c r="GTY467" s="34"/>
      <c r="GTZ467" s="34"/>
      <c r="GUA467" s="34"/>
      <c r="GUB467" s="34"/>
      <c r="GUC467" s="34"/>
      <c r="GUD467" s="34"/>
      <c r="GUE467" s="34"/>
      <c r="GUF467" s="34"/>
      <c r="GUG467" s="34"/>
      <c r="GUH467" s="34"/>
      <c r="GUI467" s="34"/>
      <c r="GUJ467" s="34"/>
      <c r="GUK467" s="34"/>
      <c r="GUL467" s="34"/>
      <c r="GUM467" s="34"/>
      <c r="GUN467" s="34"/>
      <c r="GUO467" s="34"/>
      <c r="GUP467" s="34"/>
      <c r="GUQ467" s="34"/>
      <c r="GUR467" s="34"/>
      <c r="GUS467" s="34"/>
      <c r="GUT467" s="34"/>
      <c r="GUU467" s="34"/>
      <c r="GUV467" s="34"/>
      <c r="GUW467" s="34"/>
      <c r="GUX467" s="34"/>
      <c r="GUY467" s="34"/>
      <c r="GUZ467" s="34"/>
      <c r="GVA467" s="34"/>
      <c r="GVB467" s="34"/>
      <c r="GVC467" s="34"/>
      <c r="GVD467" s="34"/>
      <c r="GVE467" s="34"/>
      <c r="GVF467" s="34"/>
      <c r="GVG467" s="34"/>
      <c r="GVH467" s="34"/>
      <c r="GVI467" s="34"/>
      <c r="GVJ467" s="34"/>
      <c r="GVK467" s="34"/>
      <c r="GVL467" s="34"/>
      <c r="GVM467" s="34"/>
      <c r="GVN467" s="34"/>
      <c r="GVO467" s="34"/>
      <c r="GVP467" s="34"/>
      <c r="GVQ467" s="34"/>
      <c r="GVR467" s="34"/>
      <c r="GVS467" s="34"/>
      <c r="GVT467" s="34"/>
      <c r="GVU467" s="34"/>
      <c r="GVV467" s="34"/>
      <c r="GVW467" s="34"/>
      <c r="GVX467" s="34"/>
      <c r="GVY467" s="34"/>
      <c r="GVZ467" s="34"/>
      <c r="GWA467" s="34"/>
      <c r="GWB467" s="34"/>
      <c r="GWC467" s="34"/>
      <c r="GWD467" s="34"/>
      <c r="GWE467" s="34"/>
      <c r="GWF467" s="34"/>
      <c r="GWG467" s="34"/>
      <c r="GWH467" s="34"/>
      <c r="GWI467" s="34"/>
      <c r="GWJ467" s="34"/>
      <c r="GWK467" s="34"/>
      <c r="GWL467" s="34"/>
      <c r="GWM467" s="34"/>
      <c r="GWN467" s="34"/>
      <c r="GWO467" s="34"/>
      <c r="GWP467" s="34"/>
      <c r="GWQ467" s="34"/>
      <c r="GWR467" s="34"/>
      <c r="GWS467" s="34"/>
      <c r="GWT467" s="34"/>
      <c r="GWU467" s="34"/>
      <c r="GWV467" s="34"/>
      <c r="GWW467" s="34"/>
      <c r="GWX467" s="34"/>
      <c r="GWY467" s="34"/>
      <c r="GWZ467" s="34"/>
      <c r="GXA467" s="34"/>
      <c r="GXB467" s="34"/>
      <c r="GXC467" s="34"/>
      <c r="GXD467" s="34"/>
      <c r="GXE467" s="34"/>
      <c r="GXF467" s="34"/>
      <c r="GXG467" s="34"/>
      <c r="GXH467" s="34"/>
      <c r="GXI467" s="34"/>
      <c r="GXJ467" s="34"/>
      <c r="GXK467" s="34"/>
      <c r="GXL467" s="34"/>
      <c r="GXM467" s="34"/>
      <c r="GXN467" s="34"/>
      <c r="GXO467" s="34"/>
      <c r="GXP467" s="34"/>
      <c r="GXQ467" s="34"/>
      <c r="GXR467" s="34"/>
      <c r="GXS467" s="34"/>
      <c r="GXT467" s="34"/>
      <c r="GXU467" s="34"/>
      <c r="GXV467" s="34"/>
      <c r="GXW467" s="34"/>
      <c r="GXX467" s="34"/>
      <c r="GXY467" s="34"/>
      <c r="GXZ467" s="34"/>
      <c r="GYA467" s="34"/>
      <c r="GYB467" s="34"/>
      <c r="GYC467" s="34"/>
      <c r="GYD467" s="34"/>
      <c r="GYE467" s="34"/>
      <c r="GYF467" s="34"/>
      <c r="GYG467" s="34"/>
      <c r="GYH467" s="34"/>
      <c r="GYI467" s="34"/>
      <c r="GYJ467" s="34"/>
      <c r="GYK467" s="34"/>
      <c r="GYL467" s="34"/>
      <c r="GYM467" s="34"/>
      <c r="GYN467" s="34"/>
      <c r="GYO467" s="34"/>
      <c r="GYP467" s="34"/>
      <c r="GYQ467" s="34"/>
      <c r="GYR467" s="34"/>
      <c r="GYS467" s="34"/>
      <c r="GYT467" s="34"/>
      <c r="GYU467" s="34"/>
      <c r="GYV467" s="34"/>
      <c r="GYW467" s="34"/>
      <c r="GYX467" s="34"/>
      <c r="GYY467" s="34"/>
      <c r="GYZ467" s="34"/>
      <c r="GZA467" s="34"/>
      <c r="GZB467" s="34"/>
      <c r="GZC467" s="34"/>
      <c r="GZD467" s="34"/>
      <c r="GZE467" s="34"/>
      <c r="GZF467" s="34"/>
      <c r="GZG467" s="34"/>
      <c r="GZH467" s="34"/>
      <c r="GZI467" s="34"/>
      <c r="GZJ467" s="34"/>
      <c r="GZK467" s="34"/>
      <c r="GZL467" s="34"/>
      <c r="GZM467" s="34"/>
      <c r="GZN467" s="34"/>
      <c r="GZO467" s="34"/>
      <c r="GZP467" s="34"/>
      <c r="GZQ467" s="34"/>
      <c r="GZR467" s="34"/>
      <c r="GZS467" s="34"/>
      <c r="GZT467" s="34"/>
      <c r="GZU467" s="34"/>
      <c r="GZV467" s="34"/>
      <c r="GZW467" s="34"/>
      <c r="GZX467" s="34"/>
      <c r="GZY467" s="34"/>
      <c r="GZZ467" s="34"/>
      <c r="HAA467" s="34"/>
      <c r="HAB467" s="34"/>
      <c r="HAC467" s="34"/>
      <c r="HAD467" s="34"/>
      <c r="HAE467" s="34"/>
      <c r="HAF467" s="34"/>
      <c r="HAG467" s="34"/>
      <c r="HAH467" s="34"/>
      <c r="HAI467" s="34"/>
      <c r="HAJ467" s="34"/>
      <c r="HAK467" s="34"/>
      <c r="HAL467" s="34"/>
      <c r="HAM467" s="34"/>
      <c r="HAN467" s="34"/>
      <c r="HAO467" s="34"/>
      <c r="HAP467" s="34"/>
      <c r="HAQ467" s="34"/>
      <c r="HAR467" s="34"/>
      <c r="HAS467" s="34"/>
      <c r="HAT467" s="34"/>
      <c r="HAU467" s="34"/>
      <c r="HAV467" s="34"/>
      <c r="HAW467" s="34"/>
      <c r="HAX467" s="34"/>
      <c r="HAY467" s="34"/>
      <c r="HAZ467" s="34"/>
      <c r="HBA467" s="34"/>
      <c r="HBB467" s="34"/>
      <c r="HBC467" s="34"/>
      <c r="HBD467" s="34"/>
      <c r="HBE467" s="34"/>
      <c r="HBF467" s="34"/>
      <c r="HBG467" s="34"/>
      <c r="HBH467" s="34"/>
      <c r="HBI467" s="34"/>
      <c r="HBJ467" s="34"/>
      <c r="HBK467" s="34"/>
      <c r="HBL467" s="34"/>
      <c r="HBM467" s="34"/>
      <c r="HBN467" s="34"/>
      <c r="HBO467" s="34"/>
      <c r="HBP467" s="34"/>
      <c r="HBQ467" s="34"/>
      <c r="HBR467" s="34"/>
      <c r="HBS467" s="34"/>
      <c r="HBT467" s="34"/>
      <c r="HBU467" s="34"/>
      <c r="HBV467" s="34"/>
      <c r="HBW467" s="34"/>
      <c r="HBX467" s="34"/>
      <c r="HBY467" s="34"/>
      <c r="HBZ467" s="34"/>
      <c r="HCA467" s="34"/>
      <c r="HCB467" s="34"/>
      <c r="HCC467" s="34"/>
      <c r="HCD467" s="34"/>
      <c r="HCE467" s="34"/>
      <c r="HCF467" s="34"/>
      <c r="HCG467" s="34"/>
      <c r="HCH467" s="34"/>
      <c r="HCI467" s="34"/>
      <c r="HCJ467" s="34"/>
      <c r="HCK467" s="34"/>
      <c r="HCL467" s="34"/>
      <c r="HCM467" s="34"/>
      <c r="HCN467" s="34"/>
      <c r="HCO467" s="34"/>
      <c r="HCP467" s="34"/>
      <c r="HCQ467" s="34"/>
      <c r="HCR467" s="34"/>
      <c r="HCS467" s="34"/>
      <c r="HCT467" s="34"/>
      <c r="HCU467" s="34"/>
      <c r="HCV467" s="34"/>
      <c r="HCW467" s="34"/>
      <c r="HCX467" s="34"/>
      <c r="HCY467" s="34"/>
      <c r="HCZ467" s="34"/>
      <c r="HDA467" s="34"/>
      <c r="HDB467" s="34"/>
      <c r="HDC467" s="34"/>
      <c r="HDD467" s="34"/>
      <c r="HDE467" s="34"/>
      <c r="HDF467" s="34"/>
      <c r="HDG467" s="34"/>
      <c r="HDH467" s="34"/>
      <c r="HDI467" s="34"/>
      <c r="HDJ467" s="34"/>
      <c r="HDK467" s="34"/>
      <c r="HDL467" s="34"/>
      <c r="HDM467" s="34"/>
      <c r="HDN467" s="34"/>
      <c r="HDO467" s="34"/>
      <c r="HDP467" s="34"/>
      <c r="HDQ467" s="34"/>
      <c r="HDR467" s="34"/>
      <c r="HDS467" s="34"/>
      <c r="HDT467" s="34"/>
      <c r="HDU467" s="34"/>
      <c r="HDV467" s="34"/>
      <c r="HDW467" s="34"/>
      <c r="HDX467" s="34"/>
      <c r="HDY467" s="34"/>
      <c r="HDZ467" s="34"/>
      <c r="HEA467" s="34"/>
      <c r="HEB467" s="34"/>
      <c r="HEC467" s="34"/>
      <c r="HED467" s="34"/>
      <c r="HEE467" s="34"/>
      <c r="HEF467" s="34"/>
      <c r="HEG467" s="34"/>
      <c r="HEH467" s="34"/>
      <c r="HEI467" s="34"/>
      <c r="HEJ467" s="34"/>
      <c r="HEK467" s="34"/>
      <c r="HEL467" s="34"/>
      <c r="HEM467" s="34"/>
      <c r="HEN467" s="34"/>
      <c r="HEO467" s="34"/>
      <c r="HEP467" s="34"/>
      <c r="HEQ467" s="34"/>
      <c r="HER467" s="34"/>
      <c r="HES467" s="34"/>
      <c r="HET467" s="34"/>
      <c r="HEU467" s="34"/>
      <c r="HEV467" s="34"/>
      <c r="HEW467" s="34"/>
      <c r="HEX467" s="34"/>
      <c r="HEY467" s="34"/>
      <c r="HEZ467" s="34"/>
      <c r="HFA467" s="34"/>
      <c r="HFB467" s="34"/>
      <c r="HFC467" s="34"/>
      <c r="HFD467" s="34"/>
      <c r="HFE467" s="34"/>
      <c r="HFF467" s="34"/>
      <c r="HFG467" s="34"/>
      <c r="HFH467" s="34"/>
      <c r="HFI467" s="34"/>
      <c r="HFJ467" s="34"/>
      <c r="HFK467" s="34"/>
      <c r="HFL467" s="34"/>
      <c r="HFM467" s="34"/>
      <c r="HFN467" s="34"/>
      <c r="HFO467" s="34"/>
      <c r="HFP467" s="34"/>
      <c r="HFQ467" s="34"/>
      <c r="HFR467" s="34"/>
      <c r="HFS467" s="34"/>
      <c r="HFT467" s="34"/>
      <c r="HFU467" s="34"/>
      <c r="HFV467" s="34"/>
      <c r="HFW467" s="34"/>
      <c r="HFX467" s="34"/>
      <c r="HFY467" s="34"/>
      <c r="HFZ467" s="34"/>
      <c r="HGA467" s="34"/>
      <c r="HGB467" s="34"/>
      <c r="HGC467" s="34"/>
      <c r="HGD467" s="34"/>
      <c r="HGE467" s="34"/>
      <c r="HGF467" s="34"/>
      <c r="HGG467" s="34"/>
      <c r="HGH467" s="34"/>
      <c r="HGI467" s="34"/>
      <c r="HGJ467" s="34"/>
      <c r="HGK467" s="34"/>
      <c r="HGL467" s="34"/>
      <c r="HGM467" s="34"/>
      <c r="HGN467" s="34"/>
      <c r="HGO467" s="34"/>
      <c r="HGP467" s="34"/>
      <c r="HGQ467" s="34"/>
      <c r="HGR467" s="34"/>
      <c r="HGS467" s="34"/>
      <c r="HGT467" s="34"/>
      <c r="HGU467" s="34"/>
      <c r="HGV467" s="34"/>
      <c r="HGW467" s="34"/>
      <c r="HGX467" s="34"/>
      <c r="HGY467" s="34"/>
      <c r="HGZ467" s="34"/>
      <c r="HHA467" s="34"/>
      <c r="HHB467" s="34"/>
      <c r="HHC467" s="34"/>
      <c r="HHD467" s="34"/>
      <c r="HHE467" s="34"/>
      <c r="HHF467" s="34"/>
      <c r="HHG467" s="34"/>
      <c r="HHH467" s="34"/>
      <c r="HHI467" s="34"/>
      <c r="HHJ467" s="34"/>
      <c r="HHK467" s="34"/>
      <c r="HHL467" s="34"/>
      <c r="HHM467" s="34"/>
      <c r="HHN467" s="34"/>
      <c r="HHO467" s="34"/>
      <c r="HHP467" s="34"/>
      <c r="HHQ467" s="34"/>
      <c r="HHR467" s="34"/>
      <c r="HHS467" s="34"/>
      <c r="HHT467" s="34"/>
      <c r="HHU467" s="34"/>
      <c r="HHV467" s="34"/>
      <c r="HHW467" s="34"/>
      <c r="HHX467" s="34"/>
      <c r="HHY467" s="34"/>
      <c r="HHZ467" s="34"/>
      <c r="HIA467" s="34"/>
      <c r="HIB467" s="34"/>
      <c r="HIC467" s="34"/>
      <c r="HID467" s="34"/>
      <c r="HIE467" s="34"/>
      <c r="HIF467" s="34"/>
      <c r="HIG467" s="34"/>
      <c r="HIH467" s="34"/>
      <c r="HII467" s="34"/>
      <c r="HIJ467" s="34"/>
      <c r="HIK467" s="34"/>
      <c r="HIL467" s="34"/>
      <c r="HIM467" s="34"/>
      <c r="HIN467" s="34"/>
      <c r="HIO467" s="34"/>
      <c r="HIP467" s="34"/>
      <c r="HIQ467" s="34"/>
      <c r="HIR467" s="34"/>
      <c r="HIS467" s="34"/>
      <c r="HIT467" s="34"/>
      <c r="HIU467" s="34"/>
      <c r="HIV467" s="34"/>
      <c r="HIW467" s="34"/>
      <c r="HIX467" s="34"/>
      <c r="HIY467" s="34"/>
      <c r="HIZ467" s="34"/>
      <c r="HJA467" s="34"/>
      <c r="HJB467" s="34"/>
      <c r="HJC467" s="34"/>
      <c r="HJD467" s="34"/>
      <c r="HJE467" s="34"/>
      <c r="HJF467" s="34"/>
      <c r="HJG467" s="34"/>
      <c r="HJH467" s="34"/>
      <c r="HJI467" s="34"/>
      <c r="HJJ467" s="34"/>
      <c r="HJK467" s="34"/>
      <c r="HJL467" s="34"/>
      <c r="HJM467" s="34"/>
      <c r="HJN467" s="34"/>
      <c r="HJO467" s="34"/>
      <c r="HJP467" s="34"/>
      <c r="HJQ467" s="34"/>
      <c r="HJR467" s="34"/>
      <c r="HJS467" s="34"/>
      <c r="HJT467" s="34"/>
      <c r="HJU467" s="34"/>
      <c r="HJV467" s="34"/>
      <c r="HJW467" s="34"/>
      <c r="HJX467" s="34"/>
      <c r="HJY467" s="34"/>
      <c r="HJZ467" s="34"/>
      <c r="HKA467" s="34"/>
      <c r="HKB467" s="34"/>
      <c r="HKC467" s="34"/>
      <c r="HKD467" s="34"/>
      <c r="HKE467" s="34"/>
      <c r="HKF467" s="34"/>
      <c r="HKG467" s="34"/>
      <c r="HKH467" s="34"/>
      <c r="HKI467" s="34"/>
      <c r="HKJ467" s="34"/>
      <c r="HKK467" s="34"/>
      <c r="HKL467" s="34"/>
      <c r="HKM467" s="34"/>
      <c r="HKN467" s="34"/>
      <c r="HKO467" s="34"/>
      <c r="HKP467" s="34"/>
      <c r="HKQ467" s="34"/>
      <c r="HKR467" s="34"/>
      <c r="HKS467" s="34"/>
      <c r="HKT467" s="34"/>
      <c r="HKU467" s="34"/>
      <c r="HKV467" s="34"/>
      <c r="HKW467" s="34"/>
      <c r="HKX467" s="34"/>
      <c r="HKY467" s="34"/>
      <c r="HKZ467" s="34"/>
      <c r="HLA467" s="34"/>
      <c r="HLB467" s="34"/>
      <c r="HLC467" s="34"/>
      <c r="HLD467" s="34"/>
      <c r="HLE467" s="34"/>
      <c r="HLF467" s="34"/>
      <c r="HLG467" s="34"/>
      <c r="HLH467" s="34"/>
      <c r="HLI467" s="34"/>
      <c r="HLJ467" s="34"/>
      <c r="HLK467" s="34"/>
      <c r="HLL467" s="34"/>
      <c r="HLM467" s="34"/>
      <c r="HLN467" s="34"/>
      <c r="HLO467" s="34"/>
      <c r="HLP467" s="34"/>
      <c r="HLQ467" s="34"/>
      <c r="HLR467" s="34"/>
      <c r="HLS467" s="34"/>
      <c r="HLT467" s="34"/>
      <c r="HLU467" s="34"/>
      <c r="HLV467" s="34"/>
      <c r="HLW467" s="34"/>
      <c r="HLX467" s="34"/>
      <c r="HLY467" s="34"/>
      <c r="HLZ467" s="34"/>
      <c r="HMA467" s="34"/>
      <c r="HMB467" s="34"/>
      <c r="HMC467" s="34"/>
      <c r="HMD467" s="34"/>
      <c r="HME467" s="34"/>
      <c r="HMF467" s="34"/>
      <c r="HMG467" s="34"/>
      <c r="HMH467" s="34"/>
      <c r="HMI467" s="34"/>
      <c r="HMJ467" s="34"/>
      <c r="HMK467" s="34"/>
      <c r="HML467" s="34"/>
      <c r="HMM467" s="34"/>
      <c r="HMN467" s="34"/>
      <c r="HMO467" s="34"/>
      <c r="HMP467" s="34"/>
      <c r="HMQ467" s="34"/>
      <c r="HMR467" s="34"/>
      <c r="HMS467" s="34"/>
      <c r="HMT467" s="34"/>
      <c r="HMU467" s="34"/>
      <c r="HMV467" s="34"/>
      <c r="HMW467" s="34"/>
      <c r="HMX467" s="34"/>
      <c r="HMY467" s="34"/>
      <c r="HMZ467" s="34"/>
      <c r="HNA467" s="34"/>
      <c r="HNB467" s="34"/>
      <c r="HNC467" s="34"/>
      <c r="HND467" s="34"/>
      <c r="HNE467" s="34"/>
      <c r="HNF467" s="34"/>
      <c r="HNG467" s="34"/>
      <c r="HNH467" s="34"/>
      <c r="HNI467" s="34"/>
      <c r="HNJ467" s="34"/>
      <c r="HNK467" s="34"/>
      <c r="HNL467" s="34"/>
      <c r="HNM467" s="34"/>
      <c r="HNN467" s="34"/>
      <c r="HNO467" s="34"/>
      <c r="HNP467" s="34"/>
      <c r="HNQ467" s="34"/>
      <c r="HNR467" s="34"/>
      <c r="HNS467" s="34"/>
      <c r="HNT467" s="34"/>
      <c r="HNU467" s="34"/>
      <c r="HNV467" s="34"/>
      <c r="HNW467" s="34"/>
      <c r="HNX467" s="34"/>
      <c r="HNY467" s="34"/>
      <c r="HNZ467" s="34"/>
      <c r="HOA467" s="34"/>
      <c r="HOB467" s="34"/>
      <c r="HOC467" s="34"/>
      <c r="HOD467" s="34"/>
      <c r="HOE467" s="34"/>
      <c r="HOF467" s="34"/>
      <c r="HOG467" s="34"/>
      <c r="HOH467" s="34"/>
      <c r="HOI467" s="34"/>
      <c r="HOJ467" s="34"/>
      <c r="HOK467" s="34"/>
      <c r="HOL467" s="34"/>
      <c r="HOM467" s="34"/>
      <c r="HON467" s="34"/>
      <c r="HOO467" s="34"/>
      <c r="HOP467" s="34"/>
      <c r="HOQ467" s="34"/>
      <c r="HOR467" s="34"/>
      <c r="HOS467" s="34"/>
      <c r="HOT467" s="34"/>
      <c r="HOU467" s="34"/>
      <c r="HOV467" s="34"/>
      <c r="HOW467" s="34"/>
      <c r="HOX467" s="34"/>
      <c r="HOY467" s="34"/>
      <c r="HOZ467" s="34"/>
      <c r="HPA467" s="34"/>
      <c r="HPB467" s="34"/>
      <c r="HPC467" s="34"/>
      <c r="HPD467" s="34"/>
      <c r="HPE467" s="34"/>
      <c r="HPF467" s="34"/>
      <c r="HPG467" s="34"/>
      <c r="HPH467" s="34"/>
      <c r="HPI467" s="34"/>
      <c r="HPJ467" s="34"/>
      <c r="HPK467" s="34"/>
      <c r="HPL467" s="34"/>
      <c r="HPM467" s="34"/>
      <c r="HPN467" s="34"/>
      <c r="HPO467" s="34"/>
      <c r="HPP467" s="34"/>
      <c r="HPQ467" s="34"/>
      <c r="HPR467" s="34"/>
      <c r="HPS467" s="34"/>
      <c r="HPT467" s="34"/>
      <c r="HPU467" s="34"/>
      <c r="HPV467" s="34"/>
      <c r="HPW467" s="34"/>
      <c r="HPX467" s="34"/>
      <c r="HPY467" s="34"/>
      <c r="HPZ467" s="34"/>
      <c r="HQA467" s="34"/>
      <c r="HQB467" s="34"/>
      <c r="HQC467" s="34"/>
      <c r="HQD467" s="34"/>
      <c r="HQE467" s="34"/>
      <c r="HQF467" s="34"/>
      <c r="HQG467" s="34"/>
      <c r="HQH467" s="34"/>
      <c r="HQI467" s="34"/>
      <c r="HQJ467" s="34"/>
      <c r="HQK467" s="34"/>
      <c r="HQL467" s="34"/>
      <c r="HQM467" s="34"/>
      <c r="HQN467" s="34"/>
      <c r="HQO467" s="34"/>
      <c r="HQP467" s="34"/>
      <c r="HQQ467" s="34"/>
      <c r="HQR467" s="34"/>
      <c r="HQS467" s="34"/>
      <c r="HQT467" s="34"/>
      <c r="HQU467" s="34"/>
      <c r="HQV467" s="34"/>
      <c r="HQW467" s="34"/>
      <c r="HQX467" s="34"/>
      <c r="HQY467" s="34"/>
      <c r="HQZ467" s="34"/>
      <c r="HRA467" s="34"/>
      <c r="HRB467" s="34"/>
      <c r="HRC467" s="34"/>
      <c r="HRD467" s="34"/>
      <c r="HRE467" s="34"/>
      <c r="HRF467" s="34"/>
      <c r="HRG467" s="34"/>
      <c r="HRH467" s="34"/>
      <c r="HRI467" s="34"/>
      <c r="HRJ467" s="34"/>
      <c r="HRK467" s="34"/>
      <c r="HRL467" s="34"/>
      <c r="HRM467" s="34"/>
      <c r="HRN467" s="34"/>
      <c r="HRO467" s="34"/>
      <c r="HRP467" s="34"/>
      <c r="HRQ467" s="34"/>
      <c r="HRR467" s="34"/>
      <c r="HRS467" s="34"/>
      <c r="HRT467" s="34"/>
      <c r="HRU467" s="34"/>
      <c r="HRV467" s="34"/>
      <c r="HRW467" s="34"/>
      <c r="HRX467" s="34"/>
      <c r="HRY467" s="34"/>
      <c r="HRZ467" s="34"/>
      <c r="HSA467" s="34"/>
      <c r="HSB467" s="34"/>
      <c r="HSC467" s="34"/>
      <c r="HSD467" s="34"/>
      <c r="HSE467" s="34"/>
      <c r="HSF467" s="34"/>
      <c r="HSG467" s="34"/>
      <c r="HSH467" s="34"/>
      <c r="HSI467" s="34"/>
      <c r="HSJ467" s="34"/>
      <c r="HSK467" s="34"/>
      <c r="HSL467" s="34"/>
      <c r="HSM467" s="34"/>
      <c r="HSN467" s="34"/>
      <c r="HSO467" s="34"/>
      <c r="HSP467" s="34"/>
      <c r="HSQ467" s="34"/>
      <c r="HSR467" s="34"/>
      <c r="HSS467" s="34"/>
      <c r="HST467" s="34"/>
      <c r="HSU467" s="34"/>
      <c r="HSV467" s="34"/>
      <c r="HSW467" s="34"/>
      <c r="HSX467" s="34"/>
      <c r="HSY467" s="34"/>
      <c r="HSZ467" s="34"/>
      <c r="HTA467" s="34"/>
      <c r="HTB467" s="34"/>
      <c r="HTC467" s="34"/>
      <c r="HTD467" s="34"/>
      <c r="HTE467" s="34"/>
      <c r="HTF467" s="34"/>
      <c r="HTG467" s="34"/>
      <c r="HTH467" s="34"/>
      <c r="HTI467" s="34"/>
      <c r="HTJ467" s="34"/>
      <c r="HTK467" s="34"/>
      <c r="HTL467" s="34"/>
      <c r="HTM467" s="34"/>
      <c r="HTN467" s="34"/>
      <c r="HTO467" s="34"/>
      <c r="HTP467" s="34"/>
      <c r="HTQ467" s="34"/>
      <c r="HTR467" s="34"/>
      <c r="HTS467" s="34"/>
      <c r="HTT467" s="34"/>
      <c r="HTU467" s="34"/>
      <c r="HTV467" s="34"/>
      <c r="HTW467" s="34"/>
      <c r="HTX467" s="34"/>
      <c r="HTY467" s="34"/>
      <c r="HTZ467" s="34"/>
      <c r="HUA467" s="34"/>
      <c r="HUB467" s="34"/>
      <c r="HUC467" s="34"/>
      <c r="HUD467" s="34"/>
      <c r="HUE467" s="34"/>
      <c r="HUF467" s="34"/>
      <c r="HUG467" s="34"/>
      <c r="HUH467" s="34"/>
      <c r="HUI467" s="34"/>
      <c r="HUJ467" s="34"/>
      <c r="HUK467" s="34"/>
      <c r="HUL467" s="34"/>
      <c r="HUM467" s="34"/>
      <c r="HUN467" s="34"/>
      <c r="HUO467" s="34"/>
      <c r="HUP467" s="34"/>
      <c r="HUQ467" s="34"/>
      <c r="HUR467" s="34"/>
      <c r="HUS467" s="34"/>
      <c r="HUT467" s="34"/>
      <c r="HUU467" s="34"/>
      <c r="HUV467" s="34"/>
      <c r="HUW467" s="34"/>
      <c r="HUX467" s="34"/>
      <c r="HUY467" s="34"/>
      <c r="HUZ467" s="34"/>
      <c r="HVA467" s="34"/>
      <c r="HVB467" s="34"/>
      <c r="HVC467" s="34"/>
      <c r="HVD467" s="34"/>
      <c r="HVE467" s="34"/>
      <c r="HVF467" s="34"/>
      <c r="HVG467" s="34"/>
      <c r="HVH467" s="34"/>
      <c r="HVI467" s="34"/>
      <c r="HVJ467" s="34"/>
      <c r="HVK467" s="34"/>
      <c r="HVL467" s="34"/>
      <c r="HVM467" s="34"/>
      <c r="HVN467" s="34"/>
      <c r="HVO467" s="34"/>
      <c r="HVP467" s="34"/>
      <c r="HVQ467" s="34"/>
      <c r="HVR467" s="34"/>
      <c r="HVS467" s="34"/>
      <c r="HVT467" s="34"/>
      <c r="HVU467" s="34"/>
      <c r="HVV467" s="34"/>
      <c r="HVW467" s="34"/>
      <c r="HVX467" s="34"/>
      <c r="HVY467" s="34"/>
      <c r="HVZ467" s="34"/>
      <c r="HWA467" s="34"/>
      <c r="HWB467" s="34"/>
      <c r="HWC467" s="34"/>
      <c r="HWD467" s="34"/>
      <c r="HWE467" s="34"/>
      <c r="HWF467" s="34"/>
      <c r="HWG467" s="34"/>
      <c r="HWH467" s="34"/>
      <c r="HWI467" s="34"/>
      <c r="HWJ467" s="34"/>
      <c r="HWK467" s="34"/>
      <c r="HWL467" s="34"/>
      <c r="HWM467" s="34"/>
      <c r="HWN467" s="34"/>
      <c r="HWO467" s="34"/>
      <c r="HWP467" s="34"/>
      <c r="HWQ467" s="34"/>
      <c r="HWR467" s="34"/>
      <c r="HWS467" s="34"/>
      <c r="HWT467" s="34"/>
      <c r="HWU467" s="34"/>
      <c r="HWV467" s="34"/>
      <c r="HWW467" s="34"/>
      <c r="HWX467" s="34"/>
      <c r="HWY467" s="34"/>
      <c r="HWZ467" s="34"/>
      <c r="HXA467" s="34"/>
      <c r="HXB467" s="34"/>
      <c r="HXC467" s="34"/>
      <c r="HXD467" s="34"/>
      <c r="HXE467" s="34"/>
      <c r="HXF467" s="34"/>
      <c r="HXG467" s="34"/>
      <c r="HXH467" s="34"/>
      <c r="HXI467" s="34"/>
      <c r="HXJ467" s="34"/>
      <c r="HXK467" s="34"/>
      <c r="HXL467" s="34"/>
      <c r="HXM467" s="34"/>
      <c r="HXN467" s="34"/>
      <c r="HXO467" s="34"/>
      <c r="HXP467" s="34"/>
      <c r="HXQ467" s="34"/>
      <c r="HXR467" s="34"/>
      <c r="HXS467" s="34"/>
      <c r="HXT467" s="34"/>
      <c r="HXU467" s="34"/>
      <c r="HXV467" s="34"/>
      <c r="HXW467" s="34"/>
      <c r="HXX467" s="34"/>
      <c r="HXY467" s="34"/>
      <c r="HXZ467" s="34"/>
      <c r="HYA467" s="34"/>
      <c r="HYB467" s="34"/>
      <c r="HYC467" s="34"/>
      <c r="HYD467" s="34"/>
      <c r="HYE467" s="34"/>
      <c r="HYF467" s="34"/>
      <c r="HYG467" s="34"/>
      <c r="HYH467" s="34"/>
      <c r="HYI467" s="34"/>
      <c r="HYJ467" s="34"/>
      <c r="HYK467" s="34"/>
      <c r="HYL467" s="34"/>
      <c r="HYM467" s="34"/>
      <c r="HYN467" s="34"/>
      <c r="HYO467" s="34"/>
      <c r="HYP467" s="34"/>
      <c r="HYQ467" s="34"/>
      <c r="HYR467" s="34"/>
      <c r="HYS467" s="34"/>
      <c r="HYT467" s="34"/>
      <c r="HYU467" s="34"/>
      <c r="HYV467" s="34"/>
      <c r="HYW467" s="34"/>
      <c r="HYX467" s="34"/>
      <c r="HYY467" s="34"/>
      <c r="HYZ467" s="34"/>
      <c r="HZA467" s="34"/>
      <c r="HZB467" s="34"/>
      <c r="HZC467" s="34"/>
      <c r="HZD467" s="34"/>
      <c r="HZE467" s="34"/>
      <c r="HZF467" s="34"/>
      <c r="HZG467" s="34"/>
      <c r="HZH467" s="34"/>
      <c r="HZI467" s="34"/>
      <c r="HZJ467" s="34"/>
      <c r="HZK467" s="34"/>
      <c r="HZL467" s="34"/>
      <c r="HZM467" s="34"/>
      <c r="HZN467" s="34"/>
      <c r="HZO467" s="34"/>
      <c r="HZP467" s="34"/>
      <c r="HZQ467" s="34"/>
      <c r="HZR467" s="34"/>
      <c r="HZS467" s="34"/>
      <c r="HZT467" s="34"/>
      <c r="HZU467" s="34"/>
      <c r="HZV467" s="34"/>
      <c r="HZW467" s="34"/>
      <c r="HZX467" s="34"/>
      <c r="HZY467" s="34"/>
      <c r="HZZ467" s="34"/>
      <c r="IAA467" s="34"/>
      <c r="IAB467" s="34"/>
      <c r="IAC467" s="34"/>
      <c r="IAD467" s="34"/>
      <c r="IAE467" s="34"/>
      <c r="IAF467" s="34"/>
      <c r="IAG467" s="34"/>
      <c r="IAH467" s="34"/>
      <c r="IAI467" s="34"/>
      <c r="IAJ467" s="34"/>
      <c r="IAK467" s="34"/>
      <c r="IAL467" s="34"/>
      <c r="IAM467" s="34"/>
      <c r="IAN467" s="34"/>
      <c r="IAO467" s="34"/>
      <c r="IAP467" s="34"/>
      <c r="IAQ467" s="34"/>
      <c r="IAR467" s="34"/>
      <c r="IAS467" s="34"/>
      <c r="IAT467" s="34"/>
      <c r="IAU467" s="34"/>
      <c r="IAV467" s="34"/>
      <c r="IAW467" s="34"/>
      <c r="IAX467" s="34"/>
      <c r="IAY467" s="34"/>
      <c r="IAZ467" s="34"/>
      <c r="IBA467" s="34"/>
      <c r="IBB467" s="34"/>
      <c r="IBC467" s="34"/>
      <c r="IBD467" s="34"/>
      <c r="IBE467" s="34"/>
      <c r="IBF467" s="34"/>
      <c r="IBG467" s="34"/>
      <c r="IBH467" s="34"/>
      <c r="IBI467" s="34"/>
      <c r="IBJ467" s="34"/>
      <c r="IBK467" s="34"/>
      <c r="IBL467" s="34"/>
      <c r="IBM467" s="34"/>
      <c r="IBN467" s="34"/>
      <c r="IBO467" s="34"/>
      <c r="IBP467" s="34"/>
      <c r="IBQ467" s="34"/>
      <c r="IBR467" s="34"/>
      <c r="IBS467" s="34"/>
      <c r="IBT467" s="34"/>
      <c r="IBU467" s="34"/>
      <c r="IBV467" s="34"/>
      <c r="IBW467" s="34"/>
      <c r="IBX467" s="34"/>
      <c r="IBY467" s="34"/>
      <c r="IBZ467" s="34"/>
      <c r="ICA467" s="34"/>
      <c r="ICB467" s="34"/>
      <c r="ICC467" s="34"/>
      <c r="ICD467" s="34"/>
      <c r="ICE467" s="34"/>
      <c r="ICF467" s="34"/>
      <c r="ICG467" s="34"/>
      <c r="ICH467" s="34"/>
      <c r="ICI467" s="34"/>
      <c r="ICJ467" s="34"/>
      <c r="ICK467" s="34"/>
      <c r="ICL467" s="34"/>
      <c r="ICM467" s="34"/>
      <c r="ICN467" s="34"/>
      <c r="ICO467" s="34"/>
      <c r="ICP467" s="34"/>
      <c r="ICQ467" s="34"/>
      <c r="ICR467" s="34"/>
      <c r="ICS467" s="34"/>
      <c r="ICT467" s="34"/>
      <c r="ICU467" s="34"/>
      <c r="ICV467" s="34"/>
      <c r="ICW467" s="34"/>
      <c r="ICX467" s="34"/>
      <c r="ICY467" s="34"/>
      <c r="ICZ467" s="34"/>
      <c r="IDA467" s="34"/>
      <c r="IDB467" s="34"/>
      <c r="IDC467" s="34"/>
      <c r="IDD467" s="34"/>
      <c r="IDE467" s="34"/>
      <c r="IDF467" s="34"/>
      <c r="IDG467" s="34"/>
      <c r="IDH467" s="34"/>
      <c r="IDI467" s="34"/>
      <c r="IDJ467" s="34"/>
      <c r="IDK467" s="34"/>
      <c r="IDL467" s="34"/>
      <c r="IDM467" s="34"/>
      <c r="IDN467" s="34"/>
      <c r="IDO467" s="34"/>
      <c r="IDP467" s="34"/>
      <c r="IDQ467" s="34"/>
      <c r="IDR467" s="34"/>
      <c r="IDS467" s="34"/>
      <c r="IDT467" s="34"/>
      <c r="IDU467" s="34"/>
      <c r="IDV467" s="34"/>
      <c r="IDW467" s="34"/>
      <c r="IDX467" s="34"/>
      <c r="IDY467" s="34"/>
      <c r="IDZ467" s="34"/>
      <c r="IEA467" s="34"/>
      <c r="IEB467" s="34"/>
      <c r="IEC467" s="34"/>
      <c r="IED467" s="34"/>
      <c r="IEE467" s="34"/>
      <c r="IEF467" s="34"/>
      <c r="IEG467" s="34"/>
      <c r="IEH467" s="34"/>
      <c r="IEI467" s="34"/>
      <c r="IEJ467" s="34"/>
      <c r="IEK467" s="34"/>
      <c r="IEL467" s="34"/>
      <c r="IEM467" s="34"/>
      <c r="IEN467" s="34"/>
      <c r="IEO467" s="34"/>
      <c r="IEP467" s="34"/>
      <c r="IEQ467" s="34"/>
      <c r="IER467" s="34"/>
      <c r="IES467" s="34"/>
      <c r="IET467" s="34"/>
      <c r="IEU467" s="34"/>
      <c r="IEV467" s="34"/>
      <c r="IEW467" s="34"/>
      <c r="IEX467" s="34"/>
      <c r="IEY467" s="34"/>
      <c r="IEZ467" s="34"/>
      <c r="IFA467" s="34"/>
      <c r="IFB467" s="34"/>
      <c r="IFC467" s="34"/>
      <c r="IFD467" s="34"/>
      <c r="IFE467" s="34"/>
      <c r="IFF467" s="34"/>
      <c r="IFG467" s="34"/>
      <c r="IFH467" s="34"/>
      <c r="IFI467" s="34"/>
      <c r="IFJ467" s="34"/>
      <c r="IFK467" s="34"/>
      <c r="IFL467" s="34"/>
      <c r="IFM467" s="34"/>
      <c r="IFN467" s="34"/>
      <c r="IFO467" s="34"/>
      <c r="IFP467" s="34"/>
      <c r="IFQ467" s="34"/>
      <c r="IFR467" s="34"/>
      <c r="IFS467" s="34"/>
      <c r="IFT467" s="34"/>
      <c r="IFU467" s="34"/>
      <c r="IFV467" s="34"/>
      <c r="IFW467" s="34"/>
      <c r="IFX467" s="34"/>
      <c r="IFY467" s="34"/>
      <c r="IFZ467" s="34"/>
      <c r="IGA467" s="34"/>
      <c r="IGB467" s="34"/>
      <c r="IGC467" s="34"/>
      <c r="IGD467" s="34"/>
      <c r="IGE467" s="34"/>
      <c r="IGF467" s="34"/>
      <c r="IGG467" s="34"/>
      <c r="IGH467" s="34"/>
      <c r="IGI467" s="34"/>
      <c r="IGJ467" s="34"/>
      <c r="IGK467" s="34"/>
      <c r="IGL467" s="34"/>
      <c r="IGM467" s="34"/>
      <c r="IGN467" s="34"/>
      <c r="IGO467" s="34"/>
      <c r="IGP467" s="34"/>
      <c r="IGQ467" s="34"/>
      <c r="IGR467" s="34"/>
      <c r="IGS467" s="34"/>
      <c r="IGT467" s="34"/>
      <c r="IGU467" s="34"/>
      <c r="IGV467" s="34"/>
      <c r="IGW467" s="34"/>
      <c r="IGX467" s="34"/>
      <c r="IGY467" s="34"/>
      <c r="IGZ467" s="34"/>
      <c r="IHA467" s="34"/>
      <c r="IHB467" s="34"/>
      <c r="IHC467" s="34"/>
      <c r="IHD467" s="34"/>
      <c r="IHE467" s="34"/>
      <c r="IHF467" s="34"/>
      <c r="IHG467" s="34"/>
      <c r="IHH467" s="34"/>
      <c r="IHI467" s="34"/>
      <c r="IHJ467" s="34"/>
      <c r="IHK467" s="34"/>
      <c r="IHL467" s="34"/>
      <c r="IHM467" s="34"/>
      <c r="IHN467" s="34"/>
      <c r="IHO467" s="34"/>
      <c r="IHP467" s="34"/>
      <c r="IHQ467" s="34"/>
      <c r="IHR467" s="34"/>
      <c r="IHS467" s="34"/>
      <c r="IHT467" s="34"/>
      <c r="IHU467" s="34"/>
      <c r="IHV467" s="34"/>
      <c r="IHW467" s="34"/>
      <c r="IHX467" s="34"/>
      <c r="IHY467" s="34"/>
      <c r="IHZ467" s="34"/>
      <c r="IIA467" s="34"/>
      <c r="IIB467" s="34"/>
      <c r="IIC467" s="34"/>
      <c r="IID467" s="34"/>
      <c r="IIE467" s="34"/>
      <c r="IIF467" s="34"/>
      <c r="IIG467" s="34"/>
      <c r="IIH467" s="34"/>
      <c r="III467" s="34"/>
      <c r="IIJ467" s="34"/>
      <c r="IIK467" s="34"/>
      <c r="IIL467" s="34"/>
      <c r="IIM467" s="34"/>
      <c r="IIN467" s="34"/>
      <c r="IIO467" s="34"/>
      <c r="IIP467" s="34"/>
      <c r="IIQ467" s="34"/>
      <c r="IIR467" s="34"/>
      <c r="IIS467" s="34"/>
      <c r="IIT467" s="34"/>
      <c r="IIU467" s="34"/>
      <c r="IIV467" s="34"/>
      <c r="IIW467" s="34"/>
      <c r="IIX467" s="34"/>
      <c r="IIY467" s="34"/>
      <c r="IIZ467" s="34"/>
      <c r="IJA467" s="34"/>
      <c r="IJB467" s="34"/>
      <c r="IJC467" s="34"/>
      <c r="IJD467" s="34"/>
      <c r="IJE467" s="34"/>
      <c r="IJF467" s="34"/>
      <c r="IJG467" s="34"/>
      <c r="IJH467" s="34"/>
      <c r="IJI467" s="34"/>
      <c r="IJJ467" s="34"/>
      <c r="IJK467" s="34"/>
      <c r="IJL467" s="34"/>
      <c r="IJM467" s="34"/>
      <c r="IJN467" s="34"/>
      <c r="IJO467" s="34"/>
      <c r="IJP467" s="34"/>
      <c r="IJQ467" s="34"/>
      <c r="IJR467" s="34"/>
      <c r="IJS467" s="34"/>
      <c r="IJT467" s="34"/>
      <c r="IJU467" s="34"/>
      <c r="IJV467" s="34"/>
      <c r="IJW467" s="34"/>
      <c r="IJX467" s="34"/>
      <c r="IJY467" s="34"/>
      <c r="IJZ467" s="34"/>
      <c r="IKA467" s="34"/>
      <c r="IKB467" s="34"/>
      <c r="IKC467" s="34"/>
      <c r="IKD467" s="34"/>
      <c r="IKE467" s="34"/>
      <c r="IKF467" s="34"/>
      <c r="IKG467" s="34"/>
      <c r="IKH467" s="34"/>
      <c r="IKI467" s="34"/>
      <c r="IKJ467" s="34"/>
      <c r="IKK467" s="34"/>
      <c r="IKL467" s="34"/>
      <c r="IKM467" s="34"/>
      <c r="IKN467" s="34"/>
      <c r="IKO467" s="34"/>
      <c r="IKP467" s="34"/>
      <c r="IKQ467" s="34"/>
      <c r="IKR467" s="34"/>
      <c r="IKS467" s="34"/>
      <c r="IKT467" s="34"/>
      <c r="IKU467" s="34"/>
      <c r="IKV467" s="34"/>
      <c r="IKW467" s="34"/>
      <c r="IKX467" s="34"/>
      <c r="IKY467" s="34"/>
      <c r="IKZ467" s="34"/>
      <c r="ILA467" s="34"/>
      <c r="ILB467" s="34"/>
      <c r="ILC467" s="34"/>
      <c r="ILD467" s="34"/>
      <c r="ILE467" s="34"/>
      <c r="ILF467" s="34"/>
      <c r="ILG467" s="34"/>
      <c r="ILH467" s="34"/>
      <c r="ILI467" s="34"/>
      <c r="ILJ467" s="34"/>
      <c r="ILK467" s="34"/>
      <c r="ILL467" s="34"/>
      <c r="ILM467" s="34"/>
      <c r="ILN467" s="34"/>
      <c r="ILO467" s="34"/>
      <c r="ILP467" s="34"/>
      <c r="ILQ467" s="34"/>
      <c r="ILR467" s="34"/>
      <c r="ILS467" s="34"/>
      <c r="ILT467" s="34"/>
      <c r="ILU467" s="34"/>
      <c r="ILV467" s="34"/>
      <c r="ILW467" s="34"/>
      <c r="ILX467" s="34"/>
      <c r="ILY467" s="34"/>
      <c r="ILZ467" s="34"/>
      <c r="IMA467" s="34"/>
      <c r="IMB467" s="34"/>
      <c r="IMC467" s="34"/>
      <c r="IMD467" s="34"/>
      <c r="IME467" s="34"/>
      <c r="IMF467" s="34"/>
      <c r="IMG467" s="34"/>
      <c r="IMH467" s="34"/>
      <c r="IMI467" s="34"/>
      <c r="IMJ467" s="34"/>
      <c r="IMK467" s="34"/>
      <c r="IML467" s="34"/>
      <c r="IMM467" s="34"/>
      <c r="IMN467" s="34"/>
      <c r="IMO467" s="34"/>
      <c r="IMP467" s="34"/>
      <c r="IMQ467" s="34"/>
      <c r="IMR467" s="34"/>
      <c r="IMS467" s="34"/>
      <c r="IMT467" s="34"/>
      <c r="IMU467" s="34"/>
      <c r="IMV467" s="34"/>
      <c r="IMW467" s="34"/>
      <c r="IMX467" s="34"/>
      <c r="IMY467" s="34"/>
      <c r="IMZ467" s="34"/>
      <c r="INA467" s="34"/>
      <c r="INB467" s="34"/>
      <c r="INC467" s="34"/>
      <c r="IND467" s="34"/>
      <c r="INE467" s="34"/>
      <c r="INF467" s="34"/>
      <c r="ING467" s="34"/>
      <c r="INH467" s="34"/>
      <c r="INI467" s="34"/>
      <c r="INJ467" s="34"/>
      <c r="INK467" s="34"/>
      <c r="INL467" s="34"/>
      <c r="INM467" s="34"/>
      <c r="INN467" s="34"/>
      <c r="INO467" s="34"/>
      <c r="INP467" s="34"/>
      <c r="INQ467" s="34"/>
      <c r="INR467" s="34"/>
      <c r="INS467" s="34"/>
      <c r="INT467" s="34"/>
      <c r="INU467" s="34"/>
      <c r="INV467" s="34"/>
      <c r="INW467" s="34"/>
      <c r="INX467" s="34"/>
      <c r="INY467" s="34"/>
      <c r="INZ467" s="34"/>
      <c r="IOA467" s="34"/>
      <c r="IOB467" s="34"/>
      <c r="IOC467" s="34"/>
      <c r="IOD467" s="34"/>
      <c r="IOE467" s="34"/>
      <c r="IOF467" s="34"/>
      <c r="IOG467" s="34"/>
      <c r="IOH467" s="34"/>
      <c r="IOI467" s="34"/>
      <c r="IOJ467" s="34"/>
      <c r="IOK467" s="34"/>
      <c r="IOL467" s="34"/>
      <c r="IOM467" s="34"/>
      <c r="ION467" s="34"/>
      <c r="IOO467" s="34"/>
      <c r="IOP467" s="34"/>
      <c r="IOQ467" s="34"/>
      <c r="IOR467" s="34"/>
      <c r="IOS467" s="34"/>
      <c r="IOT467" s="34"/>
      <c r="IOU467" s="34"/>
      <c r="IOV467" s="34"/>
      <c r="IOW467" s="34"/>
      <c r="IOX467" s="34"/>
      <c r="IOY467" s="34"/>
      <c r="IOZ467" s="34"/>
      <c r="IPA467" s="34"/>
      <c r="IPB467" s="34"/>
      <c r="IPC467" s="34"/>
      <c r="IPD467" s="34"/>
      <c r="IPE467" s="34"/>
      <c r="IPF467" s="34"/>
      <c r="IPG467" s="34"/>
      <c r="IPH467" s="34"/>
      <c r="IPI467" s="34"/>
      <c r="IPJ467" s="34"/>
      <c r="IPK467" s="34"/>
      <c r="IPL467" s="34"/>
      <c r="IPM467" s="34"/>
      <c r="IPN467" s="34"/>
      <c r="IPO467" s="34"/>
      <c r="IPP467" s="34"/>
      <c r="IPQ467" s="34"/>
      <c r="IPR467" s="34"/>
      <c r="IPS467" s="34"/>
      <c r="IPT467" s="34"/>
      <c r="IPU467" s="34"/>
      <c r="IPV467" s="34"/>
      <c r="IPW467" s="34"/>
      <c r="IPX467" s="34"/>
      <c r="IPY467" s="34"/>
      <c r="IPZ467" s="34"/>
      <c r="IQA467" s="34"/>
      <c r="IQB467" s="34"/>
      <c r="IQC467" s="34"/>
      <c r="IQD467" s="34"/>
      <c r="IQE467" s="34"/>
      <c r="IQF467" s="34"/>
      <c r="IQG467" s="34"/>
      <c r="IQH467" s="34"/>
      <c r="IQI467" s="34"/>
      <c r="IQJ467" s="34"/>
      <c r="IQK467" s="34"/>
      <c r="IQL467" s="34"/>
      <c r="IQM467" s="34"/>
      <c r="IQN467" s="34"/>
      <c r="IQO467" s="34"/>
      <c r="IQP467" s="34"/>
      <c r="IQQ467" s="34"/>
      <c r="IQR467" s="34"/>
      <c r="IQS467" s="34"/>
      <c r="IQT467" s="34"/>
      <c r="IQU467" s="34"/>
      <c r="IQV467" s="34"/>
      <c r="IQW467" s="34"/>
      <c r="IQX467" s="34"/>
      <c r="IQY467" s="34"/>
      <c r="IQZ467" s="34"/>
      <c r="IRA467" s="34"/>
      <c r="IRB467" s="34"/>
      <c r="IRC467" s="34"/>
      <c r="IRD467" s="34"/>
      <c r="IRE467" s="34"/>
      <c r="IRF467" s="34"/>
      <c r="IRG467" s="34"/>
      <c r="IRH467" s="34"/>
      <c r="IRI467" s="34"/>
      <c r="IRJ467" s="34"/>
      <c r="IRK467" s="34"/>
      <c r="IRL467" s="34"/>
      <c r="IRM467" s="34"/>
      <c r="IRN467" s="34"/>
      <c r="IRO467" s="34"/>
      <c r="IRP467" s="34"/>
      <c r="IRQ467" s="34"/>
      <c r="IRR467" s="34"/>
      <c r="IRS467" s="34"/>
      <c r="IRT467" s="34"/>
      <c r="IRU467" s="34"/>
      <c r="IRV467" s="34"/>
      <c r="IRW467" s="34"/>
      <c r="IRX467" s="34"/>
      <c r="IRY467" s="34"/>
      <c r="IRZ467" s="34"/>
      <c r="ISA467" s="34"/>
      <c r="ISB467" s="34"/>
      <c r="ISC467" s="34"/>
      <c r="ISD467" s="34"/>
      <c r="ISE467" s="34"/>
      <c r="ISF467" s="34"/>
      <c r="ISG467" s="34"/>
      <c r="ISH467" s="34"/>
      <c r="ISI467" s="34"/>
      <c r="ISJ467" s="34"/>
      <c r="ISK467" s="34"/>
      <c r="ISL467" s="34"/>
      <c r="ISM467" s="34"/>
      <c r="ISN467" s="34"/>
      <c r="ISO467" s="34"/>
      <c r="ISP467" s="34"/>
      <c r="ISQ467" s="34"/>
      <c r="ISR467" s="34"/>
      <c r="ISS467" s="34"/>
      <c r="IST467" s="34"/>
      <c r="ISU467" s="34"/>
      <c r="ISV467" s="34"/>
      <c r="ISW467" s="34"/>
      <c r="ISX467" s="34"/>
      <c r="ISY467" s="34"/>
      <c r="ISZ467" s="34"/>
      <c r="ITA467" s="34"/>
      <c r="ITB467" s="34"/>
      <c r="ITC467" s="34"/>
      <c r="ITD467" s="34"/>
      <c r="ITE467" s="34"/>
      <c r="ITF467" s="34"/>
      <c r="ITG467" s="34"/>
      <c r="ITH467" s="34"/>
      <c r="ITI467" s="34"/>
      <c r="ITJ467" s="34"/>
      <c r="ITK467" s="34"/>
      <c r="ITL467" s="34"/>
      <c r="ITM467" s="34"/>
      <c r="ITN467" s="34"/>
      <c r="ITO467" s="34"/>
      <c r="ITP467" s="34"/>
      <c r="ITQ467" s="34"/>
      <c r="ITR467" s="34"/>
      <c r="ITS467" s="34"/>
      <c r="ITT467" s="34"/>
      <c r="ITU467" s="34"/>
      <c r="ITV467" s="34"/>
      <c r="ITW467" s="34"/>
      <c r="ITX467" s="34"/>
      <c r="ITY467" s="34"/>
      <c r="ITZ467" s="34"/>
      <c r="IUA467" s="34"/>
      <c r="IUB467" s="34"/>
      <c r="IUC467" s="34"/>
      <c r="IUD467" s="34"/>
      <c r="IUE467" s="34"/>
      <c r="IUF467" s="34"/>
      <c r="IUG467" s="34"/>
      <c r="IUH467" s="34"/>
      <c r="IUI467" s="34"/>
      <c r="IUJ467" s="34"/>
      <c r="IUK467" s="34"/>
      <c r="IUL467" s="34"/>
      <c r="IUM467" s="34"/>
      <c r="IUN467" s="34"/>
      <c r="IUO467" s="34"/>
      <c r="IUP467" s="34"/>
      <c r="IUQ467" s="34"/>
      <c r="IUR467" s="34"/>
      <c r="IUS467" s="34"/>
      <c r="IUT467" s="34"/>
      <c r="IUU467" s="34"/>
      <c r="IUV467" s="34"/>
      <c r="IUW467" s="34"/>
      <c r="IUX467" s="34"/>
      <c r="IUY467" s="34"/>
      <c r="IUZ467" s="34"/>
      <c r="IVA467" s="34"/>
      <c r="IVB467" s="34"/>
      <c r="IVC467" s="34"/>
      <c r="IVD467" s="34"/>
      <c r="IVE467" s="34"/>
      <c r="IVF467" s="34"/>
      <c r="IVG467" s="34"/>
      <c r="IVH467" s="34"/>
      <c r="IVI467" s="34"/>
      <c r="IVJ467" s="34"/>
      <c r="IVK467" s="34"/>
      <c r="IVL467" s="34"/>
      <c r="IVM467" s="34"/>
      <c r="IVN467" s="34"/>
      <c r="IVO467" s="34"/>
      <c r="IVP467" s="34"/>
      <c r="IVQ467" s="34"/>
      <c r="IVR467" s="34"/>
      <c r="IVS467" s="34"/>
      <c r="IVT467" s="34"/>
      <c r="IVU467" s="34"/>
      <c r="IVV467" s="34"/>
      <c r="IVW467" s="34"/>
      <c r="IVX467" s="34"/>
      <c r="IVY467" s="34"/>
      <c r="IVZ467" s="34"/>
      <c r="IWA467" s="34"/>
      <c r="IWB467" s="34"/>
      <c r="IWC467" s="34"/>
      <c r="IWD467" s="34"/>
      <c r="IWE467" s="34"/>
      <c r="IWF467" s="34"/>
      <c r="IWG467" s="34"/>
      <c r="IWH467" s="34"/>
      <c r="IWI467" s="34"/>
      <c r="IWJ467" s="34"/>
      <c r="IWK467" s="34"/>
      <c r="IWL467" s="34"/>
      <c r="IWM467" s="34"/>
      <c r="IWN467" s="34"/>
      <c r="IWO467" s="34"/>
      <c r="IWP467" s="34"/>
      <c r="IWQ467" s="34"/>
      <c r="IWR467" s="34"/>
      <c r="IWS467" s="34"/>
      <c r="IWT467" s="34"/>
      <c r="IWU467" s="34"/>
      <c r="IWV467" s="34"/>
      <c r="IWW467" s="34"/>
      <c r="IWX467" s="34"/>
      <c r="IWY467" s="34"/>
      <c r="IWZ467" s="34"/>
      <c r="IXA467" s="34"/>
      <c r="IXB467" s="34"/>
      <c r="IXC467" s="34"/>
      <c r="IXD467" s="34"/>
      <c r="IXE467" s="34"/>
      <c r="IXF467" s="34"/>
      <c r="IXG467" s="34"/>
      <c r="IXH467" s="34"/>
      <c r="IXI467" s="34"/>
      <c r="IXJ467" s="34"/>
      <c r="IXK467" s="34"/>
      <c r="IXL467" s="34"/>
      <c r="IXM467" s="34"/>
      <c r="IXN467" s="34"/>
      <c r="IXO467" s="34"/>
      <c r="IXP467" s="34"/>
      <c r="IXQ467" s="34"/>
      <c r="IXR467" s="34"/>
      <c r="IXS467" s="34"/>
      <c r="IXT467" s="34"/>
      <c r="IXU467" s="34"/>
      <c r="IXV467" s="34"/>
      <c r="IXW467" s="34"/>
      <c r="IXX467" s="34"/>
      <c r="IXY467" s="34"/>
      <c r="IXZ467" s="34"/>
      <c r="IYA467" s="34"/>
      <c r="IYB467" s="34"/>
      <c r="IYC467" s="34"/>
      <c r="IYD467" s="34"/>
      <c r="IYE467" s="34"/>
      <c r="IYF467" s="34"/>
      <c r="IYG467" s="34"/>
      <c r="IYH467" s="34"/>
      <c r="IYI467" s="34"/>
      <c r="IYJ467" s="34"/>
      <c r="IYK467" s="34"/>
      <c r="IYL467" s="34"/>
      <c r="IYM467" s="34"/>
      <c r="IYN467" s="34"/>
      <c r="IYO467" s="34"/>
      <c r="IYP467" s="34"/>
      <c r="IYQ467" s="34"/>
      <c r="IYR467" s="34"/>
      <c r="IYS467" s="34"/>
      <c r="IYT467" s="34"/>
      <c r="IYU467" s="34"/>
      <c r="IYV467" s="34"/>
      <c r="IYW467" s="34"/>
      <c r="IYX467" s="34"/>
      <c r="IYY467" s="34"/>
      <c r="IYZ467" s="34"/>
      <c r="IZA467" s="34"/>
      <c r="IZB467" s="34"/>
      <c r="IZC467" s="34"/>
      <c r="IZD467" s="34"/>
      <c r="IZE467" s="34"/>
      <c r="IZF467" s="34"/>
      <c r="IZG467" s="34"/>
      <c r="IZH467" s="34"/>
      <c r="IZI467" s="34"/>
      <c r="IZJ467" s="34"/>
      <c r="IZK467" s="34"/>
      <c r="IZL467" s="34"/>
      <c r="IZM467" s="34"/>
      <c r="IZN467" s="34"/>
      <c r="IZO467" s="34"/>
      <c r="IZP467" s="34"/>
      <c r="IZQ467" s="34"/>
      <c r="IZR467" s="34"/>
      <c r="IZS467" s="34"/>
      <c r="IZT467" s="34"/>
      <c r="IZU467" s="34"/>
      <c r="IZV467" s="34"/>
      <c r="IZW467" s="34"/>
      <c r="IZX467" s="34"/>
      <c r="IZY467" s="34"/>
      <c r="IZZ467" s="34"/>
      <c r="JAA467" s="34"/>
      <c r="JAB467" s="34"/>
      <c r="JAC467" s="34"/>
      <c r="JAD467" s="34"/>
      <c r="JAE467" s="34"/>
      <c r="JAF467" s="34"/>
      <c r="JAG467" s="34"/>
      <c r="JAH467" s="34"/>
      <c r="JAI467" s="34"/>
      <c r="JAJ467" s="34"/>
      <c r="JAK467" s="34"/>
      <c r="JAL467" s="34"/>
      <c r="JAM467" s="34"/>
      <c r="JAN467" s="34"/>
      <c r="JAO467" s="34"/>
      <c r="JAP467" s="34"/>
      <c r="JAQ467" s="34"/>
      <c r="JAR467" s="34"/>
      <c r="JAS467" s="34"/>
      <c r="JAT467" s="34"/>
      <c r="JAU467" s="34"/>
      <c r="JAV467" s="34"/>
      <c r="JAW467" s="34"/>
      <c r="JAX467" s="34"/>
      <c r="JAY467" s="34"/>
      <c r="JAZ467" s="34"/>
      <c r="JBA467" s="34"/>
      <c r="JBB467" s="34"/>
      <c r="JBC467" s="34"/>
      <c r="JBD467" s="34"/>
      <c r="JBE467" s="34"/>
      <c r="JBF467" s="34"/>
      <c r="JBG467" s="34"/>
      <c r="JBH467" s="34"/>
      <c r="JBI467" s="34"/>
      <c r="JBJ467" s="34"/>
      <c r="JBK467" s="34"/>
      <c r="JBL467" s="34"/>
      <c r="JBM467" s="34"/>
      <c r="JBN467" s="34"/>
      <c r="JBO467" s="34"/>
      <c r="JBP467" s="34"/>
      <c r="JBQ467" s="34"/>
      <c r="JBR467" s="34"/>
      <c r="JBS467" s="34"/>
      <c r="JBT467" s="34"/>
      <c r="JBU467" s="34"/>
      <c r="JBV467" s="34"/>
      <c r="JBW467" s="34"/>
      <c r="JBX467" s="34"/>
      <c r="JBY467" s="34"/>
      <c r="JBZ467" s="34"/>
      <c r="JCA467" s="34"/>
      <c r="JCB467" s="34"/>
      <c r="JCC467" s="34"/>
      <c r="JCD467" s="34"/>
      <c r="JCE467" s="34"/>
      <c r="JCF467" s="34"/>
      <c r="JCG467" s="34"/>
      <c r="JCH467" s="34"/>
      <c r="JCI467" s="34"/>
      <c r="JCJ467" s="34"/>
      <c r="JCK467" s="34"/>
      <c r="JCL467" s="34"/>
      <c r="JCM467" s="34"/>
      <c r="JCN467" s="34"/>
      <c r="JCO467" s="34"/>
      <c r="JCP467" s="34"/>
      <c r="JCQ467" s="34"/>
      <c r="JCR467" s="34"/>
      <c r="JCS467" s="34"/>
      <c r="JCT467" s="34"/>
      <c r="JCU467" s="34"/>
      <c r="JCV467" s="34"/>
      <c r="JCW467" s="34"/>
      <c r="JCX467" s="34"/>
      <c r="JCY467" s="34"/>
      <c r="JCZ467" s="34"/>
      <c r="JDA467" s="34"/>
      <c r="JDB467" s="34"/>
      <c r="JDC467" s="34"/>
      <c r="JDD467" s="34"/>
      <c r="JDE467" s="34"/>
      <c r="JDF467" s="34"/>
      <c r="JDG467" s="34"/>
      <c r="JDH467" s="34"/>
      <c r="JDI467" s="34"/>
      <c r="JDJ467" s="34"/>
      <c r="JDK467" s="34"/>
      <c r="JDL467" s="34"/>
      <c r="JDM467" s="34"/>
      <c r="JDN467" s="34"/>
      <c r="JDO467" s="34"/>
      <c r="JDP467" s="34"/>
      <c r="JDQ467" s="34"/>
      <c r="JDR467" s="34"/>
      <c r="JDS467" s="34"/>
      <c r="JDT467" s="34"/>
      <c r="JDU467" s="34"/>
      <c r="JDV467" s="34"/>
      <c r="JDW467" s="34"/>
      <c r="JDX467" s="34"/>
      <c r="JDY467" s="34"/>
      <c r="JDZ467" s="34"/>
      <c r="JEA467" s="34"/>
      <c r="JEB467" s="34"/>
      <c r="JEC467" s="34"/>
      <c r="JED467" s="34"/>
      <c r="JEE467" s="34"/>
      <c r="JEF467" s="34"/>
      <c r="JEG467" s="34"/>
      <c r="JEH467" s="34"/>
      <c r="JEI467" s="34"/>
      <c r="JEJ467" s="34"/>
      <c r="JEK467" s="34"/>
      <c r="JEL467" s="34"/>
      <c r="JEM467" s="34"/>
      <c r="JEN467" s="34"/>
      <c r="JEO467" s="34"/>
      <c r="JEP467" s="34"/>
      <c r="JEQ467" s="34"/>
      <c r="JER467" s="34"/>
      <c r="JES467" s="34"/>
      <c r="JET467" s="34"/>
      <c r="JEU467" s="34"/>
      <c r="JEV467" s="34"/>
      <c r="JEW467" s="34"/>
      <c r="JEX467" s="34"/>
      <c r="JEY467" s="34"/>
      <c r="JEZ467" s="34"/>
      <c r="JFA467" s="34"/>
      <c r="JFB467" s="34"/>
      <c r="JFC467" s="34"/>
      <c r="JFD467" s="34"/>
      <c r="JFE467" s="34"/>
      <c r="JFF467" s="34"/>
      <c r="JFG467" s="34"/>
      <c r="JFH467" s="34"/>
      <c r="JFI467" s="34"/>
      <c r="JFJ467" s="34"/>
      <c r="JFK467" s="34"/>
      <c r="JFL467" s="34"/>
      <c r="JFM467" s="34"/>
      <c r="JFN467" s="34"/>
      <c r="JFO467" s="34"/>
      <c r="JFP467" s="34"/>
      <c r="JFQ467" s="34"/>
      <c r="JFR467" s="34"/>
      <c r="JFS467" s="34"/>
      <c r="JFT467" s="34"/>
      <c r="JFU467" s="34"/>
      <c r="JFV467" s="34"/>
      <c r="JFW467" s="34"/>
      <c r="JFX467" s="34"/>
      <c r="JFY467" s="34"/>
      <c r="JFZ467" s="34"/>
      <c r="JGA467" s="34"/>
      <c r="JGB467" s="34"/>
      <c r="JGC467" s="34"/>
      <c r="JGD467" s="34"/>
      <c r="JGE467" s="34"/>
      <c r="JGF467" s="34"/>
      <c r="JGG467" s="34"/>
      <c r="JGH467" s="34"/>
      <c r="JGI467" s="34"/>
      <c r="JGJ467" s="34"/>
      <c r="JGK467" s="34"/>
      <c r="JGL467" s="34"/>
      <c r="JGM467" s="34"/>
      <c r="JGN467" s="34"/>
      <c r="JGO467" s="34"/>
      <c r="JGP467" s="34"/>
      <c r="JGQ467" s="34"/>
      <c r="JGR467" s="34"/>
      <c r="JGS467" s="34"/>
      <c r="JGT467" s="34"/>
      <c r="JGU467" s="34"/>
      <c r="JGV467" s="34"/>
      <c r="JGW467" s="34"/>
      <c r="JGX467" s="34"/>
      <c r="JGY467" s="34"/>
      <c r="JGZ467" s="34"/>
      <c r="JHA467" s="34"/>
      <c r="JHB467" s="34"/>
      <c r="JHC467" s="34"/>
      <c r="JHD467" s="34"/>
      <c r="JHE467" s="34"/>
      <c r="JHF467" s="34"/>
      <c r="JHG467" s="34"/>
      <c r="JHH467" s="34"/>
      <c r="JHI467" s="34"/>
      <c r="JHJ467" s="34"/>
      <c r="JHK467" s="34"/>
      <c r="JHL467" s="34"/>
      <c r="JHM467" s="34"/>
      <c r="JHN467" s="34"/>
      <c r="JHO467" s="34"/>
      <c r="JHP467" s="34"/>
      <c r="JHQ467" s="34"/>
      <c r="JHR467" s="34"/>
      <c r="JHS467" s="34"/>
      <c r="JHT467" s="34"/>
      <c r="JHU467" s="34"/>
      <c r="JHV467" s="34"/>
      <c r="JHW467" s="34"/>
      <c r="JHX467" s="34"/>
      <c r="JHY467" s="34"/>
      <c r="JHZ467" s="34"/>
      <c r="JIA467" s="34"/>
      <c r="JIB467" s="34"/>
      <c r="JIC467" s="34"/>
      <c r="JID467" s="34"/>
      <c r="JIE467" s="34"/>
      <c r="JIF467" s="34"/>
      <c r="JIG467" s="34"/>
      <c r="JIH467" s="34"/>
      <c r="JII467" s="34"/>
      <c r="JIJ467" s="34"/>
      <c r="JIK467" s="34"/>
      <c r="JIL467" s="34"/>
      <c r="JIM467" s="34"/>
      <c r="JIN467" s="34"/>
      <c r="JIO467" s="34"/>
      <c r="JIP467" s="34"/>
      <c r="JIQ467" s="34"/>
      <c r="JIR467" s="34"/>
      <c r="JIS467" s="34"/>
      <c r="JIT467" s="34"/>
      <c r="JIU467" s="34"/>
      <c r="JIV467" s="34"/>
      <c r="JIW467" s="34"/>
      <c r="JIX467" s="34"/>
      <c r="JIY467" s="34"/>
      <c r="JIZ467" s="34"/>
      <c r="JJA467" s="34"/>
      <c r="JJB467" s="34"/>
      <c r="JJC467" s="34"/>
      <c r="JJD467" s="34"/>
      <c r="JJE467" s="34"/>
      <c r="JJF467" s="34"/>
      <c r="JJG467" s="34"/>
      <c r="JJH467" s="34"/>
      <c r="JJI467" s="34"/>
      <c r="JJJ467" s="34"/>
      <c r="JJK467" s="34"/>
      <c r="JJL467" s="34"/>
      <c r="JJM467" s="34"/>
      <c r="JJN467" s="34"/>
      <c r="JJO467" s="34"/>
      <c r="JJP467" s="34"/>
      <c r="JJQ467" s="34"/>
      <c r="JJR467" s="34"/>
      <c r="JJS467" s="34"/>
      <c r="JJT467" s="34"/>
      <c r="JJU467" s="34"/>
      <c r="JJV467" s="34"/>
      <c r="JJW467" s="34"/>
      <c r="JJX467" s="34"/>
      <c r="JJY467" s="34"/>
      <c r="JJZ467" s="34"/>
      <c r="JKA467" s="34"/>
      <c r="JKB467" s="34"/>
      <c r="JKC467" s="34"/>
      <c r="JKD467" s="34"/>
      <c r="JKE467" s="34"/>
      <c r="JKF467" s="34"/>
      <c r="JKG467" s="34"/>
      <c r="JKH467" s="34"/>
      <c r="JKI467" s="34"/>
      <c r="JKJ467" s="34"/>
      <c r="JKK467" s="34"/>
      <c r="JKL467" s="34"/>
      <c r="JKM467" s="34"/>
      <c r="JKN467" s="34"/>
      <c r="JKO467" s="34"/>
      <c r="JKP467" s="34"/>
      <c r="JKQ467" s="34"/>
      <c r="JKR467" s="34"/>
      <c r="JKS467" s="34"/>
      <c r="JKT467" s="34"/>
      <c r="JKU467" s="34"/>
      <c r="JKV467" s="34"/>
      <c r="JKW467" s="34"/>
      <c r="JKX467" s="34"/>
      <c r="JKY467" s="34"/>
      <c r="JKZ467" s="34"/>
      <c r="JLA467" s="34"/>
      <c r="JLB467" s="34"/>
      <c r="JLC467" s="34"/>
      <c r="JLD467" s="34"/>
      <c r="JLE467" s="34"/>
      <c r="JLF467" s="34"/>
      <c r="JLG467" s="34"/>
      <c r="JLH467" s="34"/>
      <c r="JLI467" s="34"/>
      <c r="JLJ467" s="34"/>
      <c r="JLK467" s="34"/>
      <c r="JLL467" s="34"/>
      <c r="JLM467" s="34"/>
      <c r="JLN467" s="34"/>
      <c r="JLO467" s="34"/>
      <c r="JLP467" s="34"/>
      <c r="JLQ467" s="34"/>
      <c r="JLR467" s="34"/>
      <c r="JLS467" s="34"/>
      <c r="JLT467" s="34"/>
      <c r="JLU467" s="34"/>
      <c r="JLV467" s="34"/>
      <c r="JLW467" s="34"/>
      <c r="JLX467" s="34"/>
      <c r="JLY467" s="34"/>
      <c r="JLZ467" s="34"/>
      <c r="JMA467" s="34"/>
      <c r="JMB467" s="34"/>
      <c r="JMC467" s="34"/>
      <c r="JMD467" s="34"/>
      <c r="JME467" s="34"/>
      <c r="JMF467" s="34"/>
      <c r="JMG467" s="34"/>
      <c r="JMH467" s="34"/>
      <c r="JMI467" s="34"/>
      <c r="JMJ467" s="34"/>
      <c r="JMK467" s="34"/>
      <c r="JML467" s="34"/>
      <c r="JMM467" s="34"/>
      <c r="JMN467" s="34"/>
      <c r="JMO467" s="34"/>
      <c r="JMP467" s="34"/>
      <c r="JMQ467" s="34"/>
      <c r="JMR467" s="34"/>
      <c r="JMS467" s="34"/>
      <c r="JMT467" s="34"/>
      <c r="JMU467" s="34"/>
      <c r="JMV467" s="34"/>
      <c r="JMW467" s="34"/>
      <c r="JMX467" s="34"/>
      <c r="JMY467" s="34"/>
      <c r="JMZ467" s="34"/>
      <c r="JNA467" s="34"/>
      <c r="JNB467" s="34"/>
      <c r="JNC467" s="34"/>
      <c r="JND467" s="34"/>
      <c r="JNE467" s="34"/>
      <c r="JNF467" s="34"/>
      <c r="JNG467" s="34"/>
      <c r="JNH467" s="34"/>
      <c r="JNI467" s="34"/>
      <c r="JNJ467" s="34"/>
      <c r="JNK467" s="34"/>
      <c r="JNL467" s="34"/>
      <c r="JNM467" s="34"/>
      <c r="JNN467" s="34"/>
      <c r="JNO467" s="34"/>
      <c r="JNP467" s="34"/>
      <c r="JNQ467" s="34"/>
      <c r="JNR467" s="34"/>
      <c r="JNS467" s="34"/>
      <c r="JNT467" s="34"/>
      <c r="JNU467" s="34"/>
      <c r="JNV467" s="34"/>
      <c r="JNW467" s="34"/>
      <c r="JNX467" s="34"/>
      <c r="JNY467" s="34"/>
      <c r="JNZ467" s="34"/>
      <c r="JOA467" s="34"/>
      <c r="JOB467" s="34"/>
      <c r="JOC467" s="34"/>
      <c r="JOD467" s="34"/>
      <c r="JOE467" s="34"/>
      <c r="JOF467" s="34"/>
      <c r="JOG467" s="34"/>
      <c r="JOH467" s="34"/>
      <c r="JOI467" s="34"/>
      <c r="JOJ467" s="34"/>
      <c r="JOK467" s="34"/>
      <c r="JOL467" s="34"/>
      <c r="JOM467" s="34"/>
      <c r="JON467" s="34"/>
      <c r="JOO467" s="34"/>
      <c r="JOP467" s="34"/>
      <c r="JOQ467" s="34"/>
      <c r="JOR467" s="34"/>
      <c r="JOS467" s="34"/>
      <c r="JOT467" s="34"/>
      <c r="JOU467" s="34"/>
      <c r="JOV467" s="34"/>
      <c r="JOW467" s="34"/>
      <c r="JOX467" s="34"/>
      <c r="JOY467" s="34"/>
      <c r="JOZ467" s="34"/>
      <c r="JPA467" s="34"/>
      <c r="JPB467" s="34"/>
      <c r="JPC467" s="34"/>
      <c r="JPD467" s="34"/>
      <c r="JPE467" s="34"/>
      <c r="JPF467" s="34"/>
      <c r="JPG467" s="34"/>
      <c r="JPH467" s="34"/>
      <c r="JPI467" s="34"/>
      <c r="JPJ467" s="34"/>
      <c r="JPK467" s="34"/>
      <c r="JPL467" s="34"/>
      <c r="JPM467" s="34"/>
      <c r="JPN467" s="34"/>
      <c r="JPO467" s="34"/>
      <c r="JPP467" s="34"/>
      <c r="JPQ467" s="34"/>
      <c r="JPR467" s="34"/>
      <c r="JPS467" s="34"/>
      <c r="JPT467" s="34"/>
      <c r="JPU467" s="34"/>
      <c r="JPV467" s="34"/>
      <c r="JPW467" s="34"/>
      <c r="JPX467" s="34"/>
      <c r="JPY467" s="34"/>
      <c r="JPZ467" s="34"/>
      <c r="JQA467" s="34"/>
      <c r="JQB467" s="34"/>
      <c r="JQC467" s="34"/>
      <c r="JQD467" s="34"/>
      <c r="JQE467" s="34"/>
      <c r="JQF467" s="34"/>
      <c r="JQG467" s="34"/>
      <c r="JQH467" s="34"/>
      <c r="JQI467" s="34"/>
      <c r="JQJ467" s="34"/>
      <c r="JQK467" s="34"/>
      <c r="JQL467" s="34"/>
      <c r="JQM467" s="34"/>
      <c r="JQN467" s="34"/>
      <c r="JQO467" s="34"/>
      <c r="JQP467" s="34"/>
      <c r="JQQ467" s="34"/>
      <c r="JQR467" s="34"/>
      <c r="JQS467" s="34"/>
      <c r="JQT467" s="34"/>
      <c r="JQU467" s="34"/>
      <c r="JQV467" s="34"/>
      <c r="JQW467" s="34"/>
      <c r="JQX467" s="34"/>
      <c r="JQY467" s="34"/>
      <c r="JQZ467" s="34"/>
      <c r="JRA467" s="34"/>
      <c r="JRB467" s="34"/>
      <c r="JRC467" s="34"/>
      <c r="JRD467" s="34"/>
      <c r="JRE467" s="34"/>
      <c r="JRF467" s="34"/>
      <c r="JRG467" s="34"/>
      <c r="JRH467" s="34"/>
      <c r="JRI467" s="34"/>
      <c r="JRJ467" s="34"/>
      <c r="JRK467" s="34"/>
      <c r="JRL467" s="34"/>
      <c r="JRM467" s="34"/>
      <c r="JRN467" s="34"/>
      <c r="JRO467" s="34"/>
      <c r="JRP467" s="34"/>
      <c r="JRQ467" s="34"/>
      <c r="JRR467" s="34"/>
      <c r="JRS467" s="34"/>
      <c r="JRT467" s="34"/>
      <c r="JRU467" s="34"/>
      <c r="JRV467" s="34"/>
      <c r="JRW467" s="34"/>
      <c r="JRX467" s="34"/>
      <c r="JRY467" s="34"/>
      <c r="JRZ467" s="34"/>
      <c r="JSA467" s="34"/>
      <c r="JSB467" s="34"/>
      <c r="JSC467" s="34"/>
      <c r="JSD467" s="34"/>
      <c r="JSE467" s="34"/>
      <c r="JSF467" s="34"/>
      <c r="JSG467" s="34"/>
      <c r="JSH467" s="34"/>
      <c r="JSI467" s="34"/>
      <c r="JSJ467" s="34"/>
      <c r="JSK467" s="34"/>
      <c r="JSL467" s="34"/>
      <c r="JSM467" s="34"/>
      <c r="JSN467" s="34"/>
      <c r="JSO467" s="34"/>
      <c r="JSP467" s="34"/>
      <c r="JSQ467" s="34"/>
      <c r="JSR467" s="34"/>
      <c r="JSS467" s="34"/>
      <c r="JST467" s="34"/>
      <c r="JSU467" s="34"/>
      <c r="JSV467" s="34"/>
      <c r="JSW467" s="34"/>
      <c r="JSX467" s="34"/>
      <c r="JSY467" s="34"/>
      <c r="JSZ467" s="34"/>
      <c r="JTA467" s="34"/>
      <c r="JTB467" s="34"/>
      <c r="JTC467" s="34"/>
      <c r="JTD467" s="34"/>
      <c r="JTE467" s="34"/>
      <c r="JTF467" s="34"/>
      <c r="JTG467" s="34"/>
      <c r="JTH467" s="34"/>
      <c r="JTI467" s="34"/>
      <c r="JTJ467" s="34"/>
      <c r="JTK467" s="34"/>
      <c r="JTL467" s="34"/>
      <c r="JTM467" s="34"/>
      <c r="JTN467" s="34"/>
      <c r="JTO467" s="34"/>
      <c r="JTP467" s="34"/>
      <c r="JTQ467" s="34"/>
      <c r="JTR467" s="34"/>
      <c r="JTS467" s="34"/>
      <c r="JTT467" s="34"/>
      <c r="JTU467" s="34"/>
      <c r="JTV467" s="34"/>
      <c r="JTW467" s="34"/>
      <c r="JTX467" s="34"/>
      <c r="JTY467" s="34"/>
      <c r="JTZ467" s="34"/>
      <c r="JUA467" s="34"/>
      <c r="JUB467" s="34"/>
      <c r="JUC467" s="34"/>
      <c r="JUD467" s="34"/>
      <c r="JUE467" s="34"/>
      <c r="JUF467" s="34"/>
      <c r="JUG467" s="34"/>
      <c r="JUH467" s="34"/>
      <c r="JUI467" s="34"/>
      <c r="JUJ467" s="34"/>
      <c r="JUK467" s="34"/>
      <c r="JUL467" s="34"/>
      <c r="JUM467" s="34"/>
      <c r="JUN467" s="34"/>
      <c r="JUO467" s="34"/>
      <c r="JUP467" s="34"/>
      <c r="JUQ467" s="34"/>
      <c r="JUR467" s="34"/>
      <c r="JUS467" s="34"/>
      <c r="JUT467" s="34"/>
      <c r="JUU467" s="34"/>
      <c r="JUV467" s="34"/>
      <c r="JUW467" s="34"/>
      <c r="JUX467" s="34"/>
      <c r="JUY467" s="34"/>
      <c r="JUZ467" s="34"/>
      <c r="JVA467" s="34"/>
      <c r="JVB467" s="34"/>
      <c r="JVC467" s="34"/>
      <c r="JVD467" s="34"/>
      <c r="JVE467" s="34"/>
      <c r="JVF467" s="34"/>
      <c r="JVG467" s="34"/>
      <c r="JVH467" s="34"/>
      <c r="JVI467" s="34"/>
      <c r="JVJ467" s="34"/>
      <c r="JVK467" s="34"/>
      <c r="JVL467" s="34"/>
      <c r="JVM467" s="34"/>
      <c r="JVN467" s="34"/>
      <c r="JVO467" s="34"/>
      <c r="JVP467" s="34"/>
      <c r="JVQ467" s="34"/>
      <c r="JVR467" s="34"/>
      <c r="JVS467" s="34"/>
      <c r="JVT467" s="34"/>
      <c r="JVU467" s="34"/>
      <c r="JVV467" s="34"/>
      <c r="JVW467" s="34"/>
      <c r="JVX467" s="34"/>
      <c r="JVY467" s="34"/>
      <c r="JVZ467" s="34"/>
      <c r="JWA467" s="34"/>
      <c r="JWB467" s="34"/>
      <c r="JWC467" s="34"/>
      <c r="JWD467" s="34"/>
      <c r="JWE467" s="34"/>
      <c r="JWF467" s="34"/>
      <c r="JWG467" s="34"/>
      <c r="JWH467" s="34"/>
      <c r="JWI467" s="34"/>
      <c r="JWJ467" s="34"/>
      <c r="JWK467" s="34"/>
      <c r="JWL467" s="34"/>
      <c r="JWM467" s="34"/>
      <c r="JWN467" s="34"/>
      <c r="JWO467" s="34"/>
      <c r="JWP467" s="34"/>
      <c r="JWQ467" s="34"/>
      <c r="JWR467" s="34"/>
      <c r="JWS467" s="34"/>
      <c r="JWT467" s="34"/>
      <c r="JWU467" s="34"/>
      <c r="JWV467" s="34"/>
      <c r="JWW467" s="34"/>
      <c r="JWX467" s="34"/>
      <c r="JWY467" s="34"/>
      <c r="JWZ467" s="34"/>
      <c r="JXA467" s="34"/>
      <c r="JXB467" s="34"/>
      <c r="JXC467" s="34"/>
      <c r="JXD467" s="34"/>
      <c r="JXE467" s="34"/>
      <c r="JXF467" s="34"/>
      <c r="JXG467" s="34"/>
      <c r="JXH467" s="34"/>
      <c r="JXI467" s="34"/>
      <c r="JXJ467" s="34"/>
      <c r="JXK467" s="34"/>
      <c r="JXL467" s="34"/>
      <c r="JXM467" s="34"/>
      <c r="JXN467" s="34"/>
      <c r="JXO467" s="34"/>
      <c r="JXP467" s="34"/>
      <c r="JXQ467" s="34"/>
      <c r="JXR467" s="34"/>
      <c r="JXS467" s="34"/>
      <c r="JXT467" s="34"/>
      <c r="JXU467" s="34"/>
      <c r="JXV467" s="34"/>
      <c r="JXW467" s="34"/>
      <c r="JXX467" s="34"/>
      <c r="JXY467" s="34"/>
      <c r="JXZ467" s="34"/>
      <c r="JYA467" s="34"/>
      <c r="JYB467" s="34"/>
      <c r="JYC467" s="34"/>
      <c r="JYD467" s="34"/>
      <c r="JYE467" s="34"/>
      <c r="JYF467" s="34"/>
      <c r="JYG467" s="34"/>
      <c r="JYH467" s="34"/>
      <c r="JYI467" s="34"/>
      <c r="JYJ467" s="34"/>
      <c r="JYK467" s="34"/>
      <c r="JYL467" s="34"/>
      <c r="JYM467" s="34"/>
      <c r="JYN467" s="34"/>
      <c r="JYO467" s="34"/>
      <c r="JYP467" s="34"/>
      <c r="JYQ467" s="34"/>
      <c r="JYR467" s="34"/>
      <c r="JYS467" s="34"/>
      <c r="JYT467" s="34"/>
      <c r="JYU467" s="34"/>
      <c r="JYV467" s="34"/>
      <c r="JYW467" s="34"/>
      <c r="JYX467" s="34"/>
      <c r="JYY467" s="34"/>
      <c r="JYZ467" s="34"/>
      <c r="JZA467" s="34"/>
      <c r="JZB467" s="34"/>
      <c r="JZC467" s="34"/>
      <c r="JZD467" s="34"/>
      <c r="JZE467" s="34"/>
      <c r="JZF467" s="34"/>
      <c r="JZG467" s="34"/>
      <c r="JZH467" s="34"/>
      <c r="JZI467" s="34"/>
      <c r="JZJ467" s="34"/>
      <c r="JZK467" s="34"/>
      <c r="JZL467" s="34"/>
      <c r="JZM467" s="34"/>
      <c r="JZN467" s="34"/>
      <c r="JZO467" s="34"/>
      <c r="JZP467" s="34"/>
      <c r="JZQ467" s="34"/>
      <c r="JZR467" s="34"/>
      <c r="JZS467" s="34"/>
      <c r="JZT467" s="34"/>
      <c r="JZU467" s="34"/>
      <c r="JZV467" s="34"/>
      <c r="JZW467" s="34"/>
      <c r="JZX467" s="34"/>
      <c r="JZY467" s="34"/>
      <c r="JZZ467" s="34"/>
      <c r="KAA467" s="34"/>
      <c r="KAB467" s="34"/>
      <c r="KAC467" s="34"/>
      <c r="KAD467" s="34"/>
      <c r="KAE467" s="34"/>
      <c r="KAF467" s="34"/>
      <c r="KAG467" s="34"/>
      <c r="KAH467" s="34"/>
      <c r="KAI467" s="34"/>
      <c r="KAJ467" s="34"/>
      <c r="KAK467" s="34"/>
      <c r="KAL467" s="34"/>
      <c r="KAM467" s="34"/>
      <c r="KAN467" s="34"/>
      <c r="KAO467" s="34"/>
      <c r="KAP467" s="34"/>
      <c r="KAQ467" s="34"/>
      <c r="KAR467" s="34"/>
      <c r="KAS467" s="34"/>
      <c r="KAT467" s="34"/>
      <c r="KAU467" s="34"/>
      <c r="KAV467" s="34"/>
      <c r="KAW467" s="34"/>
      <c r="KAX467" s="34"/>
      <c r="KAY467" s="34"/>
      <c r="KAZ467" s="34"/>
      <c r="KBA467" s="34"/>
      <c r="KBB467" s="34"/>
      <c r="KBC467" s="34"/>
      <c r="KBD467" s="34"/>
      <c r="KBE467" s="34"/>
      <c r="KBF467" s="34"/>
      <c r="KBG467" s="34"/>
      <c r="KBH467" s="34"/>
      <c r="KBI467" s="34"/>
      <c r="KBJ467" s="34"/>
      <c r="KBK467" s="34"/>
      <c r="KBL467" s="34"/>
      <c r="KBM467" s="34"/>
      <c r="KBN467" s="34"/>
      <c r="KBO467" s="34"/>
      <c r="KBP467" s="34"/>
      <c r="KBQ467" s="34"/>
      <c r="KBR467" s="34"/>
      <c r="KBS467" s="34"/>
      <c r="KBT467" s="34"/>
      <c r="KBU467" s="34"/>
      <c r="KBV467" s="34"/>
      <c r="KBW467" s="34"/>
      <c r="KBX467" s="34"/>
      <c r="KBY467" s="34"/>
      <c r="KBZ467" s="34"/>
      <c r="KCA467" s="34"/>
      <c r="KCB467" s="34"/>
      <c r="KCC467" s="34"/>
      <c r="KCD467" s="34"/>
      <c r="KCE467" s="34"/>
      <c r="KCF467" s="34"/>
      <c r="KCG467" s="34"/>
      <c r="KCH467" s="34"/>
      <c r="KCI467" s="34"/>
      <c r="KCJ467" s="34"/>
      <c r="KCK467" s="34"/>
      <c r="KCL467" s="34"/>
      <c r="KCM467" s="34"/>
      <c r="KCN467" s="34"/>
      <c r="KCO467" s="34"/>
      <c r="KCP467" s="34"/>
      <c r="KCQ467" s="34"/>
      <c r="KCR467" s="34"/>
      <c r="KCS467" s="34"/>
      <c r="KCT467" s="34"/>
      <c r="KCU467" s="34"/>
      <c r="KCV467" s="34"/>
      <c r="KCW467" s="34"/>
      <c r="KCX467" s="34"/>
      <c r="KCY467" s="34"/>
      <c r="KCZ467" s="34"/>
      <c r="KDA467" s="34"/>
      <c r="KDB467" s="34"/>
      <c r="KDC467" s="34"/>
      <c r="KDD467" s="34"/>
      <c r="KDE467" s="34"/>
      <c r="KDF467" s="34"/>
      <c r="KDG467" s="34"/>
      <c r="KDH467" s="34"/>
      <c r="KDI467" s="34"/>
      <c r="KDJ467" s="34"/>
      <c r="KDK467" s="34"/>
      <c r="KDL467" s="34"/>
      <c r="KDM467" s="34"/>
      <c r="KDN467" s="34"/>
      <c r="KDO467" s="34"/>
      <c r="KDP467" s="34"/>
      <c r="KDQ467" s="34"/>
      <c r="KDR467" s="34"/>
      <c r="KDS467" s="34"/>
      <c r="KDT467" s="34"/>
      <c r="KDU467" s="34"/>
      <c r="KDV467" s="34"/>
      <c r="KDW467" s="34"/>
      <c r="KDX467" s="34"/>
      <c r="KDY467" s="34"/>
      <c r="KDZ467" s="34"/>
      <c r="KEA467" s="34"/>
      <c r="KEB467" s="34"/>
      <c r="KEC467" s="34"/>
      <c r="KED467" s="34"/>
      <c r="KEE467" s="34"/>
      <c r="KEF467" s="34"/>
      <c r="KEG467" s="34"/>
      <c r="KEH467" s="34"/>
      <c r="KEI467" s="34"/>
      <c r="KEJ467" s="34"/>
      <c r="KEK467" s="34"/>
      <c r="KEL467" s="34"/>
      <c r="KEM467" s="34"/>
      <c r="KEN467" s="34"/>
      <c r="KEO467" s="34"/>
      <c r="KEP467" s="34"/>
      <c r="KEQ467" s="34"/>
      <c r="KER467" s="34"/>
      <c r="KES467" s="34"/>
      <c r="KET467" s="34"/>
      <c r="KEU467" s="34"/>
      <c r="KEV467" s="34"/>
      <c r="KEW467" s="34"/>
      <c r="KEX467" s="34"/>
      <c r="KEY467" s="34"/>
      <c r="KEZ467" s="34"/>
      <c r="KFA467" s="34"/>
      <c r="KFB467" s="34"/>
      <c r="KFC467" s="34"/>
      <c r="KFD467" s="34"/>
      <c r="KFE467" s="34"/>
      <c r="KFF467" s="34"/>
      <c r="KFG467" s="34"/>
      <c r="KFH467" s="34"/>
      <c r="KFI467" s="34"/>
      <c r="KFJ467" s="34"/>
      <c r="KFK467" s="34"/>
      <c r="KFL467" s="34"/>
      <c r="KFM467" s="34"/>
      <c r="KFN467" s="34"/>
      <c r="KFO467" s="34"/>
      <c r="KFP467" s="34"/>
      <c r="KFQ467" s="34"/>
      <c r="KFR467" s="34"/>
      <c r="KFS467" s="34"/>
      <c r="KFT467" s="34"/>
      <c r="KFU467" s="34"/>
      <c r="KFV467" s="34"/>
      <c r="KFW467" s="34"/>
      <c r="KFX467" s="34"/>
      <c r="KFY467" s="34"/>
      <c r="KFZ467" s="34"/>
      <c r="KGA467" s="34"/>
      <c r="KGB467" s="34"/>
      <c r="KGC467" s="34"/>
      <c r="KGD467" s="34"/>
      <c r="KGE467" s="34"/>
      <c r="KGF467" s="34"/>
      <c r="KGG467" s="34"/>
      <c r="KGH467" s="34"/>
      <c r="KGI467" s="34"/>
      <c r="KGJ467" s="34"/>
      <c r="KGK467" s="34"/>
      <c r="KGL467" s="34"/>
      <c r="KGM467" s="34"/>
      <c r="KGN467" s="34"/>
      <c r="KGO467" s="34"/>
      <c r="KGP467" s="34"/>
      <c r="KGQ467" s="34"/>
      <c r="KGR467" s="34"/>
      <c r="KGS467" s="34"/>
      <c r="KGT467" s="34"/>
      <c r="KGU467" s="34"/>
      <c r="KGV467" s="34"/>
      <c r="KGW467" s="34"/>
      <c r="KGX467" s="34"/>
      <c r="KGY467" s="34"/>
      <c r="KGZ467" s="34"/>
      <c r="KHA467" s="34"/>
      <c r="KHB467" s="34"/>
      <c r="KHC467" s="34"/>
      <c r="KHD467" s="34"/>
      <c r="KHE467" s="34"/>
      <c r="KHF467" s="34"/>
      <c r="KHG467" s="34"/>
      <c r="KHH467" s="34"/>
      <c r="KHI467" s="34"/>
      <c r="KHJ467" s="34"/>
      <c r="KHK467" s="34"/>
      <c r="KHL467" s="34"/>
      <c r="KHM467" s="34"/>
      <c r="KHN467" s="34"/>
      <c r="KHO467" s="34"/>
      <c r="KHP467" s="34"/>
      <c r="KHQ467" s="34"/>
      <c r="KHR467" s="34"/>
      <c r="KHS467" s="34"/>
      <c r="KHT467" s="34"/>
      <c r="KHU467" s="34"/>
      <c r="KHV467" s="34"/>
      <c r="KHW467" s="34"/>
      <c r="KHX467" s="34"/>
      <c r="KHY467" s="34"/>
      <c r="KHZ467" s="34"/>
      <c r="KIA467" s="34"/>
      <c r="KIB467" s="34"/>
      <c r="KIC467" s="34"/>
      <c r="KID467" s="34"/>
      <c r="KIE467" s="34"/>
      <c r="KIF467" s="34"/>
      <c r="KIG467" s="34"/>
      <c r="KIH467" s="34"/>
      <c r="KII467" s="34"/>
      <c r="KIJ467" s="34"/>
      <c r="KIK467" s="34"/>
      <c r="KIL467" s="34"/>
      <c r="KIM467" s="34"/>
      <c r="KIN467" s="34"/>
      <c r="KIO467" s="34"/>
      <c r="KIP467" s="34"/>
      <c r="KIQ467" s="34"/>
      <c r="KIR467" s="34"/>
      <c r="KIS467" s="34"/>
      <c r="KIT467" s="34"/>
      <c r="KIU467" s="34"/>
      <c r="KIV467" s="34"/>
      <c r="KIW467" s="34"/>
      <c r="KIX467" s="34"/>
      <c r="KIY467" s="34"/>
      <c r="KIZ467" s="34"/>
      <c r="KJA467" s="34"/>
      <c r="KJB467" s="34"/>
      <c r="KJC467" s="34"/>
      <c r="KJD467" s="34"/>
      <c r="KJE467" s="34"/>
      <c r="KJF467" s="34"/>
      <c r="KJG467" s="34"/>
      <c r="KJH467" s="34"/>
      <c r="KJI467" s="34"/>
      <c r="KJJ467" s="34"/>
      <c r="KJK467" s="34"/>
      <c r="KJL467" s="34"/>
      <c r="KJM467" s="34"/>
      <c r="KJN467" s="34"/>
      <c r="KJO467" s="34"/>
      <c r="KJP467" s="34"/>
      <c r="KJQ467" s="34"/>
      <c r="KJR467" s="34"/>
      <c r="KJS467" s="34"/>
      <c r="KJT467" s="34"/>
      <c r="KJU467" s="34"/>
      <c r="KJV467" s="34"/>
      <c r="KJW467" s="34"/>
      <c r="KJX467" s="34"/>
      <c r="KJY467" s="34"/>
      <c r="KJZ467" s="34"/>
      <c r="KKA467" s="34"/>
      <c r="KKB467" s="34"/>
      <c r="KKC467" s="34"/>
      <c r="KKD467" s="34"/>
      <c r="KKE467" s="34"/>
      <c r="KKF467" s="34"/>
      <c r="KKG467" s="34"/>
      <c r="KKH467" s="34"/>
      <c r="KKI467" s="34"/>
      <c r="KKJ467" s="34"/>
      <c r="KKK467" s="34"/>
      <c r="KKL467" s="34"/>
      <c r="KKM467" s="34"/>
      <c r="KKN467" s="34"/>
      <c r="KKO467" s="34"/>
      <c r="KKP467" s="34"/>
      <c r="KKQ467" s="34"/>
      <c r="KKR467" s="34"/>
      <c r="KKS467" s="34"/>
      <c r="KKT467" s="34"/>
      <c r="KKU467" s="34"/>
      <c r="KKV467" s="34"/>
      <c r="KKW467" s="34"/>
      <c r="KKX467" s="34"/>
      <c r="KKY467" s="34"/>
      <c r="KKZ467" s="34"/>
      <c r="KLA467" s="34"/>
      <c r="KLB467" s="34"/>
      <c r="KLC467" s="34"/>
      <c r="KLD467" s="34"/>
      <c r="KLE467" s="34"/>
      <c r="KLF467" s="34"/>
      <c r="KLG467" s="34"/>
      <c r="KLH467" s="34"/>
      <c r="KLI467" s="34"/>
      <c r="KLJ467" s="34"/>
      <c r="KLK467" s="34"/>
      <c r="KLL467" s="34"/>
      <c r="KLM467" s="34"/>
      <c r="KLN467" s="34"/>
      <c r="KLO467" s="34"/>
      <c r="KLP467" s="34"/>
      <c r="KLQ467" s="34"/>
      <c r="KLR467" s="34"/>
      <c r="KLS467" s="34"/>
      <c r="KLT467" s="34"/>
      <c r="KLU467" s="34"/>
      <c r="KLV467" s="34"/>
      <c r="KLW467" s="34"/>
      <c r="KLX467" s="34"/>
      <c r="KLY467" s="34"/>
      <c r="KLZ467" s="34"/>
      <c r="KMA467" s="34"/>
      <c r="KMB467" s="34"/>
      <c r="KMC467" s="34"/>
      <c r="KMD467" s="34"/>
      <c r="KME467" s="34"/>
      <c r="KMF467" s="34"/>
      <c r="KMG467" s="34"/>
      <c r="KMH467" s="34"/>
      <c r="KMI467" s="34"/>
      <c r="KMJ467" s="34"/>
      <c r="KMK467" s="34"/>
      <c r="KML467" s="34"/>
      <c r="KMM467" s="34"/>
      <c r="KMN467" s="34"/>
      <c r="KMO467" s="34"/>
      <c r="KMP467" s="34"/>
      <c r="KMQ467" s="34"/>
      <c r="KMR467" s="34"/>
      <c r="KMS467" s="34"/>
      <c r="KMT467" s="34"/>
      <c r="KMU467" s="34"/>
      <c r="KMV467" s="34"/>
      <c r="KMW467" s="34"/>
      <c r="KMX467" s="34"/>
      <c r="KMY467" s="34"/>
      <c r="KMZ467" s="34"/>
      <c r="KNA467" s="34"/>
      <c r="KNB467" s="34"/>
      <c r="KNC467" s="34"/>
      <c r="KND467" s="34"/>
      <c r="KNE467" s="34"/>
      <c r="KNF467" s="34"/>
      <c r="KNG467" s="34"/>
      <c r="KNH467" s="34"/>
      <c r="KNI467" s="34"/>
      <c r="KNJ467" s="34"/>
      <c r="KNK467" s="34"/>
      <c r="KNL467" s="34"/>
      <c r="KNM467" s="34"/>
      <c r="KNN467" s="34"/>
      <c r="KNO467" s="34"/>
      <c r="KNP467" s="34"/>
      <c r="KNQ467" s="34"/>
      <c r="KNR467" s="34"/>
      <c r="KNS467" s="34"/>
      <c r="KNT467" s="34"/>
      <c r="KNU467" s="34"/>
      <c r="KNV467" s="34"/>
      <c r="KNW467" s="34"/>
      <c r="KNX467" s="34"/>
      <c r="KNY467" s="34"/>
      <c r="KNZ467" s="34"/>
      <c r="KOA467" s="34"/>
      <c r="KOB467" s="34"/>
      <c r="KOC467" s="34"/>
      <c r="KOD467" s="34"/>
      <c r="KOE467" s="34"/>
      <c r="KOF467" s="34"/>
      <c r="KOG467" s="34"/>
      <c r="KOH467" s="34"/>
      <c r="KOI467" s="34"/>
      <c r="KOJ467" s="34"/>
      <c r="KOK467" s="34"/>
      <c r="KOL467" s="34"/>
      <c r="KOM467" s="34"/>
      <c r="KON467" s="34"/>
      <c r="KOO467" s="34"/>
      <c r="KOP467" s="34"/>
      <c r="KOQ467" s="34"/>
      <c r="KOR467" s="34"/>
      <c r="KOS467" s="34"/>
      <c r="KOT467" s="34"/>
      <c r="KOU467" s="34"/>
      <c r="KOV467" s="34"/>
      <c r="KOW467" s="34"/>
      <c r="KOX467" s="34"/>
      <c r="KOY467" s="34"/>
      <c r="KOZ467" s="34"/>
      <c r="KPA467" s="34"/>
      <c r="KPB467" s="34"/>
      <c r="KPC467" s="34"/>
      <c r="KPD467" s="34"/>
      <c r="KPE467" s="34"/>
      <c r="KPF467" s="34"/>
      <c r="KPG467" s="34"/>
      <c r="KPH467" s="34"/>
      <c r="KPI467" s="34"/>
      <c r="KPJ467" s="34"/>
      <c r="KPK467" s="34"/>
      <c r="KPL467" s="34"/>
      <c r="KPM467" s="34"/>
      <c r="KPN467" s="34"/>
      <c r="KPO467" s="34"/>
      <c r="KPP467" s="34"/>
      <c r="KPQ467" s="34"/>
      <c r="KPR467" s="34"/>
      <c r="KPS467" s="34"/>
      <c r="KPT467" s="34"/>
      <c r="KPU467" s="34"/>
      <c r="KPV467" s="34"/>
      <c r="KPW467" s="34"/>
      <c r="KPX467" s="34"/>
      <c r="KPY467" s="34"/>
      <c r="KPZ467" s="34"/>
      <c r="KQA467" s="34"/>
      <c r="KQB467" s="34"/>
      <c r="KQC467" s="34"/>
      <c r="KQD467" s="34"/>
      <c r="KQE467" s="34"/>
      <c r="KQF467" s="34"/>
      <c r="KQG467" s="34"/>
      <c r="KQH467" s="34"/>
      <c r="KQI467" s="34"/>
      <c r="KQJ467" s="34"/>
      <c r="KQK467" s="34"/>
      <c r="KQL467" s="34"/>
      <c r="KQM467" s="34"/>
      <c r="KQN467" s="34"/>
      <c r="KQO467" s="34"/>
      <c r="KQP467" s="34"/>
      <c r="KQQ467" s="34"/>
      <c r="KQR467" s="34"/>
      <c r="KQS467" s="34"/>
      <c r="KQT467" s="34"/>
      <c r="KQU467" s="34"/>
      <c r="KQV467" s="34"/>
      <c r="KQW467" s="34"/>
      <c r="KQX467" s="34"/>
      <c r="KQY467" s="34"/>
      <c r="KQZ467" s="34"/>
      <c r="KRA467" s="34"/>
      <c r="KRB467" s="34"/>
      <c r="KRC467" s="34"/>
      <c r="KRD467" s="34"/>
      <c r="KRE467" s="34"/>
      <c r="KRF467" s="34"/>
      <c r="KRG467" s="34"/>
      <c r="KRH467" s="34"/>
      <c r="KRI467" s="34"/>
      <c r="KRJ467" s="34"/>
      <c r="KRK467" s="34"/>
      <c r="KRL467" s="34"/>
      <c r="KRM467" s="34"/>
      <c r="KRN467" s="34"/>
      <c r="KRO467" s="34"/>
      <c r="KRP467" s="34"/>
      <c r="KRQ467" s="34"/>
      <c r="KRR467" s="34"/>
      <c r="KRS467" s="34"/>
      <c r="KRT467" s="34"/>
      <c r="KRU467" s="34"/>
      <c r="KRV467" s="34"/>
      <c r="KRW467" s="34"/>
      <c r="KRX467" s="34"/>
      <c r="KRY467" s="34"/>
      <c r="KRZ467" s="34"/>
      <c r="KSA467" s="34"/>
      <c r="KSB467" s="34"/>
      <c r="KSC467" s="34"/>
      <c r="KSD467" s="34"/>
      <c r="KSE467" s="34"/>
      <c r="KSF467" s="34"/>
      <c r="KSG467" s="34"/>
      <c r="KSH467" s="34"/>
      <c r="KSI467" s="34"/>
      <c r="KSJ467" s="34"/>
      <c r="KSK467" s="34"/>
      <c r="KSL467" s="34"/>
      <c r="KSM467" s="34"/>
      <c r="KSN467" s="34"/>
      <c r="KSO467" s="34"/>
      <c r="KSP467" s="34"/>
      <c r="KSQ467" s="34"/>
      <c r="KSR467" s="34"/>
      <c r="KSS467" s="34"/>
      <c r="KST467" s="34"/>
      <c r="KSU467" s="34"/>
      <c r="KSV467" s="34"/>
      <c r="KSW467" s="34"/>
      <c r="KSX467" s="34"/>
      <c r="KSY467" s="34"/>
      <c r="KSZ467" s="34"/>
      <c r="KTA467" s="34"/>
      <c r="KTB467" s="34"/>
      <c r="KTC467" s="34"/>
      <c r="KTD467" s="34"/>
      <c r="KTE467" s="34"/>
      <c r="KTF467" s="34"/>
      <c r="KTG467" s="34"/>
      <c r="KTH467" s="34"/>
      <c r="KTI467" s="34"/>
      <c r="KTJ467" s="34"/>
      <c r="KTK467" s="34"/>
      <c r="KTL467" s="34"/>
      <c r="KTM467" s="34"/>
      <c r="KTN467" s="34"/>
      <c r="KTO467" s="34"/>
      <c r="KTP467" s="34"/>
      <c r="KTQ467" s="34"/>
      <c r="KTR467" s="34"/>
      <c r="KTS467" s="34"/>
      <c r="KTT467" s="34"/>
      <c r="KTU467" s="34"/>
      <c r="KTV467" s="34"/>
      <c r="KTW467" s="34"/>
      <c r="KTX467" s="34"/>
      <c r="KTY467" s="34"/>
      <c r="KTZ467" s="34"/>
      <c r="KUA467" s="34"/>
      <c r="KUB467" s="34"/>
      <c r="KUC467" s="34"/>
      <c r="KUD467" s="34"/>
      <c r="KUE467" s="34"/>
      <c r="KUF467" s="34"/>
      <c r="KUG467" s="34"/>
      <c r="KUH467" s="34"/>
      <c r="KUI467" s="34"/>
      <c r="KUJ467" s="34"/>
      <c r="KUK467" s="34"/>
      <c r="KUL467" s="34"/>
      <c r="KUM467" s="34"/>
      <c r="KUN467" s="34"/>
      <c r="KUO467" s="34"/>
      <c r="KUP467" s="34"/>
      <c r="KUQ467" s="34"/>
      <c r="KUR467" s="34"/>
      <c r="KUS467" s="34"/>
      <c r="KUT467" s="34"/>
      <c r="KUU467" s="34"/>
      <c r="KUV467" s="34"/>
      <c r="KUW467" s="34"/>
      <c r="KUX467" s="34"/>
      <c r="KUY467" s="34"/>
      <c r="KUZ467" s="34"/>
      <c r="KVA467" s="34"/>
      <c r="KVB467" s="34"/>
      <c r="KVC467" s="34"/>
      <c r="KVD467" s="34"/>
      <c r="KVE467" s="34"/>
      <c r="KVF467" s="34"/>
      <c r="KVG467" s="34"/>
      <c r="KVH467" s="34"/>
      <c r="KVI467" s="34"/>
      <c r="KVJ467" s="34"/>
      <c r="KVK467" s="34"/>
      <c r="KVL467" s="34"/>
      <c r="KVM467" s="34"/>
      <c r="KVN467" s="34"/>
      <c r="KVO467" s="34"/>
      <c r="KVP467" s="34"/>
      <c r="KVQ467" s="34"/>
      <c r="KVR467" s="34"/>
      <c r="KVS467" s="34"/>
      <c r="KVT467" s="34"/>
      <c r="KVU467" s="34"/>
      <c r="KVV467" s="34"/>
      <c r="KVW467" s="34"/>
      <c r="KVX467" s="34"/>
      <c r="KVY467" s="34"/>
      <c r="KVZ467" s="34"/>
      <c r="KWA467" s="34"/>
      <c r="KWB467" s="34"/>
      <c r="KWC467" s="34"/>
      <c r="KWD467" s="34"/>
      <c r="KWE467" s="34"/>
      <c r="KWF467" s="34"/>
      <c r="KWG467" s="34"/>
      <c r="KWH467" s="34"/>
      <c r="KWI467" s="34"/>
      <c r="KWJ467" s="34"/>
      <c r="KWK467" s="34"/>
      <c r="KWL467" s="34"/>
      <c r="KWM467" s="34"/>
      <c r="KWN467" s="34"/>
      <c r="KWO467" s="34"/>
      <c r="KWP467" s="34"/>
      <c r="KWQ467" s="34"/>
      <c r="KWR467" s="34"/>
      <c r="KWS467" s="34"/>
      <c r="KWT467" s="34"/>
      <c r="KWU467" s="34"/>
      <c r="KWV467" s="34"/>
      <c r="KWW467" s="34"/>
      <c r="KWX467" s="34"/>
      <c r="KWY467" s="34"/>
      <c r="KWZ467" s="34"/>
      <c r="KXA467" s="34"/>
      <c r="KXB467" s="34"/>
      <c r="KXC467" s="34"/>
      <c r="KXD467" s="34"/>
      <c r="KXE467" s="34"/>
      <c r="KXF467" s="34"/>
      <c r="KXG467" s="34"/>
      <c r="KXH467" s="34"/>
      <c r="KXI467" s="34"/>
      <c r="KXJ467" s="34"/>
      <c r="KXK467" s="34"/>
      <c r="KXL467" s="34"/>
      <c r="KXM467" s="34"/>
      <c r="KXN467" s="34"/>
      <c r="KXO467" s="34"/>
      <c r="KXP467" s="34"/>
      <c r="KXQ467" s="34"/>
      <c r="KXR467" s="34"/>
      <c r="KXS467" s="34"/>
      <c r="KXT467" s="34"/>
      <c r="KXU467" s="34"/>
      <c r="KXV467" s="34"/>
      <c r="KXW467" s="34"/>
      <c r="KXX467" s="34"/>
      <c r="KXY467" s="34"/>
      <c r="KXZ467" s="34"/>
      <c r="KYA467" s="34"/>
      <c r="KYB467" s="34"/>
      <c r="KYC467" s="34"/>
      <c r="KYD467" s="34"/>
      <c r="KYE467" s="34"/>
      <c r="KYF467" s="34"/>
      <c r="KYG467" s="34"/>
      <c r="KYH467" s="34"/>
      <c r="KYI467" s="34"/>
      <c r="KYJ467" s="34"/>
      <c r="KYK467" s="34"/>
      <c r="KYL467" s="34"/>
      <c r="KYM467" s="34"/>
      <c r="KYN467" s="34"/>
      <c r="KYO467" s="34"/>
      <c r="KYP467" s="34"/>
      <c r="KYQ467" s="34"/>
      <c r="KYR467" s="34"/>
      <c r="KYS467" s="34"/>
      <c r="KYT467" s="34"/>
      <c r="KYU467" s="34"/>
      <c r="KYV467" s="34"/>
      <c r="KYW467" s="34"/>
      <c r="KYX467" s="34"/>
      <c r="KYY467" s="34"/>
      <c r="KYZ467" s="34"/>
      <c r="KZA467" s="34"/>
      <c r="KZB467" s="34"/>
      <c r="KZC467" s="34"/>
      <c r="KZD467" s="34"/>
      <c r="KZE467" s="34"/>
      <c r="KZF467" s="34"/>
      <c r="KZG467" s="34"/>
      <c r="KZH467" s="34"/>
      <c r="KZI467" s="34"/>
      <c r="KZJ467" s="34"/>
      <c r="KZK467" s="34"/>
      <c r="KZL467" s="34"/>
      <c r="KZM467" s="34"/>
      <c r="KZN467" s="34"/>
      <c r="KZO467" s="34"/>
      <c r="KZP467" s="34"/>
      <c r="KZQ467" s="34"/>
      <c r="KZR467" s="34"/>
      <c r="KZS467" s="34"/>
      <c r="KZT467" s="34"/>
      <c r="KZU467" s="34"/>
      <c r="KZV467" s="34"/>
      <c r="KZW467" s="34"/>
      <c r="KZX467" s="34"/>
      <c r="KZY467" s="34"/>
      <c r="KZZ467" s="34"/>
      <c r="LAA467" s="34"/>
      <c r="LAB467" s="34"/>
      <c r="LAC467" s="34"/>
      <c r="LAD467" s="34"/>
      <c r="LAE467" s="34"/>
      <c r="LAF467" s="34"/>
      <c r="LAG467" s="34"/>
      <c r="LAH467" s="34"/>
      <c r="LAI467" s="34"/>
      <c r="LAJ467" s="34"/>
      <c r="LAK467" s="34"/>
      <c r="LAL467" s="34"/>
      <c r="LAM467" s="34"/>
      <c r="LAN467" s="34"/>
      <c r="LAO467" s="34"/>
      <c r="LAP467" s="34"/>
      <c r="LAQ467" s="34"/>
      <c r="LAR467" s="34"/>
      <c r="LAS467" s="34"/>
      <c r="LAT467" s="34"/>
      <c r="LAU467" s="34"/>
      <c r="LAV467" s="34"/>
      <c r="LAW467" s="34"/>
      <c r="LAX467" s="34"/>
      <c r="LAY467" s="34"/>
      <c r="LAZ467" s="34"/>
      <c r="LBA467" s="34"/>
      <c r="LBB467" s="34"/>
      <c r="LBC467" s="34"/>
      <c r="LBD467" s="34"/>
      <c r="LBE467" s="34"/>
      <c r="LBF467" s="34"/>
      <c r="LBG467" s="34"/>
      <c r="LBH467" s="34"/>
      <c r="LBI467" s="34"/>
      <c r="LBJ467" s="34"/>
      <c r="LBK467" s="34"/>
      <c r="LBL467" s="34"/>
      <c r="LBM467" s="34"/>
      <c r="LBN467" s="34"/>
      <c r="LBO467" s="34"/>
      <c r="LBP467" s="34"/>
      <c r="LBQ467" s="34"/>
      <c r="LBR467" s="34"/>
      <c r="LBS467" s="34"/>
      <c r="LBT467" s="34"/>
      <c r="LBU467" s="34"/>
      <c r="LBV467" s="34"/>
      <c r="LBW467" s="34"/>
      <c r="LBX467" s="34"/>
      <c r="LBY467" s="34"/>
      <c r="LBZ467" s="34"/>
      <c r="LCA467" s="34"/>
      <c r="LCB467" s="34"/>
      <c r="LCC467" s="34"/>
      <c r="LCD467" s="34"/>
      <c r="LCE467" s="34"/>
      <c r="LCF467" s="34"/>
      <c r="LCG467" s="34"/>
      <c r="LCH467" s="34"/>
      <c r="LCI467" s="34"/>
      <c r="LCJ467" s="34"/>
      <c r="LCK467" s="34"/>
      <c r="LCL467" s="34"/>
      <c r="LCM467" s="34"/>
      <c r="LCN467" s="34"/>
      <c r="LCO467" s="34"/>
      <c r="LCP467" s="34"/>
      <c r="LCQ467" s="34"/>
      <c r="LCR467" s="34"/>
      <c r="LCS467" s="34"/>
      <c r="LCT467" s="34"/>
      <c r="LCU467" s="34"/>
      <c r="LCV467" s="34"/>
      <c r="LCW467" s="34"/>
      <c r="LCX467" s="34"/>
      <c r="LCY467" s="34"/>
      <c r="LCZ467" s="34"/>
      <c r="LDA467" s="34"/>
      <c r="LDB467" s="34"/>
      <c r="LDC467" s="34"/>
      <c r="LDD467" s="34"/>
      <c r="LDE467" s="34"/>
      <c r="LDF467" s="34"/>
      <c r="LDG467" s="34"/>
      <c r="LDH467" s="34"/>
      <c r="LDI467" s="34"/>
      <c r="LDJ467" s="34"/>
      <c r="LDK467" s="34"/>
      <c r="LDL467" s="34"/>
      <c r="LDM467" s="34"/>
      <c r="LDN467" s="34"/>
      <c r="LDO467" s="34"/>
      <c r="LDP467" s="34"/>
      <c r="LDQ467" s="34"/>
      <c r="LDR467" s="34"/>
      <c r="LDS467" s="34"/>
      <c r="LDT467" s="34"/>
      <c r="LDU467" s="34"/>
      <c r="LDV467" s="34"/>
      <c r="LDW467" s="34"/>
      <c r="LDX467" s="34"/>
      <c r="LDY467" s="34"/>
      <c r="LDZ467" s="34"/>
      <c r="LEA467" s="34"/>
      <c r="LEB467" s="34"/>
      <c r="LEC467" s="34"/>
      <c r="LED467" s="34"/>
      <c r="LEE467" s="34"/>
      <c r="LEF467" s="34"/>
      <c r="LEG467" s="34"/>
      <c r="LEH467" s="34"/>
      <c r="LEI467" s="34"/>
      <c r="LEJ467" s="34"/>
      <c r="LEK467" s="34"/>
      <c r="LEL467" s="34"/>
      <c r="LEM467" s="34"/>
      <c r="LEN467" s="34"/>
      <c r="LEO467" s="34"/>
      <c r="LEP467" s="34"/>
      <c r="LEQ467" s="34"/>
      <c r="LER467" s="34"/>
      <c r="LES467" s="34"/>
      <c r="LET467" s="34"/>
      <c r="LEU467" s="34"/>
      <c r="LEV467" s="34"/>
      <c r="LEW467" s="34"/>
      <c r="LEX467" s="34"/>
      <c r="LEY467" s="34"/>
      <c r="LEZ467" s="34"/>
      <c r="LFA467" s="34"/>
      <c r="LFB467" s="34"/>
      <c r="LFC467" s="34"/>
      <c r="LFD467" s="34"/>
      <c r="LFE467" s="34"/>
      <c r="LFF467" s="34"/>
      <c r="LFG467" s="34"/>
      <c r="LFH467" s="34"/>
      <c r="LFI467" s="34"/>
      <c r="LFJ467" s="34"/>
      <c r="LFK467" s="34"/>
      <c r="LFL467" s="34"/>
      <c r="LFM467" s="34"/>
      <c r="LFN467" s="34"/>
      <c r="LFO467" s="34"/>
      <c r="LFP467" s="34"/>
      <c r="LFQ467" s="34"/>
      <c r="LFR467" s="34"/>
      <c r="LFS467" s="34"/>
      <c r="LFT467" s="34"/>
      <c r="LFU467" s="34"/>
      <c r="LFV467" s="34"/>
      <c r="LFW467" s="34"/>
      <c r="LFX467" s="34"/>
      <c r="LFY467" s="34"/>
      <c r="LFZ467" s="34"/>
      <c r="LGA467" s="34"/>
      <c r="LGB467" s="34"/>
      <c r="LGC467" s="34"/>
      <c r="LGD467" s="34"/>
      <c r="LGE467" s="34"/>
      <c r="LGF467" s="34"/>
      <c r="LGG467" s="34"/>
      <c r="LGH467" s="34"/>
      <c r="LGI467" s="34"/>
      <c r="LGJ467" s="34"/>
      <c r="LGK467" s="34"/>
      <c r="LGL467" s="34"/>
      <c r="LGM467" s="34"/>
      <c r="LGN467" s="34"/>
      <c r="LGO467" s="34"/>
      <c r="LGP467" s="34"/>
      <c r="LGQ467" s="34"/>
      <c r="LGR467" s="34"/>
      <c r="LGS467" s="34"/>
      <c r="LGT467" s="34"/>
      <c r="LGU467" s="34"/>
      <c r="LGV467" s="34"/>
      <c r="LGW467" s="34"/>
      <c r="LGX467" s="34"/>
      <c r="LGY467" s="34"/>
      <c r="LGZ467" s="34"/>
      <c r="LHA467" s="34"/>
      <c r="LHB467" s="34"/>
      <c r="LHC467" s="34"/>
      <c r="LHD467" s="34"/>
      <c r="LHE467" s="34"/>
      <c r="LHF467" s="34"/>
      <c r="LHG467" s="34"/>
      <c r="LHH467" s="34"/>
      <c r="LHI467" s="34"/>
      <c r="LHJ467" s="34"/>
      <c r="LHK467" s="34"/>
      <c r="LHL467" s="34"/>
      <c r="LHM467" s="34"/>
      <c r="LHN467" s="34"/>
      <c r="LHO467" s="34"/>
      <c r="LHP467" s="34"/>
      <c r="LHQ467" s="34"/>
      <c r="LHR467" s="34"/>
      <c r="LHS467" s="34"/>
      <c r="LHT467" s="34"/>
      <c r="LHU467" s="34"/>
      <c r="LHV467" s="34"/>
      <c r="LHW467" s="34"/>
      <c r="LHX467" s="34"/>
      <c r="LHY467" s="34"/>
      <c r="LHZ467" s="34"/>
      <c r="LIA467" s="34"/>
      <c r="LIB467" s="34"/>
      <c r="LIC467" s="34"/>
      <c r="LID467" s="34"/>
      <c r="LIE467" s="34"/>
      <c r="LIF467" s="34"/>
      <c r="LIG467" s="34"/>
      <c r="LIH467" s="34"/>
      <c r="LII467" s="34"/>
      <c r="LIJ467" s="34"/>
      <c r="LIK467" s="34"/>
      <c r="LIL467" s="34"/>
      <c r="LIM467" s="34"/>
      <c r="LIN467" s="34"/>
      <c r="LIO467" s="34"/>
      <c r="LIP467" s="34"/>
      <c r="LIQ467" s="34"/>
      <c r="LIR467" s="34"/>
      <c r="LIS467" s="34"/>
      <c r="LIT467" s="34"/>
      <c r="LIU467" s="34"/>
      <c r="LIV467" s="34"/>
      <c r="LIW467" s="34"/>
      <c r="LIX467" s="34"/>
      <c r="LIY467" s="34"/>
      <c r="LIZ467" s="34"/>
      <c r="LJA467" s="34"/>
      <c r="LJB467" s="34"/>
      <c r="LJC467" s="34"/>
      <c r="LJD467" s="34"/>
      <c r="LJE467" s="34"/>
      <c r="LJF467" s="34"/>
      <c r="LJG467" s="34"/>
      <c r="LJH467" s="34"/>
      <c r="LJI467" s="34"/>
      <c r="LJJ467" s="34"/>
      <c r="LJK467" s="34"/>
      <c r="LJL467" s="34"/>
      <c r="LJM467" s="34"/>
      <c r="LJN467" s="34"/>
      <c r="LJO467" s="34"/>
      <c r="LJP467" s="34"/>
      <c r="LJQ467" s="34"/>
      <c r="LJR467" s="34"/>
      <c r="LJS467" s="34"/>
      <c r="LJT467" s="34"/>
      <c r="LJU467" s="34"/>
      <c r="LJV467" s="34"/>
      <c r="LJW467" s="34"/>
      <c r="LJX467" s="34"/>
      <c r="LJY467" s="34"/>
      <c r="LJZ467" s="34"/>
      <c r="LKA467" s="34"/>
      <c r="LKB467" s="34"/>
      <c r="LKC467" s="34"/>
      <c r="LKD467" s="34"/>
      <c r="LKE467" s="34"/>
      <c r="LKF467" s="34"/>
      <c r="LKG467" s="34"/>
      <c r="LKH467" s="34"/>
      <c r="LKI467" s="34"/>
      <c r="LKJ467" s="34"/>
      <c r="LKK467" s="34"/>
      <c r="LKL467" s="34"/>
      <c r="LKM467" s="34"/>
      <c r="LKN467" s="34"/>
      <c r="LKO467" s="34"/>
      <c r="LKP467" s="34"/>
      <c r="LKQ467" s="34"/>
      <c r="LKR467" s="34"/>
      <c r="LKS467" s="34"/>
      <c r="LKT467" s="34"/>
      <c r="LKU467" s="34"/>
      <c r="LKV467" s="34"/>
      <c r="LKW467" s="34"/>
      <c r="LKX467" s="34"/>
      <c r="LKY467" s="34"/>
      <c r="LKZ467" s="34"/>
      <c r="LLA467" s="34"/>
      <c r="LLB467" s="34"/>
      <c r="LLC467" s="34"/>
      <c r="LLD467" s="34"/>
      <c r="LLE467" s="34"/>
      <c r="LLF467" s="34"/>
      <c r="LLG467" s="34"/>
      <c r="LLH467" s="34"/>
      <c r="LLI467" s="34"/>
      <c r="LLJ467" s="34"/>
      <c r="LLK467" s="34"/>
      <c r="LLL467" s="34"/>
      <c r="LLM467" s="34"/>
      <c r="LLN467" s="34"/>
      <c r="LLO467" s="34"/>
      <c r="LLP467" s="34"/>
      <c r="LLQ467" s="34"/>
      <c r="LLR467" s="34"/>
      <c r="LLS467" s="34"/>
      <c r="LLT467" s="34"/>
      <c r="LLU467" s="34"/>
      <c r="LLV467" s="34"/>
      <c r="LLW467" s="34"/>
      <c r="LLX467" s="34"/>
      <c r="LLY467" s="34"/>
      <c r="LLZ467" s="34"/>
      <c r="LMA467" s="34"/>
      <c r="LMB467" s="34"/>
      <c r="LMC467" s="34"/>
      <c r="LMD467" s="34"/>
      <c r="LME467" s="34"/>
      <c r="LMF467" s="34"/>
      <c r="LMG467" s="34"/>
      <c r="LMH467" s="34"/>
      <c r="LMI467" s="34"/>
      <c r="LMJ467" s="34"/>
      <c r="LMK467" s="34"/>
      <c r="LML467" s="34"/>
      <c r="LMM467" s="34"/>
      <c r="LMN467" s="34"/>
      <c r="LMO467" s="34"/>
      <c r="LMP467" s="34"/>
      <c r="LMQ467" s="34"/>
      <c r="LMR467" s="34"/>
      <c r="LMS467" s="34"/>
      <c r="LMT467" s="34"/>
      <c r="LMU467" s="34"/>
      <c r="LMV467" s="34"/>
      <c r="LMW467" s="34"/>
      <c r="LMX467" s="34"/>
      <c r="LMY467" s="34"/>
      <c r="LMZ467" s="34"/>
      <c r="LNA467" s="34"/>
      <c r="LNB467" s="34"/>
      <c r="LNC467" s="34"/>
      <c r="LND467" s="34"/>
      <c r="LNE467" s="34"/>
      <c r="LNF467" s="34"/>
      <c r="LNG467" s="34"/>
      <c r="LNH467" s="34"/>
      <c r="LNI467" s="34"/>
      <c r="LNJ467" s="34"/>
      <c r="LNK467" s="34"/>
      <c r="LNL467" s="34"/>
      <c r="LNM467" s="34"/>
      <c r="LNN467" s="34"/>
      <c r="LNO467" s="34"/>
      <c r="LNP467" s="34"/>
      <c r="LNQ467" s="34"/>
      <c r="LNR467" s="34"/>
      <c r="LNS467" s="34"/>
      <c r="LNT467" s="34"/>
      <c r="LNU467" s="34"/>
      <c r="LNV467" s="34"/>
      <c r="LNW467" s="34"/>
      <c r="LNX467" s="34"/>
      <c r="LNY467" s="34"/>
      <c r="LNZ467" s="34"/>
      <c r="LOA467" s="34"/>
      <c r="LOB467" s="34"/>
      <c r="LOC467" s="34"/>
      <c r="LOD467" s="34"/>
      <c r="LOE467" s="34"/>
      <c r="LOF467" s="34"/>
      <c r="LOG467" s="34"/>
      <c r="LOH467" s="34"/>
      <c r="LOI467" s="34"/>
      <c r="LOJ467" s="34"/>
      <c r="LOK467" s="34"/>
      <c r="LOL467" s="34"/>
      <c r="LOM467" s="34"/>
      <c r="LON467" s="34"/>
      <c r="LOO467" s="34"/>
      <c r="LOP467" s="34"/>
      <c r="LOQ467" s="34"/>
      <c r="LOR467" s="34"/>
      <c r="LOS467" s="34"/>
      <c r="LOT467" s="34"/>
      <c r="LOU467" s="34"/>
      <c r="LOV467" s="34"/>
      <c r="LOW467" s="34"/>
      <c r="LOX467" s="34"/>
      <c r="LOY467" s="34"/>
      <c r="LOZ467" s="34"/>
      <c r="LPA467" s="34"/>
      <c r="LPB467" s="34"/>
      <c r="LPC467" s="34"/>
      <c r="LPD467" s="34"/>
      <c r="LPE467" s="34"/>
      <c r="LPF467" s="34"/>
      <c r="LPG467" s="34"/>
      <c r="LPH467" s="34"/>
      <c r="LPI467" s="34"/>
      <c r="LPJ467" s="34"/>
      <c r="LPK467" s="34"/>
      <c r="LPL467" s="34"/>
      <c r="LPM467" s="34"/>
      <c r="LPN467" s="34"/>
      <c r="LPO467" s="34"/>
      <c r="LPP467" s="34"/>
      <c r="LPQ467" s="34"/>
      <c r="LPR467" s="34"/>
      <c r="LPS467" s="34"/>
      <c r="LPT467" s="34"/>
      <c r="LPU467" s="34"/>
      <c r="LPV467" s="34"/>
      <c r="LPW467" s="34"/>
      <c r="LPX467" s="34"/>
      <c r="LPY467" s="34"/>
      <c r="LPZ467" s="34"/>
      <c r="LQA467" s="34"/>
      <c r="LQB467" s="34"/>
      <c r="LQC467" s="34"/>
      <c r="LQD467" s="34"/>
      <c r="LQE467" s="34"/>
      <c r="LQF467" s="34"/>
      <c r="LQG467" s="34"/>
      <c r="LQH467" s="34"/>
      <c r="LQI467" s="34"/>
      <c r="LQJ467" s="34"/>
      <c r="LQK467" s="34"/>
      <c r="LQL467" s="34"/>
      <c r="LQM467" s="34"/>
      <c r="LQN467" s="34"/>
      <c r="LQO467" s="34"/>
      <c r="LQP467" s="34"/>
      <c r="LQQ467" s="34"/>
      <c r="LQR467" s="34"/>
      <c r="LQS467" s="34"/>
      <c r="LQT467" s="34"/>
      <c r="LQU467" s="34"/>
      <c r="LQV467" s="34"/>
      <c r="LQW467" s="34"/>
      <c r="LQX467" s="34"/>
      <c r="LQY467" s="34"/>
      <c r="LQZ467" s="34"/>
      <c r="LRA467" s="34"/>
      <c r="LRB467" s="34"/>
      <c r="LRC467" s="34"/>
      <c r="LRD467" s="34"/>
      <c r="LRE467" s="34"/>
      <c r="LRF467" s="34"/>
      <c r="LRG467" s="34"/>
      <c r="LRH467" s="34"/>
      <c r="LRI467" s="34"/>
      <c r="LRJ467" s="34"/>
      <c r="LRK467" s="34"/>
      <c r="LRL467" s="34"/>
      <c r="LRM467" s="34"/>
      <c r="LRN467" s="34"/>
      <c r="LRO467" s="34"/>
      <c r="LRP467" s="34"/>
      <c r="LRQ467" s="34"/>
      <c r="LRR467" s="34"/>
      <c r="LRS467" s="34"/>
      <c r="LRT467" s="34"/>
      <c r="LRU467" s="34"/>
      <c r="LRV467" s="34"/>
      <c r="LRW467" s="34"/>
      <c r="LRX467" s="34"/>
      <c r="LRY467" s="34"/>
      <c r="LRZ467" s="34"/>
      <c r="LSA467" s="34"/>
      <c r="LSB467" s="34"/>
      <c r="LSC467" s="34"/>
      <c r="LSD467" s="34"/>
      <c r="LSE467" s="34"/>
      <c r="LSF467" s="34"/>
      <c r="LSG467" s="34"/>
      <c r="LSH467" s="34"/>
      <c r="LSI467" s="34"/>
      <c r="LSJ467" s="34"/>
      <c r="LSK467" s="34"/>
      <c r="LSL467" s="34"/>
      <c r="LSM467" s="34"/>
      <c r="LSN467" s="34"/>
      <c r="LSO467" s="34"/>
      <c r="LSP467" s="34"/>
      <c r="LSQ467" s="34"/>
      <c r="LSR467" s="34"/>
      <c r="LSS467" s="34"/>
      <c r="LST467" s="34"/>
      <c r="LSU467" s="34"/>
      <c r="LSV467" s="34"/>
      <c r="LSW467" s="34"/>
      <c r="LSX467" s="34"/>
      <c r="LSY467" s="34"/>
      <c r="LSZ467" s="34"/>
      <c r="LTA467" s="34"/>
      <c r="LTB467" s="34"/>
      <c r="LTC467" s="34"/>
      <c r="LTD467" s="34"/>
      <c r="LTE467" s="34"/>
      <c r="LTF467" s="34"/>
      <c r="LTG467" s="34"/>
      <c r="LTH467" s="34"/>
      <c r="LTI467" s="34"/>
      <c r="LTJ467" s="34"/>
      <c r="LTK467" s="34"/>
      <c r="LTL467" s="34"/>
      <c r="LTM467" s="34"/>
      <c r="LTN467" s="34"/>
      <c r="LTO467" s="34"/>
      <c r="LTP467" s="34"/>
      <c r="LTQ467" s="34"/>
      <c r="LTR467" s="34"/>
      <c r="LTS467" s="34"/>
      <c r="LTT467" s="34"/>
      <c r="LTU467" s="34"/>
      <c r="LTV467" s="34"/>
      <c r="LTW467" s="34"/>
      <c r="LTX467" s="34"/>
      <c r="LTY467" s="34"/>
      <c r="LTZ467" s="34"/>
      <c r="LUA467" s="34"/>
      <c r="LUB467" s="34"/>
      <c r="LUC467" s="34"/>
      <c r="LUD467" s="34"/>
      <c r="LUE467" s="34"/>
      <c r="LUF467" s="34"/>
      <c r="LUG467" s="34"/>
      <c r="LUH467" s="34"/>
      <c r="LUI467" s="34"/>
      <c r="LUJ467" s="34"/>
      <c r="LUK467" s="34"/>
      <c r="LUL467" s="34"/>
      <c r="LUM467" s="34"/>
      <c r="LUN467" s="34"/>
      <c r="LUO467" s="34"/>
      <c r="LUP467" s="34"/>
      <c r="LUQ467" s="34"/>
      <c r="LUR467" s="34"/>
      <c r="LUS467" s="34"/>
      <c r="LUT467" s="34"/>
      <c r="LUU467" s="34"/>
      <c r="LUV467" s="34"/>
      <c r="LUW467" s="34"/>
      <c r="LUX467" s="34"/>
      <c r="LUY467" s="34"/>
      <c r="LUZ467" s="34"/>
      <c r="LVA467" s="34"/>
      <c r="LVB467" s="34"/>
      <c r="LVC467" s="34"/>
      <c r="LVD467" s="34"/>
      <c r="LVE467" s="34"/>
      <c r="LVF467" s="34"/>
      <c r="LVG467" s="34"/>
      <c r="LVH467" s="34"/>
      <c r="LVI467" s="34"/>
      <c r="LVJ467" s="34"/>
      <c r="LVK467" s="34"/>
      <c r="LVL467" s="34"/>
      <c r="LVM467" s="34"/>
      <c r="LVN467" s="34"/>
      <c r="LVO467" s="34"/>
      <c r="LVP467" s="34"/>
      <c r="LVQ467" s="34"/>
      <c r="LVR467" s="34"/>
      <c r="LVS467" s="34"/>
      <c r="LVT467" s="34"/>
      <c r="LVU467" s="34"/>
      <c r="LVV467" s="34"/>
      <c r="LVW467" s="34"/>
      <c r="LVX467" s="34"/>
      <c r="LVY467" s="34"/>
      <c r="LVZ467" s="34"/>
      <c r="LWA467" s="34"/>
      <c r="LWB467" s="34"/>
      <c r="LWC467" s="34"/>
      <c r="LWD467" s="34"/>
      <c r="LWE467" s="34"/>
      <c r="LWF467" s="34"/>
      <c r="LWG467" s="34"/>
      <c r="LWH467" s="34"/>
      <c r="LWI467" s="34"/>
      <c r="LWJ467" s="34"/>
      <c r="LWK467" s="34"/>
      <c r="LWL467" s="34"/>
      <c r="LWM467" s="34"/>
      <c r="LWN467" s="34"/>
      <c r="LWO467" s="34"/>
      <c r="LWP467" s="34"/>
      <c r="LWQ467" s="34"/>
      <c r="LWR467" s="34"/>
      <c r="LWS467" s="34"/>
      <c r="LWT467" s="34"/>
      <c r="LWU467" s="34"/>
      <c r="LWV467" s="34"/>
      <c r="LWW467" s="34"/>
      <c r="LWX467" s="34"/>
      <c r="LWY467" s="34"/>
      <c r="LWZ467" s="34"/>
      <c r="LXA467" s="34"/>
      <c r="LXB467" s="34"/>
      <c r="LXC467" s="34"/>
      <c r="LXD467" s="34"/>
      <c r="LXE467" s="34"/>
      <c r="LXF467" s="34"/>
      <c r="LXG467" s="34"/>
      <c r="LXH467" s="34"/>
      <c r="LXI467" s="34"/>
      <c r="LXJ467" s="34"/>
      <c r="LXK467" s="34"/>
      <c r="LXL467" s="34"/>
      <c r="LXM467" s="34"/>
      <c r="LXN467" s="34"/>
      <c r="LXO467" s="34"/>
      <c r="LXP467" s="34"/>
      <c r="LXQ467" s="34"/>
      <c r="LXR467" s="34"/>
      <c r="LXS467" s="34"/>
      <c r="LXT467" s="34"/>
      <c r="LXU467" s="34"/>
      <c r="LXV467" s="34"/>
      <c r="LXW467" s="34"/>
      <c r="LXX467" s="34"/>
      <c r="LXY467" s="34"/>
      <c r="LXZ467" s="34"/>
      <c r="LYA467" s="34"/>
      <c r="LYB467" s="34"/>
      <c r="LYC467" s="34"/>
      <c r="LYD467" s="34"/>
      <c r="LYE467" s="34"/>
      <c r="LYF467" s="34"/>
      <c r="LYG467" s="34"/>
      <c r="LYH467" s="34"/>
      <c r="LYI467" s="34"/>
      <c r="LYJ467" s="34"/>
      <c r="LYK467" s="34"/>
      <c r="LYL467" s="34"/>
      <c r="LYM467" s="34"/>
      <c r="LYN467" s="34"/>
      <c r="LYO467" s="34"/>
      <c r="LYP467" s="34"/>
      <c r="LYQ467" s="34"/>
      <c r="LYR467" s="34"/>
      <c r="LYS467" s="34"/>
      <c r="LYT467" s="34"/>
      <c r="LYU467" s="34"/>
      <c r="LYV467" s="34"/>
      <c r="LYW467" s="34"/>
      <c r="LYX467" s="34"/>
      <c r="LYY467" s="34"/>
      <c r="LYZ467" s="34"/>
      <c r="LZA467" s="34"/>
      <c r="LZB467" s="34"/>
      <c r="LZC467" s="34"/>
      <c r="LZD467" s="34"/>
      <c r="LZE467" s="34"/>
      <c r="LZF467" s="34"/>
      <c r="LZG467" s="34"/>
      <c r="LZH467" s="34"/>
      <c r="LZI467" s="34"/>
      <c r="LZJ467" s="34"/>
      <c r="LZK467" s="34"/>
      <c r="LZL467" s="34"/>
      <c r="LZM467" s="34"/>
      <c r="LZN467" s="34"/>
      <c r="LZO467" s="34"/>
      <c r="LZP467" s="34"/>
      <c r="LZQ467" s="34"/>
      <c r="LZR467" s="34"/>
      <c r="LZS467" s="34"/>
      <c r="LZT467" s="34"/>
      <c r="LZU467" s="34"/>
      <c r="LZV467" s="34"/>
      <c r="LZW467" s="34"/>
      <c r="LZX467" s="34"/>
      <c r="LZY467" s="34"/>
      <c r="LZZ467" s="34"/>
      <c r="MAA467" s="34"/>
      <c r="MAB467" s="34"/>
      <c r="MAC467" s="34"/>
      <c r="MAD467" s="34"/>
      <c r="MAE467" s="34"/>
      <c r="MAF467" s="34"/>
      <c r="MAG467" s="34"/>
      <c r="MAH467" s="34"/>
      <c r="MAI467" s="34"/>
      <c r="MAJ467" s="34"/>
      <c r="MAK467" s="34"/>
      <c r="MAL467" s="34"/>
      <c r="MAM467" s="34"/>
      <c r="MAN467" s="34"/>
      <c r="MAO467" s="34"/>
      <c r="MAP467" s="34"/>
      <c r="MAQ467" s="34"/>
      <c r="MAR467" s="34"/>
      <c r="MAS467" s="34"/>
      <c r="MAT467" s="34"/>
      <c r="MAU467" s="34"/>
      <c r="MAV467" s="34"/>
      <c r="MAW467" s="34"/>
      <c r="MAX467" s="34"/>
      <c r="MAY467" s="34"/>
      <c r="MAZ467" s="34"/>
      <c r="MBA467" s="34"/>
      <c r="MBB467" s="34"/>
      <c r="MBC467" s="34"/>
      <c r="MBD467" s="34"/>
      <c r="MBE467" s="34"/>
      <c r="MBF467" s="34"/>
      <c r="MBG467" s="34"/>
      <c r="MBH467" s="34"/>
      <c r="MBI467" s="34"/>
      <c r="MBJ467" s="34"/>
      <c r="MBK467" s="34"/>
      <c r="MBL467" s="34"/>
      <c r="MBM467" s="34"/>
      <c r="MBN467" s="34"/>
      <c r="MBO467" s="34"/>
      <c r="MBP467" s="34"/>
      <c r="MBQ467" s="34"/>
      <c r="MBR467" s="34"/>
      <c r="MBS467" s="34"/>
      <c r="MBT467" s="34"/>
      <c r="MBU467" s="34"/>
      <c r="MBV467" s="34"/>
      <c r="MBW467" s="34"/>
      <c r="MBX467" s="34"/>
      <c r="MBY467" s="34"/>
      <c r="MBZ467" s="34"/>
      <c r="MCA467" s="34"/>
      <c r="MCB467" s="34"/>
      <c r="MCC467" s="34"/>
      <c r="MCD467" s="34"/>
      <c r="MCE467" s="34"/>
      <c r="MCF467" s="34"/>
      <c r="MCG467" s="34"/>
      <c r="MCH467" s="34"/>
      <c r="MCI467" s="34"/>
      <c r="MCJ467" s="34"/>
      <c r="MCK467" s="34"/>
      <c r="MCL467" s="34"/>
      <c r="MCM467" s="34"/>
      <c r="MCN467" s="34"/>
      <c r="MCO467" s="34"/>
      <c r="MCP467" s="34"/>
      <c r="MCQ467" s="34"/>
      <c r="MCR467" s="34"/>
      <c r="MCS467" s="34"/>
      <c r="MCT467" s="34"/>
      <c r="MCU467" s="34"/>
      <c r="MCV467" s="34"/>
      <c r="MCW467" s="34"/>
      <c r="MCX467" s="34"/>
      <c r="MCY467" s="34"/>
      <c r="MCZ467" s="34"/>
      <c r="MDA467" s="34"/>
      <c r="MDB467" s="34"/>
      <c r="MDC467" s="34"/>
      <c r="MDD467" s="34"/>
      <c r="MDE467" s="34"/>
      <c r="MDF467" s="34"/>
      <c r="MDG467" s="34"/>
      <c r="MDH467" s="34"/>
      <c r="MDI467" s="34"/>
      <c r="MDJ467" s="34"/>
      <c r="MDK467" s="34"/>
      <c r="MDL467" s="34"/>
      <c r="MDM467" s="34"/>
      <c r="MDN467" s="34"/>
      <c r="MDO467" s="34"/>
      <c r="MDP467" s="34"/>
      <c r="MDQ467" s="34"/>
      <c r="MDR467" s="34"/>
      <c r="MDS467" s="34"/>
      <c r="MDT467" s="34"/>
      <c r="MDU467" s="34"/>
      <c r="MDV467" s="34"/>
      <c r="MDW467" s="34"/>
      <c r="MDX467" s="34"/>
      <c r="MDY467" s="34"/>
      <c r="MDZ467" s="34"/>
      <c r="MEA467" s="34"/>
      <c r="MEB467" s="34"/>
      <c r="MEC467" s="34"/>
      <c r="MED467" s="34"/>
      <c r="MEE467" s="34"/>
      <c r="MEF467" s="34"/>
      <c r="MEG467" s="34"/>
      <c r="MEH467" s="34"/>
      <c r="MEI467" s="34"/>
      <c r="MEJ467" s="34"/>
      <c r="MEK467" s="34"/>
      <c r="MEL467" s="34"/>
      <c r="MEM467" s="34"/>
      <c r="MEN467" s="34"/>
      <c r="MEO467" s="34"/>
      <c r="MEP467" s="34"/>
      <c r="MEQ467" s="34"/>
      <c r="MER467" s="34"/>
      <c r="MES467" s="34"/>
      <c r="MET467" s="34"/>
      <c r="MEU467" s="34"/>
      <c r="MEV467" s="34"/>
      <c r="MEW467" s="34"/>
      <c r="MEX467" s="34"/>
      <c r="MEY467" s="34"/>
      <c r="MEZ467" s="34"/>
      <c r="MFA467" s="34"/>
      <c r="MFB467" s="34"/>
      <c r="MFC467" s="34"/>
      <c r="MFD467" s="34"/>
      <c r="MFE467" s="34"/>
      <c r="MFF467" s="34"/>
      <c r="MFG467" s="34"/>
      <c r="MFH467" s="34"/>
      <c r="MFI467" s="34"/>
      <c r="MFJ467" s="34"/>
      <c r="MFK467" s="34"/>
      <c r="MFL467" s="34"/>
      <c r="MFM467" s="34"/>
      <c r="MFN467" s="34"/>
      <c r="MFO467" s="34"/>
      <c r="MFP467" s="34"/>
      <c r="MFQ467" s="34"/>
      <c r="MFR467" s="34"/>
      <c r="MFS467" s="34"/>
      <c r="MFT467" s="34"/>
      <c r="MFU467" s="34"/>
      <c r="MFV467" s="34"/>
      <c r="MFW467" s="34"/>
      <c r="MFX467" s="34"/>
      <c r="MFY467" s="34"/>
      <c r="MFZ467" s="34"/>
      <c r="MGA467" s="34"/>
      <c r="MGB467" s="34"/>
      <c r="MGC467" s="34"/>
      <c r="MGD467" s="34"/>
      <c r="MGE467" s="34"/>
      <c r="MGF467" s="34"/>
      <c r="MGG467" s="34"/>
      <c r="MGH467" s="34"/>
      <c r="MGI467" s="34"/>
      <c r="MGJ467" s="34"/>
      <c r="MGK467" s="34"/>
      <c r="MGL467" s="34"/>
      <c r="MGM467" s="34"/>
      <c r="MGN467" s="34"/>
      <c r="MGO467" s="34"/>
      <c r="MGP467" s="34"/>
      <c r="MGQ467" s="34"/>
      <c r="MGR467" s="34"/>
      <c r="MGS467" s="34"/>
      <c r="MGT467" s="34"/>
      <c r="MGU467" s="34"/>
      <c r="MGV467" s="34"/>
      <c r="MGW467" s="34"/>
      <c r="MGX467" s="34"/>
      <c r="MGY467" s="34"/>
      <c r="MGZ467" s="34"/>
      <c r="MHA467" s="34"/>
      <c r="MHB467" s="34"/>
      <c r="MHC467" s="34"/>
      <c r="MHD467" s="34"/>
      <c r="MHE467" s="34"/>
      <c r="MHF467" s="34"/>
      <c r="MHG467" s="34"/>
      <c r="MHH467" s="34"/>
      <c r="MHI467" s="34"/>
      <c r="MHJ467" s="34"/>
      <c r="MHK467" s="34"/>
      <c r="MHL467" s="34"/>
      <c r="MHM467" s="34"/>
      <c r="MHN467" s="34"/>
      <c r="MHO467" s="34"/>
      <c r="MHP467" s="34"/>
      <c r="MHQ467" s="34"/>
      <c r="MHR467" s="34"/>
      <c r="MHS467" s="34"/>
      <c r="MHT467" s="34"/>
      <c r="MHU467" s="34"/>
      <c r="MHV467" s="34"/>
      <c r="MHW467" s="34"/>
      <c r="MHX467" s="34"/>
      <c r="MHY467" s="34"/>
      <c r="MHZ467" s="34"/>
      <c r="MIA467" s="34"/>
      <c r="MIB467" s="34"/>
      <c r="MIC467" s="34"/>
      <c r="MID467" s="34"/>
      <c r="MIE467" s="34"/>
      <c r="MIF467" s="34"/>
      <c r="MIG467" s="34"/>
      <c r="MIH467" s="34"/>
      <c r="MII467" s="34"/>
      <c r="MIJ467" s="34"/>
      <c r="MIK467" s="34"/>
      <c r="MIL467" s="34"/>
      <c r="MIM467" s="34"/>
      <c r="MIN467" s="34"/>
      <c r="MIO467" s="34"/>
      <c r="MIP467" s="34"/>
      <c r="MIQ467" s="34"/>
      <c r="MIR467" s="34"/>
      <c r="MIS467" s="34"/>
      <c r="MIT467" s="34"/>
      <c r="MIU467" s="34"/>
      <c r="MIV467" s="34"/>
      <c r="MIW467" s="34"/>
      <c r="MIX467" s="34"/>
      <c r="MIY467" s="34"/>
      <c r="MIZ467" s="34"/>
      <c r="MJA467" s="34"/>
      <c r="MJB467" s="34"/>
      <c r="MJC467" s="34"/>
      <c r="MJD467" s="34"/>
      <c r="MJE467" s="34"/>
      <c r="MJF467" s="34"/>
      <c r="MJG467" s="34"/>
      <c r="MJH467" s="34"/>
      <c r="MJI467" s="34"/>
      <c r="MJJ467" s="34"/>
      <c r="MJK467" s="34"/>
      <c r="MJL467" s="34"/>
      <c r="MJM467" s="34"/>
      <c r="MJN467" s="34"/>
      <c r="MJO467" s="34"/>
      <c r="MJP467" s="34"/>
      <c r="MJQ467" s="34"/>
      <c r="MJR467" s="34"/>
      <c r="MJS467" s="34"/>
      <c r="MJT467" s="34"/>
      <c r="MJU467" s="34"/>
      <c r="MJV467" s="34"/>
      <c r="MJW467" s="34"/>
      <c r="MJX467" s="34"/>
      <c r="MJY467" s="34"/>
      <c r="MJZ467" s="34"/>
      <c r="MKA467" s="34"/>
      <c r="MKB467" s="34"/>
      <c r="MKC467" s="34"/>
      <c r="MKD467" s="34"/>
      <c r="MKE467" s="34"/>
      <c r="MKF467" s="34"/>
      <c r="MKG467" s="34"/>
      <c r="MKH467" s="34"/>
      <c r="MKI467" s="34"/>
      <c r="MKJ467" s="34"/>
      <c r="MKK467" s="34"/>
      <c r="MKL467" s="34"/>
      <c r="MKM467" s="34"/>
      <c r="MKN467" s="34"/>
      <c r="MKO467" s="34"/>
      <c r="MKP467" s="34"/>
      <c r="MKQ467" s="34"/>
      <c r="MKR467" s="34"/>
      <c r="MKS467" s="34"/>
      <c r="MKT467" s="34"/>
      <c r="MKU467" s="34"/>
      <c r="MKV467" s="34"/>
      <c r="MKW467" s="34"/>
      <c r="MKX467" s="34"/>
      <c r="MKY467" s="34"/>
      <c r="MKZ467" s="34"/>
      <c r="MLA467" s="34"/>
      <c r="MLB467" s="34"/>
      <c r="MLC467" s="34"/>
      <c r="MLD467" s="34"/>
      <c r="MLE467" s="34"/>
      <c r="MLF467" s="34"/>
      <c r="MLG467" s="34"/>
      <c r="MLH467" s="34"/>
      <c r="MLI467" s="34"/>
      <c r="MLJ467" s="34"/>
      <c r="MLK467" s="34"/>
      <c r="MLL467" s="34"/>
      <c r="MLM467" s="34"/>
      <c r="MLN467" s="34"/>
      <c r="MLO467" s="34"/>
      <c r="MLP467" s="34"/>
      <c r="MLQ467" s="34"/>
      <c r="MLR467" s="34"/>
      <c r="MLS467" s="34"/>
      <c r="MLT467" s="34"/>
      <c r="MLU467" s="34"/>
      <c r="MLV467" s="34"/>
      <c r="MLW467" s="34"/>
      <c r="MLX467" s="34"/>
      <c r="MLY467" s="34"/>
      <c r="MLZ467" s="34"/>
      <c r="MMA467" s="34"/>
      <c r="MMB467" s="34"/>
      <c r="MMC467" s="34"/>
      <c r="MMD467" s="34"/>
      <c r="MME467" s="34"/>
      <c r="MMF467" s="34"/>
      <c r="MMG467" s="34"/>
      <c r="MMH467" s="34"/>
      <c r="MMI467" s="34"/>
      <c r="MMJ467" s="34"/>
      <c r="MMK467" s="34"/>
      <c r="MML467" s="34"/>
      <c r="MMM467" s="34"/>
      <c r="MMN467" s="34"/>
      <c r="MMO467" s="34"/>
      <c r="MMP467" s="34"/>
      <c r="MMQ467" s="34"/>
      <c r="MMR467" s="34"/>
      <c r="MMS467" s="34"/>
      <c r="MMT467" s="34"/>
      <c r="MMU467" s="34"/>
      <c r="MMV467" s="34"/>
      <c r="MMW467" s="34"/>
      <c r="MMX467" s="34"/>
      <c r="MMY467" s="34"/>
      <c r="MMZ467" s="34"/>
      <c r="MNA467" s="34"/>
      <c r="MNB467" s="34"/>
      <c r="MNC467" s="34"/>
      <c r="MND467" s="34"/>
      <c r="MNE467" s="34"/>
      <c r="MNF467" s="34"/>
      <c r="MNG467" s="34"/>
      <c r="MNH467" s="34"/>
      <c r="MNI467" s="34"/>
      <c r="MNJ467" s="34"/>
      <c r="MNK467" s="34"/>
      <c r="MNL467" s="34"/>
      <c r="MNM467" s="34"/>
      <c r="MNN467" s="34"/>
      <c r="MNO467" s="34"/>
      <c r="MNP467" s="34"/>
      <c r="MNQ467" s="34"/>
      <c r="MNR467" s="34"/>
      <c r="MNS467" s="34"/>
      <c r="MNT467" s="34"/>
      <c r="MNU467" s="34"/>
      <c r="MNV467" s="34"/>
      <c r="MNW467" s="34"/>
      <c r="MNX467" s="34"/>
      <c r="MNY467" s="34"/>
      <c r="MNZ467" s="34"/>
      <c r="MOA467" s="34"/>
      <c r="MOB467" s="34"/>
      <c r="MOC467" s="34"/>
      <c r="MOD467" s="34"/>
      <c r="MOE467" s="34"/>
      <c r="MOF467" s="34"/>
      <c r="MOG467" s="34"/>
      <c r="MOH467" s="34"/>
      <c r="MOI467" s="34"/>
      <c r="MOJ467" s="34"/>
      <c r="MOK467" s="34"/>
      <c r="MOL467" s="34"/>
      <c r="MOM467" s="34"/>
      <c r="MON467" s="34"/>
      <c r="MOO467" s="34"/>
      <c r="MOP467" s="34"/>
      <c r="MOQ467" s="34"/>
      <c r="MOR467" s="34"/>
      <c r="MOS467" s="34"/>
      <c r="MOT467" s="34"/>
      <c r="MOU467" s="34"/>
      <c r="MOV467" s="34"/>
      <c r="MOW467" s="34"/>
      <c r="MOX467" s="34"/>
      <c r="MOY467" s="34"/>
      <c r="MOZ467" s="34"/>
      <c r="MPA467" s="34"/>
      <c r="MPB467" s="34"/>
      <c r="MPC467" s="34"/>
      <c r="MPD467" s="34"/>
      <c r="MPE467" s="34"/>
      <c r="MPF467" s="34"/>
      <c r="MPG467" s="34"/>
      <c r="MPH467" s="34"/>
      <c r="MPI467" s="34"/>
      <c r="MPJ467" s="34"/>
      <c r="MPK467" s="34"/>
      <c r="MPL467" s="34"/>
      <c r="MPM467" s="34"/>
      <c r="MPN467" s="34"/>
      <c r="MPO467" s="34"/>
      <c r="MPP467" s="34"/>
      <c r="MPQ467" s="34"/>
      <c r="MPR467" s="34"/>
      <c r="MPS467" s="34"/>
      <c r="MPT467" s="34"/>
      <c r="MPU467" s="34"/>
      <c r="MPV467" s="34"/>
      <c r="MPW467" s="34"/>
      <c r="MPX467" s="34"/>
      <c r="MPY467" s="34"/>
      <c r="MPZ467" s="34"/>
      <c r="MQA467" s="34"/>
      <c r="MQB467" s="34"/>
      <c r="MQC467" s="34"/>
      <c r="MQD467" s="34"/>
      <c r="MQE467" s="34"/>
      <c r="MQF467" s="34"/>
      <c r="MQG467" s="34"/>
      <c r="MQH467" s="34"/>
      <c r="MQI467" s="34"/>
      <c r="MQJ467" s="34"/>
      <c r="MQK467" s="34"/>
      <c r="MQL467" s="34"/>
      <c r="MQM467" s="34"/>
      <c r="MQN467" s="34"/>
      <c r="MQO467" s="34"/>
      <c r="MQP467" s="34"/>
      <c r="MQQ467" s="34"/>
      <c r="MQR467" s="34"/>
      <c r="MQS467" s="34"/>
      <c r="MQT467" s="34"/>
      <c r="MQU467" s="34"/>
      <c r="MQV467" s="34"/>
      <c r="MQW467" s="34"/>
      <c r="MQX467" s="34"/>
      <c r="MQY467" s="34"/>
      <c r="MQZ467" s="34"/>
      <c r="MRA467" s="34"/>
      <c r="MRB467" s="34"/>
      <c r="MRC467" s="34"/>
      <c r="MRD467" s="34"/>
      <c r="MRE467" s="34"/>
      <c r="MRF467" s="34"/>
      <c r="MRG467" s="34"/>
      <c r="MRH467" s="34"/>
      <c r="MRI467" s="34"/>
      <c r="MRJ467" s="34"/>
      <c r="MRK467" s="34"/>
      <c r="MRL467" s="34"/>
      <c r="MRM467" s="34"/>
      <c r="MRN467" s="34"/>
      <c r="MRO467" s="34"/>
      <c r="MRP467" s="34"/>
      <c r="MRQ467" s="34"/>
      <c r="MRR467" s="34"/>
      <c r="MRS467" s="34"/>
      <c r="MRT467" s="34"/>
      <c r="MRU467" s="34"/>
      <c r="MRV467" s="34"/>
      <c r="MRW467" s="34"/>
      <c r="MRX467" s="34"/>
      <c r="MRY467" s="34"/>
      <c r="MRZ467" s="34"/>
      <c r="MSA467" s="34"/>
      <c r="MSB467" s="34"/>
      <c r="MSC467" s="34"/>
      <c r="MSD467" s="34"/>
      <c r="MSE467" s="34"/>
      <c r="MSF467" s="34"/>
      <c r="MSG467" s="34"/>
      <c r="MSH467" s="34"/>
      <c r="MSI467" s="34"/>
      <c r="MSJ467" s="34"/>
      <c r="MSK467" s="34"/>
      <c r="MSL467" s="34"/>
      <c r="MSM467" s="34"/>
      <c r="MSN467" s="34"/>
      <c r="MSO467" s="34"/>
      <c r="MSP467" s="34"/>
      <c r="MSQ467" s="34"/>
      <c r="MSR467" s="34"/>
      <c r="MSS467" s="34"/>
      <c r="MST467" s="34"/>
      <c r="MSU467" s="34"/>
      <c r="MSV467" s="34"/>
      <c r="MSW467" s="34"/>
      <c r="MSX467" s="34"/>
      <c r="MSY467" s="34"/>
      <c r="MSZ467" s="34"/>
      <c r="MTA467" s="34"/>
      <c r="MTB467" s="34"/>
      <c r="MTC467" s="34"/>
      <c r="MTD467" s="34"/>
      <c r="MTE467" s="34"/>
      <c r="MTF467" s="34"/>
      <c r="MTG467" s="34"/>
      <c r="MTH467" s="34"/>
      <c r="MTI467" s="34"/>
      <c r="MTJ467" s="34"/>
      <c r="MTK467" s="34"/>
      <c r="MTL467" s="34"/>
      <c r="MTM467" s="34"/>
      <c r="MTN467" s="34"/>
      <c r="MTO467" s="34"/>
      <c r="MTP467" s="34"/>
      <c r="MTQ467" s="34"/>
      <c r="MTR467" s="34"/>
      <c r="MTS467" s="34"/>
      <c r="MTT467" s="34"/>
      <c r="MTU467" s="34"/>
      <c r="MTV467" s="34"/>
      <c r="MTW467" s="34"/>
      <c r="MTX467" s="34"/>
      <c r="MTY467" s="34"/>
      <c r="MTZ467" s="34"/>
      <c r="MUA467" s="34"/>
      <c r="MUB467" s="34"/>
      <c r="MUC467" s="34"/>
      <c r="MUD467" s="34"/>
      <c r="MUE467" s="34"/>
      <c r="MUF467" s="34"/>
      <c r="MUG467" s="34"/>
      <c r="MUH467" s="34"/>
      <c r="MUI467" s="34"/>
      <c r="MUJ467" s="34"/>
      <c r="MUK467" s="34"/>
      <c r="MUL467" s="34"/>
      <c r="MUM467" s="34"/>
      <c r="MUN467" s="34"/>
      <c r="MUO467" s="34"/>
      <c r="MUP467" s="34"/>
      <c r="MUQ467" s="34"/>
      <c r="MUR467" s="34"/>
      <c r="MUS467" s="34"/>
      <c r="MUT467" s="34"/>
      <c r="MUU467" s="34"/>
      <c r="MUV467" s="34"/>
      <c r="MUW467" s="34"/>
      <c r="MUX467" s="34"/>
      <c r="MUY467" s="34"/>
      <c r="MUZ467" s="34"/>
      <c r="MVA467" s="34"/>
      <c r="MVB467" s="34"/>
      <c r="MVC467" s="34"/>
      <c r="MVD467" s="34"/>
      <c r="MVE467" s="34"/>
      <c r="MVF467" s="34"/>
      <c r="MVG467" s="34"/>
      <c r="MVH467" s="34"/>
      <c r="MVI467" s="34"/>
      <c r="MVJ467" s="34"/>
      <c r="MVK467" s="34"/>
      <c r="MVL467" s="34"/>
      <c r="MVM467" s="34"/>
      <c r="MVN467" s="34"/>
      <c r="MVO467" s="34"/>
      <c r="MVP467" s="34"/>
      <c r="MVQ467" s="34"/>
      <c r="MVR467" s="34"/>
      <c r="MVS467" s="34"/>
      <c r="MVT467" s="34"/>
      <c r="MVU467" s="34"/>
      <c r="MVV467" s="34"/>
      <c r="MVW467" s="34"/>
      <c r="MVX467" s="34"/>
      <c r="MVY467" s="34"/>
      <c r="MVZ467" s="34"/>
      <c r="MWA467" s="34"/>
      <c r="MWB467" s="34"/>
      <c r="MWC467" s="34"/>
      <c r="MWD467" s="34"/>
      <c r="MWE467" s="34"/>
      <c r="MWF467" s="34"/>
      <c r="MWG467" s="34"/>
      <c r="MWH467" s="34"/>
      <c r="MWI467" s="34"/>
      <c r="MWJ467" s="34"/>
      <c r="MWK467" s="34"/>
      <c r="MWL467" s="34"/>
      <c r="MWM467" s="34"/>
      <c r="MWN467" s="34"/>
      <c r="MWO467" s="34"/>
      <c r="MWP467" s="34"/>
      <c r="MWQ467" s="34"/>
      <c r="MWR467" s="34"/>
      <c r="MWS467" s="34"/>
      <c r="MWT467" s="34"/>
      <c r="MWU467" s="34"/>
      <c r="MWV467" s="34"/>
      <c r="MWW467" s="34"/>
      <c r="MWX467" s="34"/>
      <c r="MWY467" s="34"/>
      <c r="MWZ467" s="34"/>
      <c r="MXA467" s="34"/>
      <c r="MXB467" s="34"/>
      <c r="MXC467" s="34"/>
      <c r="MXD467" s="34"/>
      <c r="MXE467" s="34"/>
      <c r="MXF467" s="34"/>
      <c r="MXG467" s="34"/>
      <c r="MXH467" s="34"/>
      <c r="MXI467" s="34"/>
      <c r="MXJ467" s="34"/>
      <c r="MXK467" s="34"/>
      <c r="MXL467" s="34"/>
      <c r="MXM467" s="34"/>
      <c r="MXN467" s="34"/>
      <c r="MXO467" s="34"/>
      <c r="MXP467" s="34"/>
      <c r="MXQ467" s="34"/>
      <c r="MXR467" s="34"/>
      <c r="MXS467" s="34"/>
      <c r="MXT467" s="34"/>
      <c r="MXU467" s="34"/>
      <c r="MXV467" s="34"/>
      <c r="MXW467" s="34"/>
      <c r="MXX467" s="34"/>
      <c r="MXY467" s="34"/>
      <c r="MXZ467" s="34"/>
      <c r="MYA467" s="34"/>
      <c r="MYB467" s="34"/>
      <c r="MYC467" s="34"/>
      <c r="MYD467" s="34"/>
      <c r="MYE467" s="34"/>
      <c r="MYF467" s="34"/>
      <c r="MYG467" s="34"/>
      <c r="MYH467" s="34"/>
      <c r="MYI467" s="34"/>
      <c r="MYJ467" s="34"/>
      <c r="MYK467" s="34"/>
      <c r="MYL467" s="34"/>
      <c r="MYM467" s="34"/>
      <c r="MYN467" s="34"/>
      <c r="MYO467" s="34"/>
      <c r="MYP467" s="34"/>
      <c r="MYQ467" s="34"/>
      <c r="MYR467" s="34"/>
      <c r="MYS467" s="34"/>
      <c r="MYT467" s="34"/>
      <c r="MYU467" s="34"/>
      <c r="MYV467" s="34"/>
      <c r="MYW467" s="34"/>
      <c r="MYX467" s="34"/>
      <c r="MYY467" s="34"/>
      <c r="MYZ467" s="34"/>
      <c r="MZA467" s="34"/>
      <c r="MZB467" s="34"/>
      <c r="MZC467" s="34"/>
      <c r="MZD467" s="34"/>
      <c r="MZE467" s="34"/>
      <c r="MZF467" s="34"/>
      <c r="MZG467" s="34"/>
      <c r="MZH467" s="34"/>
      <c r="MZI467" s="34"/>
      <c r="MZJ467" s="34"/>
      <c r="MZK467" s="34"/>
      <c r="MZL467" s="34"/>
      <c r="MZM467" s="34"/>
      <c r="MZN467" s="34"/>
      <c r="MZO467" s="34"/>
      <c r="MZP467" s="34"/>
      <c r="MZQ467" s="34"/>
      <c r="MZR467" s="34"/>
      <c r="MZS467" s="34"/>
      <c r="MZT467" s="34"/>
      <c r="MZU467" s="34"/>
      <c r="MZV467" s="34"/>
      <c r="MZW467" s="34"/>
      <c r="MZX467" s="34"/>
      <c r="MZY467" s="34"/>
      <c r="MZZ467" s="34"/>
      <c r="NAA467" s="34"/>
      <c r="NAB467" s="34"/>
      <c r="NAC467" s="34"/>
      <c r="NAD467" s="34"/>
      <c r="NAE467" s="34"/>
      <c r="NAF467" s="34"/>
      <c r="NAG467" s="34"/>
      <c r="NAH467" s="34"/>
      <c r="NAI467" s="34"/>
      <c r="NAJ467" s="34"/>
      <c r="NAK467" s="34"/>
      <c r="NAL467" s="34"/>
      <c r="NAM467" s="34"/>
      <c r="NAN467" s="34"/>
      <c r="NAO467" s="34"/>
      <c r="NAP467" s="34"/>
      <c r="NAQ467" s="34"/>
      <c r="NAR467" s="34"/>
      <c r="NAS467" s="34"/>
      <c r="NAT467" s="34"/>
      <c r="NAU467" s="34"/>
      <c r="NAV467" s="34"/>
      <c r="NAW467" s="34"/>
      <c r="NAX467" s="34"/>
      <c r="NAY467" s="34"/>
      <c r="NAZ467" s="34"/>
      <c r="NBA467" s="34"/>
      <c r="NBB467" s="34"/>
      <c r="NBC467" s="34"/>
      <c r="NBD467" s="34"/>
      <c r="NBE467" s="34"/>
      <c r="NBF467" s="34"/>
      <c r="NBG467" s="34"/>
      <c r="NBH467" s="34"/>
      <c r="NBI467" s="34"/>
      <c r="NBJ467" s="34"/>
      <c r="NBK467" s="34"/>
      <c r="NBL467" s="34"/>
      <c r="NBM467" s="34"/>
      <c r="NBN467" s="34"/>
      <c r="NBO467" s="34"/>
      <c r="NBP467" s="34"/>
      <c r="NBQ467" s="34"/>
      <c r="NBR467" s="34"/>
      <c r="NBS467" s="34"/>
      <c r="NBT467" s="34"/>
      <c r="NBU467" s="34"/>
      <c r="NBV467" s="34"/>
      <c r="NBW467" s="34"/>
      <c r="NBX467" s="34"/>
      <c r="NBY467" s="34"/>
      <c r="NBZ467" s="34"/>
      <c r="NCA467" s="34"/>
      <c r="NCB467" s="34"/>
      <c r="NCC467" s="34"/>
      <c r="NCD467" s="34"/>
      <c r="NCE467" s="34"/>
      <c r="NCF467" s="34"/>
      <c r="NCG467" s="34"/>
      <c r="NCH467" s="34"/>
      <c r="NCI467" s="34"/>
      <c r="NCJ467" s="34"/>
      <c r="NCK467" s="34"/>
      <c r="NCL467" s="34"/>
      <c r="NCM467" s="34"/>
      <c r="NCN467" s="34"/>
      <c r="NCO467" s="34"/>
      <c r="NCP467" s="34"/>
      <c r="NCQ467" s="34"/>
      <c r="NCR467" s="34"/>
      <c r="NCS467" s="34"/>
      <c r="NCT467" s="34"/>
      <c r="NCU467" s="34"/>
      <c r="NCV467" s="34"/>
      <c r="NCW467" s="34"/>
      <c r="NCX467" s="34"/>
      <c r="NCY467" s="34"/>
      <c r="NCZ467" s="34"/>
      <c r="NDA467" s="34"/>
      <c r="NDB467" s="34"/>
      <c r="NDC467" s="34"/>
      <c r="NDD467" s="34"/>
      <c r="NDE467" s="34"/>
      <c r="NDF467" s="34"/>
      <c r="NDG467" s="34"/>
      <c r="NDH467" s="34"/>
      <c r="NDI467" s="34"/>
      <c r="NDJ467" s="34"/>
      <c r="NDK467" s="34"/>
      <c r="NDL467" s="34"/>
      <c r="NDM467" s="34"/>
      <c r="NDN467" s="34"/>
      <c r="NDO467" s="34"/>
      <c r="NDP467" s="34"/>
      <c r="NDQ467" s="34"/>
      <c r="NDR467" s="34"/>
      <c r="NDS467" s="34"/>
      <c r="NDT467" s="34"/>
      <c r="NDU467" s="34"/>
      <c r="NDV467" s="34"/>
      <c r="NDW467" s="34"/>
      <c r="NDX467" s="34"/>
      <c r="NDY467" s="34"/>
      <c r="NDZ467" s="34"/>
      <c r="NEA467" s="34"/>
      <c r="NEB467" s="34"/>
      <c r="NEC467" s="34"/>
      <c r="NED467" s="34"/>
      <c r="NEE467" s="34"/>
      <c r="NEF467" s="34"/>
      <c r="NEG467" s="34"/>
      <c r="NEH467" s="34"/>
      <c r="NEI467" s="34"/>
      <c r="NEJ467" s="34"/>
      <c r="NEK467" s="34"/>
      <c r="NEL467" s="34"/>
      <c r="NEM467" s="34"/>
      <c r="NEN467" s="34"/>
      <c r="NEO467" s="34"/>
      <c r="NEP467" s="34"/>
      <c r="NEQ467" s="34"/>
      <c r="NER467" s="34"/>
      <c r="NES467" s="34"/>
      <c r="NET467" s="34"/>
      <c r="NEU467" s="34"/>
      <c r="NEV467" s="34"/>
      <c r="NEW467" s="34"/>
      <c r="NEX467" s="34"/>
      <c r="NEY467" s="34"/>
      <c r="NEZ467" s="34"/>
      <c r="NFA467" s="34"/>
      <c r="NFB467" s="34"/>
      <c r="NFC467" s="34"/>
      <c r="NFD467" s="34"/>
      <c r="NFE467" s="34"/>
      <c r="NFF467" s="34"/>
      <c r="NFG467" s="34"/>
      <c r="NFH467" s="34"/>
      <c r="NFI467" s="34"/>
      <c r="NFJ467" s="34"/>
      <c r="NFK467" s="34"/>
      <c r="NFL467" s="34"/>
      <c r="NFM467" s="34"/>
      <c r="NFN467" s="34"/>
      <c r="NFO467" s="34"/>
      <c r="NFP467" s="34"/>
      <c r="NFQ467" s="34"/>
      <c r="NFR467" s="34"/>
      <c r="NFS467" s="34"/>
      <c r="NFT467" s="34"/>
      <c r="NFU467" s="34"/>
      <c r="NFV467" s="34"/>
      <c r="NFW467" s="34"/>
      <c r="NFX467" s="34"/>
      <c r="NFY467" s="34"/>
      <c r="NFZ467" s="34"/>
      <c r="NGA467" s="34"/>
      <c r="NGB467" s="34"/>
      <c r="NGC467" s="34"/>
      <c r="NGD467" s="34"/>
      <c r="NGE467" s="34"/>
      <c r="NGF467" s="34"/>
      <c r="NGG467" s="34"/>
      <c r="NGH467" s="34"/>
      <c r="NGI467" s="34"/>
      <c r="NGJ467" s="34"/>
      <c r="NGK467" s="34"/>
      <c r="NGL467" s="34"/>
      <c r="NGM467" s="34"/>
      <c r="NGN467" s="34"/>
      <c r="NGO467" s="34"/>
      <c r="NGP467" s="34"/>
      <c r="NGQ467" s="34"/>
      <c r="NGR467" s="34"/>
      <c r="NGS467" s="34"/>
      <c r="NGT467" s="34"/>
      <c r="NGU467" s="34"/>
      <c r="NGV467" s="34"/>
      <c r="NGW467" s="34"/>
      <c r="NGX467" s="34"/>
      <c r="NGY467" s="34"/>
      <c r="NGZ467" s="34"/>
      <c r="NHA467" s="34"/>
      <c r="NHB467" s="34"/>
      <c r="NHC467" s="34"/>
      <c r="NHD467" s="34"/>
      <c r="NHE467" s="34"/>
      <c r="NHF467" s="34"/>
      <c r="NHG467" s="34"/>
      <c r="NHH467" s="34"/>
      <c r="NHI467" s="34"/>
      <c r="NHJ467" s="34"/>
      <c r="NHK467" s="34"/>
      <c r="NHL467" s="34"/>
      <c r="NHM467" s="34"/>
      <c r="NHN467" s="34"/>
      <c r="NHO467" s="34"/>
      <c r="NHP467" s="34"/>
      <c r="NHQ467" s="34"/>
      <c r="NHR467" s="34"/>
      <c r="NHS467" s="34"/>
      <c r="NHT467" s="34"/>
      <c r="NHU467" s="34"/>
      <c r="NHV467" s="34"/>
      <c r="NHW467" s="34"/>
      <c r="NHX467" s="34"/>
      <c r="NHY467" s="34"/>
      <c r="NHZ467" s="34"/>
      <c r="NIA467" s="34"/>
      <c r="NIB467" s="34"/>
      <c r="NIC467" s="34"/>
      <c r="NID467" s="34"/>
      <c r="NIE467" s="34"/>
      <c r="NIF467" s="34"/>
      <c r="NIG467" s="34"/>
      <c r="NIH467" s="34"/>
      <c r="NII467" s="34"/>
      <c r="NIJ467" s="34"/>
      <c r="NIK467" s="34"/>
      <c r="NIL467" s="34"/>
      <c r="NIM467" s="34"/>
      <c r="NIN467" s="34"/>
      <c r="NIO467" s="34"/>
      <c r="NIP467" s="34"/>
      <c r="NIQ467" s="34"/>
      <c r="NIR467" s="34"/>
      <c r="NIS467" s="34"/>
      <c r="NIT467" s="34"/>
      <c r="NIU467" s="34"/>
      <c r="NIV467" s="34"/>
      <c r="NIW467" s="34"/>
      <c r="NIX467" s="34"/>
      <c r="NIY467" s="34"/>
      <c r="NIZ467" s="34"/>
      <c r="NJA467" s="34"/>
      <c r="NJB467" s="34"/>
      <c r="NJC467" s="34"/>
      <c r="NJD467" s="34"/>
      <c r="NJE467" s="34"/>
      <c r="NJF467" s="34"/>
      <c r="NJG467" s="34"/>
      <c r="NJH467" s="34"/>
      <c r="NJI467" s="34"/>
      <c r="NJJ467" s="34"/>
      <c r="NJK467" s="34"/>
      <c r="NJL467" s="34"/>
      <c r="NJM467" s="34"/>
      <c r="NJN467" s="34"/>
      <c r="NJO467" s="34"/>
      <c r="NJP467" s="34"/>
      <c r="NJQ467" s="34"/>
      <c r="NJR467" s="34"/>
      <c r="NJS467" s="34"/>
      <c r="NJT467" s="34"/>
      <c r="NJU467" s="34"/>
      <c r="NJV467" s="34"/>
      <c r="NJW467" s="34"/>
      <c r="NJX467" s="34"/>
      <c r="NJY467" s="34"/>
      <c r="NJZ467" s="34"/>
      <c r="NKA467" s="34"/>
      <c r="NKB467" s="34"/>
      <c r="NKC467" s="34"/>
      <c r="NKD467" s="34"/>
      <c r="NKE467" s="34"/>
      <c r="NKF467" s="34"/>
      <c r="NKG467" s="34"/>
      <c r="NKH467" s="34"/>
      <c r="NKI467" s="34"/>
      <c r="NKJ467" s="34"/>
      <c r="NKK467" s="34"/>
      <c r="NKL467" s="34"/>
      <c r="NKM467" s="34"/>
      <c r="NKN467" s="34"/>
      <c r="NKO467" s="34"/>
      <c r="NKP467" s="34"/>
      <c r="NKQ467" s="34"/>
      <c r="NKR467" s="34"/>
      <c r="NKS467" s="34"/>
      <c r="NKT467" s="34"/>
      <c r="NKU467" s="34"/>
      <c r="NKV467" s="34"/>
      <c r="NKW467" s="34"/>
      <c r="NKX467" s="34"/>
      <c r="NKY467" s="34"/>
      <c r="NKZ467" s="34"/>
      <c r="NLA467" s="34"/>
      <c r="NLB467" s="34"/>
      <c r="NLC467" s="34"/>
      <c r="NLD467" s="34"/>
      <c r="NLE467" s="34"/>
      <c r="NLF467" s="34"/>
      <c r="NLG467" s="34"/>
      <c r="NLH467" s="34"/>
      <c r="NLI467" s="34"/>
      <c r="NLJ467" s="34"/>
      <c r="NLK467" s="34"/>
      <c r="NLL467" s="34"/>
      <c r="NLM467" s="34"/>
      <c r="NLN467" s="34"/>
      <c r="NLO467" s="34"/>
      <c r="NLP467" s="34"/>
      <c r="NLQ467" s="34"/>
      <c r="NLR467" s="34"/>
      <c r="NLS467" s="34"/>
      <c r="NLT467" s="34"/>
      <c r="NLU467" s="34"/>
      <c r="NLV467" s="34"/>
      <c r="NLW467" s="34"/>
      <c r="NLX467" s="34"/>
      <c r="NLY467" s="34"/>
      <c r="NLZ467" s="34"/>
      <c r="NMA467" s="34"/>
      <c r="NMB467" s="34"/>
      <c r="NMC467" s="34"/>
      <c r="NMD467" s="34"/>
      <c r="NME467" s="34"/>
      <c r="NMF467" s="34"/>
      <c r="NMG467" s="34"/>
      <c r="NMH467" s="34"/>
      <c r="NMI467" s="34"/>
      <c r="NMJ467" s="34"/>
      <c r="NMK467" s="34"/>
      <c r="NML467" s="34"/>
      <c r="NMM467" s="34"/>
      <c r="NMN467" s="34"/>
      <c r="NMO467" s="34"/>
      <c r="NMP467" s="34"/>
      <c r="NMQ467" s="34"/>
      <c r="NMR467" s="34"/>
      <c r="NMS467" s="34"/>
      <c r="NMT467" s="34"/>
      <c r="NMU467" s="34"/>
      <c r="NMV467" s="34"/>
      <c r="NMW467" s="34"/>
      <c r="NMX467" s="34"/>
      <c r="NMY467" s="34"/>
      <c r="NMZ467" s="34"/>
      <c r="NNA467" s="34"/>
      <c r="NNB467" s="34"/>
      <c r="NNC467" s="34"/>
      <c r="NND467" s="34"/>
      <c r="NNE467" s="34"/>
      <c r="NNF467" s="34"/>
      <c r="NNG467" s="34"/>
      <c r="NNH467" s="34"/>
      <c r="NNI467" s="34"/>
      <c r="NNJ467" s="34"/>
      <c r="NNK467" s="34"/>
      <c r="NNL467" s="34"/>
      <c r="NNM467" s="34"/>
      <c r="NNN467" s="34"/>
      <c r="NNO467" s="34"/>
      <c r="NNP467" s="34"/>
      <c r="NNQ467" s="34"/>
      <c r="NNR467" s="34"/>
      <c r="NNS467" s="34"/>
      <c r="NNT467" s="34"/>
      <c r="NNU467" s="34"/>
      <c r="NNV467" s="34"/>
      <c r="NNW467" s="34"/>
      <c r="NNX467" s="34"/>
      <c r="NNY467" s="34"/>
      <c r="NNZ467" s="34"/>
      <c r="NOA467" s="34"/>
      <c r="NOB467" s="34"/>
      <c r="NOC467" s="34"/>
      <c r="NOD467" s="34"/>
      <c r="NOE467" s="34"/>
      <c r="NOF467" s="34"/>
      <c r="NOG467" s="34"/>
      <c r="NOH467" s="34"/>
      <c r="NOI467" s="34"/>
      <c r="NOJ467" s="34"/>
      <c r="NOK467" s="34"/>
      <c r="NOL467" s="34"/>
      <c r="NOM467" s="34"/>
      <c r="NON467" s="34"/>
      <c r="NOO467" s="34"/>
      <c r="NOP467" s="34"/>
      <c r="NOQ467" s="34"/>
      <c r="NOR467" s="34"/>
      <c r="NOS467" s="34"/>
      <c r="NOT467" s="34"/>
      <c r="NOU467" s="34"/>
      <c r="NOV467" s="34"/>
      <c r="NOW467" s="34"/>
      <c r="NOX467" s="34"/>
      <c r="NOY467" s="34"/>
      <c r="NOZ467" s="34"/>
      <c r="NPA467" s="34"/>
      <c r="NPB467" s="34"/>
      <c r="NPC467" s="34"/>
      <c r="NPD467" s="34"/>
      <c r="NPE467" s="34"/>
      <c r="NPF467" s="34"/>
      <c r="NPG467" s="34"/>
      <c r="NPH467" s="34"/>
      <c r="NPI467" s="34"/>
      <c r="NPJ467" s="34"/>
      <c r="NPK467" s="34"/>
      <c r="NPL467" s="34"/>
      <c r="NPM467" s="34"/>
      <c r="NPN467" s="34"/>
      <c r="NPO467" s="34"/>
      <c r="NPP467" s="34"/>
      <c r="NPQ467" s="34"/>
      <c r="NPR467" s="34"/>
      <c r="NPS467" s="34"/>
      <c r="NPT467" s="34"/>
      <c r="NPU467" s="34"/>
      <c r="NPV467" s="34"/>
      <c r="NPW467" s="34"/>
      <c r="NPX467" s="34"/>
      <c r="NPY467" s="34"/>
      <c r="NPZ467" s="34"/>
      <c r="NQA467" s="34"/>
      <c r="NQB467" s="34"/>
      <c r="NQC467" s="34"/>
      <c r="NQD467" s="34"/>
      <c r="NQE467" s="34"/>
      <c r="NQF467" s="34"/>
      <c r="NQG467" s="34"/>
      <c r="NQH467" s="34"/>
      <c r="NQI467" s="34"/>
      <c r="NQJ467" s="34"/>
      <c r="NQK467" s="34"/>
      <c r="NQL467" s="34"/>
      <c r="NQM467" s="34"/>
      <c r="NQN467" s="34"/>
      <c r="NQO467" s="34"/>
      <c r="NQP467" s="34"/>
      <c r="NQQ467" s="34"/>
      <c r="NQR467" s="34"/>
      <c r="NQS467" s="34"/>
      <c r="NQT467" s="34"/>
      <c r="NQU467" s="34"/>
      <c r="NQV467" s="34"/>
      <c r="NQW467" s="34"/>
      <c r="NQX467" s="34"/>
      <c r="NQY467" s="34"/>
      <c r="NQZ467" s="34"/>
      <c r="NRA467" s="34"/>
      <c r="NRB467" s="34"/>
      <c r="NRC467" s="34"/>
      <c r="NRD467" s="34"/>
      <c r="NRE467" s="34"/>
      <c r="NRF467" s="34"/>
      <c r="NRG467" s="34"/>
      <c r="NRH467" s="34"/>
      <c r="NRI467" s="34"/>
      <c r="NRJ467" s="34"/>
      <c r="NRK467" s="34"/>
      <c r="NRL467" s="34"/>
      <c r="NRM467" s="34"/>
      <c r="NRN467" s="34"/>
      <c r="NRO467" s="34"/>
      <c r="NRP467" s="34"/>
      <c r="NRQ467" s="34"/>
      <c r="NRR467" s="34"/>
      <c r="NRS467" s="34"/>
      <c r="NRT467" s="34"/>
      <c r="NRU467" s="34"/>
      <c r="NRV467" s="34"/>
      <c r="NRW467" s="34"/>
      <c r="NRX467" s="34"/>
      <c r="NRY467" s="34"/>
      <c r="NRZ467" s="34"/>
      <c r="NSA467" s="34"/>
      <c r="NSB467" s="34"/>
      <c r="NSC467" s="34"/>
      <c r="NSD467" s="34"/>
      <c r="NSE467" s="34"/>
      <c r="NSF467" s="34"/>
      <c r="NSG467" s="34"/>
      <c r="NSH467" s="34"/>
      <c r="NSI467" s="34"/>
      <c r="NSJ467" s="34"/>
      <c r="NSK467" s="34"/>
      <c r="NSL467" s="34"/>
      <c r="NSM467" s="34"/>
      <c r="NSN467" s="34"/>
      <c r="NSO467" s="34"/>
      <c r="NSP467" s="34"/>
      <c r="NSQ467" s="34"/>
      <c r="NSR467" s="34"/>
      <c r="NSS467" s="34"/>
      <c r="NST467" s="34"/>
      <c r="NSU467" s="34"/>
      <c r="NSV467" s="34"/>
      <c r="NSW467" s="34"/>
      <c r="NSX467" s="34"/>
      <c r="NSY467" s="34"/>
      <c r="NSZ467" s="34"/>
      <c r="NTA467" s="34"/>
      <c r="NTB467" s="34"/>
      <c r="NTC467" s="34"/>
      <c r="NTD467" s="34"/>
      <c r="NTE467" s="34"/>
      <c r="NTF467" s="34"/>
      <c r="NTG467" s="34"/>
      <c r="NTH467" s="34"/>
      <c r="NTI467" s="34"/>
      <c r="NTJ467" s="34"/>
      <c r="NTK467" s="34"/>
      <c r="NTL467" s="34"/>
      <c r="NTM467" s="34"/>
      <c r="NTN467" s="34"/>
      <c r="NTO467" s="34"/>
      <c r="NTP467" s="34"/>
      <c r="NTQ467" s="34"/>
      <c r="NTR467" s="34"/>
      <c r="NTS467" s="34"/>
      <c r="NTT467" s="34"/>
      <c r="NTU467" s="34"/>
      <c r="NTV467" s="34"/>
      <c r="NTW467" s="34"/>
      <c r="NTX467" s="34"/>
      <c r="NTY467" s="34"/>
      <c r="NTZ467" s="34"/>
      <c r="NUA467" s="34"/>
      <c r="NUB467" s="34"/>
      <c r="NUC467" s="34"/>
      <c r="NUD467" s="34"/>
      <c r="NUE467" s="34"/>
      <c r="NUF467" s="34"/>
      <c r="NUG467" s="34"/>
      <c r="NUH467" s="34"/>
      <c r="NUI467" s="34"/>
      <c r="NUJ467" s="34"/>
      <c r="NUK467" s="34"/>
      <c r="NUL467" s="34"/>
      <c r="NUM467" s="34"/>
      <c r="NUN467" s="34"/>
      <c r="NUO467" s="34"/>
      <c r="NUP467" s="34"/>
      <c r="NUQ467" s="34"/>
      <c r="NUR467" s="34"/>
      <c r="NUS467" s="34"/>
      <c r="NUT467" s="34"/>
      <c r="NUU467" s="34"/>
      <c r="NUV467" s="34"/>
      <c r="NUW467" s="34"/>
      <c r="NUX467" s="34"/>
      <c r="NUY467" s="34"/>
      <c r="NUZ467" s="34"/>
      <c r="NVA467" s="34"/>
      <c r="NVB467" s="34"/>
      <c r="NVC467" s="34"/>
      <c r="NVD467" s="34"/>
      <c r="NVE467" s="34"/>
      <c r="NVF467" s="34"/>
      <c r="NVG467" s="34"/>
      <c r="NVH467" s="34"/>
      <c r="NVI467" s="34"/>
      <c r="NVJ467" s="34"/>
      <c r="NVK467" s="34"/>
      <c r="NVL467" s="34"/>
      <c r="NVM467" s="34"/>
      <c r="NVN467" s="34"/>
      <c r="NVO467" s="34"/>
      <c r="NVP467" s="34"/>
      <c r="NVQ467" s="34"/>
      <c r="NVR467" s="34"/>
      <c r="NVS467" s="34"/>
      <c r="NVT467" s="34"/>
      <c r="NVU467" s="34"/>
      <c r="NVV467" s="34"/>
      <c r="NVW467" s="34"/>
      <c r="NVX467" s="34"/>
      <c r="NVY467" s="34"/>
      <c r="NVZ467" s="34"/>
      <c r="NWA467" s="34"/>
      <c r="NWB467" s="34"/>
      <c r="NWC467" s="34"/>
      <c r="NWD467" s="34"/>
      <c r="NWE467" s="34"/>
      <c r="NWF467" s="34"/>
      <c r="NWG467" s="34"/>
      <c r="NWH467" s="34"/>
      <c r="NWI467" s="34"/>
      <c r="NWJ467" s="34"/>
      <c r="NWK467" s="34"/>
      <c r="NWL467" s="34"/>
      <c r="NWM467" s="34"/>
      <c r="NWN467" s="34"/>
      <c r="NWO467" s="34"/>
      <c r="NWP467" s="34"/>
      <c r="NWQ467" s="34"/>
      <c r="NWR467" s="34"/>
      <c r="NWS467" s="34"/>
      <c r="NWT467" s="34"/>
      <c r="NWU467" s="34"/>
      <c r="NWV467" s="34"/>
      <c r="NWW467" s="34"/>
      <c r="NWX467" s="34"/>
      <c r="NWY467" s="34"/>
      <c r="NWZ467" s="34"/>
      <c r="NXA467" s="34"/>
      <c r="NXB467" s="34"/>
      <c r="NXC467" s="34"/>
      <c r="NXD467" s="34"/>
      <c r="NXE467" s="34"/>
      <c r="NXF467" s="34"/>
      <c r="NXG467" s="34"/>
      <c r="NXH467" s="34"/>
      <c r="NXI467" s="34"/>
      <c r="NXJ467" s="34"/>
      <c r="NXK467" s="34"/>
      <c r="NXL467" s="34"/>
      <c r="NXM467" s="34"/>
      <c r="NXN467" s="34"/>
      <c r="NXO467" s="34"/>
      <c r="NXP467" s="34"/>
      <c r="NXQ467" s="34"/>
      <c r="NXR467" s="34"/>
      <c r="NXS467" s="34"/>
      <c r="NXT467" s="34"/>
      <c r="NXU467" s="34"/>
      <c r="NXV467" s="34"/>
      <c r="NXW467" s="34"/>
      <c r="NXX467" s="34"/>
      <c r="NXY467" s="34"/>
      <c r="NXZ467" s="34"/>
      <c r="NYA467" s="34"/>
      <c r="NYB467" s="34"/>
      <c r="NYC467" s="34"/>
      <c r="NYD467" s="34"/>
      <c r="NYE467" s="34"/>
      <c r="NYF467" s="34"/>
      <c r="NYG467" s="34"/>
      <c r="NYH467" s="34"/>
      <c r="NYI467" s="34"/>
      <c r="NYJ467" s="34"/>
      <c r="NYK467" s="34"/>
      <c r="NYL467" s="34"/>
      <c r="NYM467" s="34"/>
      <c r="NYN467" s="34"/>
      <c r="NYO467" s="34"/>
      <c r="NYP467" s="34"/>
      <c r="NYQ467" s="34"/>
      <c r="NYR467" s="34"/>
      <c r="NYS467" s="34"/>
      <c r="NYT467" s="34"/>
      <c r="NYU467" s="34"/>
      <c r="NYV467" s="34"/>
      <c r="NYW467" s="34"/>
      <c r="NYX467" s="34"/>
      <c r="NYY467" s="34"/>
      <c r="NYZ467" s="34"/>
      <c r="NZA467" s="34"/>
      <c r="NZB467" s="34"/>
      <c r="NZC467" s="34"/>
      <c r="NZD467" s="34"/>
      <c r="NZE467" s="34"/>
      <c r="NZF467" s="34"/>
      <c r="NZG467" s="34"/>
      <c r="NZH467" s="34"/>
      <c r="NZI467" s="34"/>
      <c r="NZJ467" s="34"/>
      <c r="NZK467" s="34"/>
      <c r="NZL467" s="34"/>
      <c r="NZM467" s="34"/>
      <c r="NZN467" s="34"/>
      <c r="NZO467" s="34"/>
      <c r="NZP467" s="34"/>
      <c r="NZQ467" s="34"/>
      <c r="NZR467" s="34"/>
      <c r="NZS467" s="34"/>
      <c r="NZT467" s="34"/>
      <c r="NZU467" s="34"/>
      <c r="NZV467" s="34"/>
      <c r="NZW467" s="34"/>
      <c r="NZX467" s="34"/>
      <c r="NZY467" s="34"/>
      <c r="NZZ467" s="34"/>
      <c r="OAA467" s="34"/>
      <c r="OAB467" s="34"/>
      <c r="OAC467" s="34"/>
      <c r="OAD467" s="34"/>
      <c r="OAE467" s="34"/>
      <c r="OAF467" s="34"/>
      <c r="OAG467" s="34"/>
      <c r="OAH467" s="34"/>
      <c r="OAI467" s="34"/>
      <c r="OAJ467" s="34"/>
      <c r="OAK467" s="34"/>
      <c r="OAL467" s="34"/>
      <c r="OAM467" s="34"/>
      <c r="OAN467" s="34"/>
      <c r="OAO467" s="34"/>
      <c r="OAP467" s="34"/>
      <c r="OAQ467" s="34"/>
      <c r="OAR467" s="34"/>
      <c r="OAS467" s="34"/>
      <c r="OAT467" s="34"/>
      <c r="OAU467" s="34"/>
      <c r="OAV467" s="34"/>
      <c r="OAW467" s="34"/>
      <c r="OAX467" s="34"/>
      <c r="OAY467" s="34"/>
      <c r="OAZ467" s="34"/>
      <c r="OBA467" s="34"/>
      <c r="OBB467" s="34"/>
      <c r="OBC467" s="34"/>
      <c r="OBD467" s="34"/>
      <c r="OBE467" s="34"/>
      <c r="OBF467" s="34"/>
      <c r="OBG467" s="34"/>
      <c r="OBH467" s="34"/>
      <c r="OBI467" s="34"/>
      <c r="OBJ467" s="34"/>
      <c r="OBK467" s="34"/>
      <c r="OBL467" s="34"/>
      <c r="OBM467" s="34"/>
      <c r="OBN467" s="34"/>
      <c r="OBO467" s="34"/>
      <c r="OBP467" s="34"/>
      <c r="OBQ467" s="34"/>
      <c r="OBR467" s="34"/>
      <c r="OBS467" s="34"/>
      <c r="OBT467" s="34"/>
      <c r="OBU467" s="34"/>
      <c r="OBV467" s="34"/>
      <c r="OBW467" s="34"/>
      <c r="OBX467" s="34"/>
      <c r="OBY467" s="34"/>
      <c r="OBZ467" s="34"/>
      <c r="OCA467" s="34"/>
      <c r="OCB467" s="34"/>
      <c r="OCC467" s="34"/>
      <c r="OCD467" s="34"/>
      <c r="OCE467" s="34"/>
      <c r="OCF467" s="34"/>
      <c r="OCG467" s="34"/>
      <c r="OCH467" s="34"/>
      <c r="OCI467" s="34"/>
      <c r="OCJ467" s="34"/>
      <c r="OCK467" s="34"/>
      <c r="OCL467" s="34"/>
      <c r="OCM467" s="34"/>
      <c r="OCN467" s="34"/>
      <c r="OCO467" s="34"/>
      <c r="OCP467" s="34"/>
      <c r="OCQ467" s="34"/>
      <c r="OCR467" s="34"/>
      <c r="OCS467" s="34"/>
      <c r="OCT467" s="34"/>
      <c r="OCU467" s="34"/>
      <c r="OCV467" s="34"/>
      <c r="OCW467" s="34"/>
      <c r="OCX467" s="34"/>
      <c r="OCY467" s="34"/>
      <c r="OCZ467" s="34"/>
      <c r="ODA467" s="34"/>
      <c r="ODB467" s="34"/>
      <c r="ODC467" s="34"/>
      <c r="ODD467" s="34"/>
      <c r="ODE467" s="34"/>
      <c r="ODF467" s="34"/>
      <c r="ODG467" s="34"/>
      <c r="ODH467" s="34"/>
      <c r="ODI467" s="34"/>
      <c r="ODJ467" s="34"/>
      <c r="ODK467" s="34"/>
      <c r="ODL467" s="34"/>
      <c r="ODM467" s="34"/>
      <c r="ODN467" s="34"/>
      <c r="ODO467" s="34"/>
      <c r="ODP467" s="34"/>
      <c r="ODQ467" s="34"/>
      <c r="ODR467" s="34"/>
      <c r="ODS467" s="34"/>
      <c r="ODT467" s="34"/>
      <c r="ODU467" s="34"/>
      <c r="ODV467" s="34"/>
      <c r="ODW467" s="34"/>
      <c r="ODX467" s="34"/>
      <c r="ODY467" s="34"/>
      <c r="ODZ467" s="34"/>
      <c r="OEA467" s="34"/>
      <c r="OEB467" s="34"/>
      <c r="OEC467" s="34"/>
      <c r="OED467" s="34"/>
      <c r="OEE467" s="34"/>
      <c r="OEF467" s="34"/>
      <c r="OEG467" s="34"/>
      <c r="OEH467" s="34"/>
      <c r="OEI467" s="34"/>
      <c r="OEJ467" s="34"/>
      <c r="OEK467" s="34"/>
      <c r="OEL467" s="34"/>
      <c r="OEM467" s="34"/>
      <c r="OEN467" s="34"/>
      <c r="OEO467" s="34"/>
      <c r="OEP467" s="34"/>
      <c r="OEQ467" s="34"/>
      <c r="OER467" s="34"/>
      <c r="OES467" s="34"/>
      <c r="OET467" s="34"/>
      <c r="OEU467" s="34"/>
      <c r="OEV467" s="34"/>
      <c r="OEW467" s="34"/>
      <c r="OEX467" s="34"/>
      <c r="OEY467" s="34"/>
      <c r="OEZ467" s="34"/>
      <c r="OFA467" s="34"/>
      <c r="OFB467" s="34"/>
      <c r="OFC467" s="34"/>
      <c r="OFD467" s="34"/>
      <c r="OFE467" s="34"/>
      <c r="OFF467" s="34"/>
      <c r="OFG467" s="34"/>
      <c r="OFH467" s="34"/>
      <c r="OFI467" s="34"/>
      <c r="OFJ467" s="34"/>
      <c r="OFK467" s="34"/>
      <c r="OFL467" s="34"/>
      <c r="OFM467" s="34"/>
      <c r="OFN467" s="34"/>
      <c r="OFO467" s="34"/>
      <c r="OFP467" s="34"/>
      <c r="OFQ467" s="34"/>
      <c r="OFR467" s="34"/>
      <c r="OFS467" s="34"/>
      <c r="OFT467" s="34"/>
      <c r="OFU467" s="34"/>
      <c r="OFV467" s="34"/>
      <c r="OFW467" s="34"/>
      <c r="OFX467" s="34"/>
      <c r="OFY467" s="34"/>
      <c r="OFZ467" s="34"/>
      <c r="OGA467" s="34"/>
      <c r="OGB467" s="34"/>
      <c r="OGC467" s="34"/>
      <c r="OGD467" s="34"/>
      <c r="OGE467" s="34"/>
      <c r="OGF467" s="34"/>
      <c r="OGG467" s="34"/>
      <c r="OGH467" s="34"/>
      <c r="OGI467" s="34"/>
      <c r="OGJ467" s="34"/>
      <c r="OGK467" s="34"/>
      <c r="OGL467" s="34"/>
      <c r="OGM467" s="34"/>
      <c r="OGN467" s="34"/>
      <c r="OGO467" s="34"/>
      <c r="OGP467" s="34"/>
      <c r="OGQ467" s="34"/>
      <c r="OGR467" s="34"/>
      <c r="OGS467" s="34"/>
      <c r="OGT467" s="34"/>
      <c r="OGU467" s="34"/>
      <c r="OGV467" s="34"/>
      <c r="OGW467" s="34"/>
      <c r="OGX467" s="34"/>
      <c r="OGY467" s="34"/>
      <c r="OGZ467" s="34"/>
      <c r="OHA467" s="34"/>
      <c r="OHB467" s="34"/>
      <c r="OHC467" s="34"/>
      <c r="OHD467" s="34"/>
      <c r="OHE467" s="34"/>
      <c r="OHF467" s="34"/>
      <c r="OHG467" s="34"/>
      <c r="OHH467" s="34"/>
      <c r="OHI467" s="34"/>
      <c r="OHJ467" s="34"/>
      <c r="OHK467" s="34"/>
      <c r="OHL467" s="34"/>
      <c r="OHM467" s="34"/>
      <c r="OHN467" s="34"/>
      <c r="OHO467" s="34"/>
      <c r="OHP467" s="34"/>
      <c r="OHQ467" s="34"/>
      <c r="OHR467" s="34"/>
      <c r="OHS467" s="34"/>
      <c r="OHT467" s="34"/>
      <c r="OHU467" s="34"/>
      <c r="OHV467" s="34"/>
      <c r="OHW467" s="34"/>
      <c r="OHX467" s="34"/>
      <c r="OHY467" s="34"/>
      <c r="OHZ467" s="34"/>
      <c r="OIA467" s="34"/>
      <c r="OIB467" s="34"/>
      <c r="OIC467" s="34"/>
      <c r="OID467" s="34"/>
      <c r="OIE467" s="34"/>
      <c r="OIF467" s="34"/>
      <c r="OIG467" s="34"/>
      <c r="OIH467" s="34"/>
      <c r="OII467" s="34"/>
      <c r="OIJ467" s="34"/>
      <c r="OIK467" s="34"/>
      <c r="OIL467" s="34"/>
      <c r="OIM467" s="34"/>
      <c r="OIN467" s="34"/>
      <c r="OIO467" s="34"/>
      <c r="OIP467" s="34"/>
      <c r="OIQ467" s="34"/>
      <c r="OIR467" s="34"/>
      <c r="OIS467" s="34"/>
      <c r="OIT467" s="34"/>
      <c r="OIU467" s="34"/>
      <c r="OIV467" s="34"/>
      <c r="OIW467" s="34"/>
      <c r="OIX467" s="34"/>
      <c r="OIY467" s="34"/>
      <c r="OIZ467" s="34"/>
      <c r="OJA467" s="34"/>
      <c r="OJB467" s="34"/>
      <c r="OJC467" s="34"/>
      <c r="OJD467" s="34"/>
      <c r="OJE467" s="34"/>
      <c r="OJF467" s="34"/>
      <c r="OJG467" s="34"/>
      <c r="OJH467" s="34"/>
      <c r="OJI467" s="34"/>
      <c r="OJJ467" s="34"/>
      <c r="OJK467" s="34"/>
      <c r="OJL467" s="34"/>
      <c r="OJM467" s="34"/>
      <c r="OJN467" s="34"/>
      <c r="OJO467" s="34"/>
      <c r="OJP467" s="34"/>
      <c r="OJQ467" s="34"/>
      <c r="OJR467" s="34"/>
      <c r="OJS467" s="34"/>
      <c r="OJT467" s="34"/>
      <c r="OJU467" s="34"/>
      <c r="OJV467" s="34"/>
      <c r="OJW467" s="34"/>
      <c r="OJX467" s="34"/>
      <c r="OJY467" s="34"/>
      <c r="OJZ467" s="34"/>
      <c r="OKA467" s="34"/>
      <c r="OKB467" s="34"/>
      <c r="OKC467" s="34"/>
      <c r="OKD467" s="34"/>
      <c r="OKE467" s="34"/>
      <c r="OKF467" s="34"/>
      <c r="OKG467" s="34"/>
      <c r="OKH467" s="34"/>
      <c r="OKI467" s="34"/>
      <c r="OKJ467" s="34"/>
      <c r="OKK467" s="34"/>
      <c r="OKL467" s="34"/>
      <c r="OKM467" s="34"/>
      <c r="OKN467" s="34"/>
      <c r="OKO467" s="34"/>
      <c r="OKP467" s="34"/>
      <c r="OKQ467" s="34"/>
      <c r="OKR467" s="34"/>
      <c r="OKS467" s="34"/>
      <c r="OKT467" s="34"/>
      <c r="OKU467" s="34"/>
      <c r="OKV467" s="34"/>
      <c r="OKW467" s="34"/>
      <c r="OKX467" s="34"/>
      <c r="OKY467" s="34"/>
      <c r="OKZ467" s="34"/>
      <c r="OLA467" s="34"/>
      <c r="OLB467" s="34"/>
      <c r="OLC467" s="34"/>
      <c r="OLD467" s="34"/>
      <c r="OLE467" s="34"/>
      <c r="OLF467" s="34"/>
      <c r="OLG467" s="34"/>
      <c r="OLH467" s="34"/>
      <c r="OLI467" s="34"/>
      <c r="OLJ467" s="34"/>
      <c r="OLK467" s="34"/>
      <c r="OLL467" s="34"/>
      <c r="OLM467" s="34"/>
      <c r="OLN467" s="34"/>
      <c r="OLO467" s="34"/>
      <c r="OLP467" s="34"/>
      <c r="OLQ467" s="34"/>
      <c r="OLR467" s="34"/>
      <c r="OLS467" s="34"/>
      <c r="OLT467" s="34"/>
      <c r="OLU467" s="34"/>
      <c r="OLV467" s="34"/>
      <c r="OLW467" s="34"/>
      <c r="OLX467" s="34"/>
      <c r="OLY467" s="34"/>
      <c r="OLZ467" s="34"/>
      <c r="OMA467" s="34"/>
      <c r="OMB467" s="34"/>
      <c r="OMC467" s="34"/>
      <c r="OMD467" s="34"/>
      <c r="OME467" s="34"/>
      <c r="OMF467" s="34"/>
      <c r="OMG467" s="34"/>
      <c r="OMH467" s="34"/>
      <c r="OMI467" s="34"/>
      <c r="OMJ467" s="34"/>
      <c r="OMK467" s="34"/>
      <c r="OML467" s="34"/>
      <c r="OMM467" s="34"/>
      <c r="OMN467" s="34"/>
      <c r="OMO467" s="34"/>
      <c r="OMP467" s="34"/>
      <c r="OMQ467" s="34"/>
      <c r="OMR467" s="34"/>
      <c r="OMS467" s="34"/>
      <c r="OMT467" s="34"/>
      <c r="OMU467" s="34"/>
      <c r="OMV467" s="34"/>
      <c r="OMW467" s="34"/>
      <c r="OMX467" s="34"/>
      <c r="OMY467" s="34"/>
      <c r="OMZ467" s="34"/>
      <c r="ONA467" s="34"/>
      <c r="ONB467" s="34"/>
      <c r="ONC467" s="34"/>
      <c r="OND467" s="34"/>
      <c r="ONE467" s="34"/>
      <c r="ONF467" s="34"/>
      <c r="ONG467" s="34"/>
      <c r="ONH467" s="34"/>
      <c r="ONI467" s="34"/>
      <c r="ONJ467" s="34"/>
      <c r="ONK467" s="34"/>
      <c r="ONL467" s="34"/>
      <c r="ONM467" s="34"/>
      <c r="ONN467" s="34"/>
      <c r="ONO467" s="34"/>
      <c r="ONP467" s="34"/>
      <c r="ONQ467" s="34"/>
      <c r="ONR467" s="34"/>
      <c r="ONS467" s="34"/>
      <c r="ONT467" s="34"/>
      <c r="ONU467" s="34"/>
      <c r="ONV467" s="34"/>
      <c r="ONW467" s="34"/>
      <c r="ONX467" s="34"/>
      <c r="ONY467" s="34"/>
      <c r="ONZ467" s="34"/>
      <c r="OOA467" s="34"/>
      <c r="OOB467" s="34"/>
      <c r="OOC467" s="34"/>
      <c r="OOD467" s="34"/>
      <c r="OOE467" s="34"/>
      <c r="OOF467" s="34"/>
      <c r="OOG467" s="34"/>
      <c r="OOH467" s="34"/>
      <c r="OOI467" s="34"/>
      <c r="OOJ467" s="34"/>
      <c r="OOK467" s="34"/>
      <c r="OOL467" s="34"/>
      <c r="OOM467" s="34"/>
      <c r="OON467" s="34"/>
      <c r="OOO467" s="34"/>
      <c r="OOP467" s="34"/>
      <c r="OOQ467" s="34"/>
      <c r="OOR467" s="34"/>
      <c r="OOS467" s="34"/>
      <c r="OOT467" s="34"/>
      <c r="OOU467" s="34"/>
      <c r="OOV467" s="34"/>
      <c r="OOW467" s="34"/>
      <c r="OOX467" s="34"/>
      <c r="OOY467" s="34"/>
      <c r="OOZ467" s="34"/>
      <c r="OPA467" s="34"/>
      <c r="OPB467" s="34"/>
      <c r="OPC467" s="34"/>
      <c r="OPD467" s="34"/>
      <c r="OPE467" s="34"/>
      <c r="OPF467" s="34"/>
      <c r="OPG467" s="34"/>
      <c r="OPH467" s="34"/>
      <c r="OPI467" s="34"/>
      <c r="OPJ467" s="34"/>
      <c r="OPK467" s="34"/>
      <c r="OPL467" s="34"/>
      <c r="OPM467" s="34"/>
      <c r="OPN467" s="34"/>
      <c r="OPO467" s="34"/>
      <c r="OPP467" s="34"/>
      <c r="OPQ467" s="34"/>
      <c r="OPR467" s="34"/>
      <c r="OPS467" s="34"/>
      <c r="OPT467" s="34"/>
      <c r="OPU467" s="34"/>
      <c r="OPV467" s="34"/>
      <c r="OPW467" s="34"/>
      <c r="OPX467" s="34"/>
      <c r="OPY467" s="34"/>
      <c r="OPZ467" s="34"/>
      <c r="OQA467" s="34"/>
      <c r="OQB467" s="34"/>
      <c r="OQC467" s="34"/>
      <c r="OQD467" s="34"/>
      <c r="OQE467" s="34"/>
      <c r="OQF467" s="34"/>
      <c r="OQG467" s="34"/>
      <c r="OQH467" s="34"/>
      <c r="OQI467" s="34"/>
      <c r="OQJ467" s="34"/>
      <c r="OQK467" s="34"/>
      <c r="OQL467" s="34"/>
      <c r="OQM467" s="34"/>
      <c r="OQN467" s="34"/>
      <c r="OQO467" s="34"/>
      <c r="OQP467" s="34"/>
      <c r="OQQ467" s="34"/>
      <c r="OQR467" s="34"/>
      <c r="OQS467" s="34"/>
      <c r="OQT467" s="34"/>
      <c r="OQU467" s="34"/>
      <c r="OQV467" s="34"/>
      <c r="OQW467" s="34"/>
      <c r="OQX467" s="34"/>
      <c r="OQY467" s="34"/>
      <c r="OQZ467" s="34"/>
      <c r="ORA467" s="34"/>
      <c r="ORB467" s="34"/>
      <c r="ORC467" s="34"/>
      <c r="ORD467" s="34"/>
      <c r="ORE467" s="34"/>
      <c r="ORF467" s="34"/>
      <c r="ORG467" s="34"/>
      <c r="ORH467" s="34"/>
      <c r="ORI467" s="34"/>
      <c r="ORJ467" s="34"/>
      <c r="ORK467" s="34"/>
      <c r="ORL467" s="34"/>
      <c r="ORM467" s="34"/>
      <c r="ORN467" s="34"/>
      <c r="ORO467" s="34"/>
      <c r="ORP467" s="34"/>
      <c r="ORQ467" s="34"/>
      <c r="ORR467" s="34"/>
      <c r="ORS467" s="34"/>
      <c r="ORT467" s="34"/>
      <c r="ORU467" s="34"/>
      <c r="ORV467" s="34"/>
      <c r="ORW467" s="34"/>
      <c r="ORX467" s="34"/>
      <c r="ORY467" s="34"/>
      <c r="ORZ467" s="34"/>
      <c r="OSA467" s="34"/>
      <c r="OSB467" s="34"/>
      <c r="OSC467" s="34"/>
      <c r="OSD467" s="34"/>
      <c r="OSE467" s="34"/>
      <c r="OSF467" s="34"/>
      <c r="OSG467" s="34"/>
      <c r="OSH467" s="34"/>
      <c r="OSI467" s="34"/>
      <c r="OSJ467" s="34"/>
      <c r="OSK467" s="34"/>
      <c r="OSL467" s="34"/>
      <c r="OSM467" s="34"/>
      <c r="OSN467" s="34"/>
      <c r="OSO467" s="34"/>
      <c r="OSP467" s="34"/>
      <c r="OSQ467" s="34"/>
      <c r="OSR467" s="34"/>
      <c r="OSS467" s="34"/>
      <c r="OST467" s="34"/>
      <c r="OSU467" s="34"/>
      <c r="OSV467" s="34"/>
      <c r="OSW467" s="34"/>
      <c r="OSX467" s="34"/>
      <c r="OSY467" s="34"/>
      <c r="OSZ467" s="34"/>
      <c r="OTA467" s="34"/>
      <c r="OTB467" s="34"/>
      <c r="OTC467" s="34"/>
      <c r="OTD467" s="34"/>
      <c r="OTE467" s="34"/>
      <c r="OTF467" s="34"/>
      <c r="OTG467" s="34"/>
      <c r="OTH467" s="34"/>
      <c r="OTI467" s="34"/>
      <c r="OTJ467" s="34"/>
      <c r="OTK467" s="34"/>
      <c r="OTL467" s="34"/>
      <c r="OTM467" s="34"/>
      <c r="OTN467" s="34"/>
      <c r="OTO467" s="34"/>
      <c r="OTP467" s="34"/>
      <c r="OTQ467" s="34"/>
      <c r="OTR467" s="34"/>
      <c r="OTS467" s="34"/>
      <c r="OTT467" s="34"/>
      <c r="OTU467" s="34"/>
      <c r="OTV467" s="34"/>
      <c r="OTW467" s="34"/>
      <c r="OTX467" s="34"/>
      <c r="OTY467" s="34"/>
      <c r="OTZ467" s="34"/>
      <c r="OUA467" s="34"/>
      <c r="OUB467" s="34"/>
      <c r="OUC467" s="34"/>
      <c r="OUD467" s="34"/>
      <c r="OUE467" s="34"/>
      <c r="OUF467" s="34"/>
      <c r="OUG467" s="34"/>
      <c r="OUH467" s="34"/>
      <c r="OUI467" s="34"/>
      <c r="OUJ467" s="34"/>
      <c r="OUK467" s="34"/>
      <c r="OUL467" s="34"/>
      <c r="OUM467" s="34"/>
      <c r="OUN467" s="34"/>
      <c r="OUO467" s="34"/>
      <c r="OUP467" s="34"/>
      <c r="OUQ467" s="34"/>
      <c r="OUR467" s="34"/>
      <c r="OUS467" s="34"/>
      <c r="OUT467" s="34"/>
      <c r="OUU467" s="34"/>
      <c r="OUV467" s="34"/>
      <c r="OUW467" s="34"/>
      <c r="OUX467" s="34"/>
      <c r="OUY467" s="34"/>
      <c r="OUZ467" s="34"/>
      <c r="OVA467" s="34"/>
      <c r="OVB467" s="34"/>
      <c r="OVC467" s="34"/>
      <c r="OVD467" s="34"/>
      <c r="OVE467" s="34"/>
      <c r="OVF467" s="34"/>
      <c r="OVG467" s="34"/>
      <c r="OVH467" s="34"/>
      <c r="OVI467" s="34"/>
      <c r="OVJ467" s="34"/>
      <c r="OVK467" s="34"/>
      <c r="OVL467" s="34"/>
      <c r="OVM467" s="34"/>
      <c r="OVN467" s="34"/>
      <c r="OVO467" s="34"/>
      <c r="OVP467" s="34"/>
      <c r="OVQ467" s="34"/>
      <c r="OVR467" s="34"/>
      <c r="OVS467" s="34"/>
      <c r="OVT467" s="34"/>
      <c r="OVU467" s="34"/>
      <c r="OVV467" s="34"/>
      <c r="OVW467" s="34"/>
      <c r="OVX467" s="34"/>
      <c r="OVY467" s="34"/>
      <c r="OVZ467" s="34"/>
      <c r="OWA467" s="34"/>
      <c r="OWB467" s="34"/>
      <c r="OWC467" s="34"/>
      <c r="OWD467" s="34"/>
      <c r="OWE467" s="34"/>
      <c r="OWF467" s="34"/>
      <c r="OWG467" s="34"/>
      <c r="OWH467" s="34"/>
      <c r="OWI467" s="34"/>
      <c r="OWJ467" s="34"/>
      <c r="OWK467" s="34"/>
      <c r="OWL467" s="34"/>
      <c r="OWM467" s="34"/>
      <c r="OWN467" s="34"/>
      <c r="OWO467" s="34"/>
      <c r="OWP467" s="34"/>
      <c r="OWQ467" s="34"/>
      <c r="OWR467" s="34"/>
      <c r="OWS467" s="34"/>
      <c r="OWT467" s="34"/>
      <c r="OWU467" s="34"/>
      <c r="OWV467" s="34"/>
      <c r="OWW467" s="34"/>
      <c r="OWX467" s="34"/>
      <c r="OWY467" s="34"/>
      <c r="OWZ467" s="34"/>
      <c r="OXA467" s="34"/>
      <c r="OXB467" s="34"/>
      <c r="OXC467" s="34"/>
      <c r="OXD467" s="34"/>
      <c r="OXE467" s="34"/>
      <c r="OXF467" s="34"/>
      <c r="OXG467" s="34"/>
      <c r="OXH467" s="34"/>
      <c r="OXI467" s="34"/>
      <c r="OXJ467" s="34"/>
      <c r="OXK467" s="34"/>
      <c r="OXL467" s="34"/>
      <c r="OXM467" s="34"/>
      <c r="OXN467" s="34"/>
      <c r="OXO467" s="34"/>
      <c r="OXP467" s="34"/>
      <c r="OXQ467" s="34"/>
      <c r="OXR467" s="34"/>
      <c r="OXS467" s="34"/>
      <c r="OXT467" s="34"/>
      <c r="OXU467" s="34"/>
      <c r="OXV467" s="34"/>
      <c r="OXW467" s="34"/>
      <c r="OXX467" s="34"/>
      <c r="OXY467" s="34"/>
      <c r="OXZ467" s="34"/>
      <c r="OYA467" s="34"/>
      <c r="OYB467" s="34"/>
      <c r="OYC467" s="34"/>
      <c r="OYD467" s="34"/>
      <c r="OYE467" s="34"/>
      <c r="OYF467" s="34"/>
      <c r="OYG467" s="34"/>
      <c r="OYH467" s="34"/>
      <c r="OYI467" s="34"/>
      <c r="OYJ467" s="34"/>
      <c r="OYK467" s="34"/>
      <c r="OYL467" s="34"/>
      <c r="OYM467" s="34"/>
      <c r="OYN467" s="34"/>
      <c r="OYO467" s="34"/>
      <c r="OYP467" s="34"/>
      <c r="OYQ467" s="34"/>
      <c r="OYR467" s="34"/>
      <c r="OYS467" s="34"/>
      <c r="OYT467" s="34"/>
      <c r="OYU467" s="34"/>
      <c r="OYV467" s="34"/>
      <c r="OYW467" s="34"/>
      <c r="OYX467" s="34"/>
      <c r="OYY467" s="34"/>
      <c r="OYZ467" s="34"/>
      <c r="OZA467" s="34"/>
      <c r="OZB467" s="34"/>
      <c r="OZC467" s="34"/>
      <c r="OZD467" s="34"/>
      <c r="OZE467" s="34"/>
      <c r="OZF467" s="34"/>
      <c r="OZG467" s="34"/>
      <c r="OZH467" s="34"/>
      <c r="OZI467" s="34"/>
      <c r="OZJ467" s="34"/>
      <c r="OZK467" s="34"/>
      <c r="OZL467" s="34"/>
      <c r="OZM467" s="34"/>
      <c r="OZN467" s="34"/>
      <c r="OZO467" s="34"/>
      <c r="OZP467" s="34"/>
      <c r="OZQ467" s="34"/>
      <c r="OZR467" s="34"/>
      <c r="OZS467" s="34"/>
      <c r="OZT467" s="34"/>
      <c r="OZU467" s="34"/>
      <c r="OZV467" s="34"/>
      <c r="OZW467" s="34"/>
      <c r="OZX467" s="34"/>
      <c r="OZY467" s="34"/>
      <c r="OZZ467" s="34"/>
      <c r="PAA467" s="34"/>
      <c r="PAB467" s="34"/>
      <c r="PAC467" s="34"/>
      <c r="PAD467" s="34"/>
      <c r="PAE467" s="34"/>
      <c r="PAF467" s="34"/>
      <c r="PAG467" s="34"/>
      <c r="PAH467" s="34"/>
      <c r="PAI467" s="34"/>
      <c r="PAJ467" s="34"/>
      <c r="PAK467" s="34"/>
      <c r="PAL467" s="34"/>
      <c r="PAM467" s="34"/>
      <c r="PAN467" s="34"/>
      <c r="PAO467" s="34"/>
      <c r="PAP467" s="34"/>
      <c r="PAQ467" s="34"/>
      <c r="PAR467" s="34"/>
      <c r="PAS467" s="34"/>
      <c r="PAT467" s="34"/>
      <c r="PAU467" s="34"/>
      <c r="PAV467" s="34"/>
      <c r="PAW467" s="34"/>
      <c r="PAX467" s="34"/>
      <c r="PAY467" s="34"/>
      <c r="PAZ467" s="34"/>
      <c r="PBA467" s="34"/>
      <c r="PBB467" s="34"/>
      <c r="PBC467" s="34"/>
      <c r="PBD467" s="34"/>
      <c r="PBE467" s="34"/>
      <c r="PBF467" s="34"/>
      <c r="PBG467" s="34"/>
      <c r="PBH467" s="34"/>
      <c r="PBI467" s="34"/>
      <c r="PBJ467" s="34"/>
      <c r="PBK467" s="34"/>
      <c r="PBL467" s="34"/>
      <c r="PBM467" s="34"/>
      <c r="PBN467" s="34"/>
      <c r="PBO467" s="34"/>
      <c r="PBP467" s="34"/>
      <c r="PBQ467" s="34"/>
      <c r="PBR467" s="34"/>
      <c r="PBS467" s="34"/>
      <c r="PBT467" s="34"/>
      <c r="PBU467" s="34"/>
      <c r="PBV467" s="34"/>
      <c r="PBW467" s="34"/>
      <c r="PBX467" s="34"/>
      <c r="PBY467" s="34"/>
      <c r="PBZ467" s="34"/>
      <c r="PCA467" s="34"/>
      <c r="PCB467" s="34"/>
      <c r="PCC467" s="34"/>
      <c r="PCD467" s="34"/>
      <c r="PCE467" s="34"/>
      <c r="PCF467" s="34"/>
      <c r="PCG467" s="34"/>
      <c r="PCH467" s="34"/>
      <c r="PCI467" s="34"/>
      <c r="PCJ467" s="34"/>
      <c r="PCK467" s="34"/>
      <c r="PCL467" s="34"/>
      <c r="PCM467" s="34"/>
      <c r="PCN467" s="34"/>
      <c r="PCO467" s="34"/>
      <c r="PCP467" s="34"/>
      <c r="PCQ467" s="34"/>
      <c r="PCR467" s="34"/>
      <c r="PCS467" s="34"/>
      <c r="PCT467" s="34"/>
      <c r="PCU467" s="34"/>
      <c r="PCV467" s="34"/>
      <c r="PCW467" s="34"/>
      <c r="PCX467" s="34"/>
      <c r="PCY467" s="34"/>
      <c r="PCZ467" s="34"/>
      <c r="PDA467" s="34"/>
      <c r="PDB467" s="34"/>
      <c r="PDC467" s="34"/>
      <c r="PDD467" s="34"/>
      <c r="PDE467" s="34"/>
      <c r="PDF467" s="34"/>
      <c r="PDG467" s="34"/>
      <c r="PDH467" s="34"/>
      <c r="PDI467" s="34"/>
      <c r="PDJ467" s="34"/>
      <c r="PDK467" s="34"/>
      <c r="PDL467" s="34"/>
      <c r="PDM467" s="34"/>
      <c r="PDN467" s="34"/>
      <c r="PDO467" s="34"/>
      <c r="PDP467" s="34"/>
      <c r="PDQ467" s="34"/>
      <c r="PDR467" s="34"/>
      <c r="PDS467" s="34"/>
      <c r="PDT467" s="34"/>
      <c r="PDU467" s="34"/>
      <c r="PDV467" s="34"/>
      <c r="PDW467" s="34"/>
      <c r="PDX467" s="34"/>
      <c r="PDY467" s="34"/>
      <c r="PDZ467" s="34"/>
      <c r="PEA467" s="34"/>
      <c r="PEB467" s="34"/>
      <c r="PEC467" s="34"/>
      <c r="PED467" s="34"/>
      <c r="PEE467" s="34"/>
      <c r="PEF467" s="34"/>
      <c r="PEG467" s="34"/>
      <c r="PEH467" s="34"/>
      <c r="PEI467" s="34"/>
      <c r="PEJ467" s="34"/>
      <c r="PEK467" s="34"/>
      <c r="PEL467" s="34"/>
      <c r="PEM467" s="34"/>
      <c r="PEN467" s="34"/>
      <c r="PEO467" s="34"/>
      <c r="PEP467" s="34"/>
      <c r="PEQ467" s="34"/>
      <c r="PER467" s="34"/>
      <c r="PES467" s="34"/>
      <c r="PET467" s="34"/>
      <c r="PEU467" s="34"/>
      <c r="PEV467" s="34"/>
      <c r="PEW467" s="34"/>
      <c r="PEX467" s="34"/>
      <c r="PEY467" s="34"/>
      <c r="PEZ467" s="34"/>
      <c r="PFA467" s="34"/>
      <c r="PFB467" s="34"/>
      <c r="PFC467" s="34"/>
      <c r="PFD467" s="34"/>
      <c r="PFE467" s="34"/>
      <c r="PFF467" s="34"/>
      <c r="PFG467" s="34"/>
      <c r="PFH467" s="34"/>
      <c r="PFI467" s="34"/>
      <c r="PFJ467" s="34"/>
      <c r="PFK467" s="34"/>
      <c r="PFL467" s="34"/>
      <c r="PFM467" s="34"/>
      <c r="PFN467" s="34"/>
      <c r="PFO467" s="34"/>
      <c r="PFP467" s="34"/>
      <c r="PFQ467" s="34"/>
      <c r="PFR467" s="34"/>
      <c r="PFS467" s="34"/>
      <c r="PFT467" s="34"/>
      <c r="PFU467" s="34"/>
      <c r="PFV467" s="34"/>
      <c r="PFW467" s="34"/>
      <c r="PFX467" s="34"/>
      <c r="PFY467" s="34"/>
      <c r="PFZ467" s="34"/>
      <c r="PGA467" s="34"/>
      <c r="PGB467" s="34"/>
      <c r="PGC467" s="34"/>
      <c r="PGD467" s="34"/>
      <c r="PGE467" s="34"/>
      <c r="PGF467" s="34"/>
      <c r="PGG467" s="34"/>
      <c r="PGH467" s="34"/>
      <c r="PGI467" s="34"/>
      <c r="PGJ467" s="34"/>
      <c r="PGK467" s="34"/>
      <c r="PGL467" s="34"/>
      <c r="PGM467" s="34"/>
      <c r="PGN467" s="34"/>
      <c r="PGO467" s="34"/>
      <c r="PGP467" s="34"/>
      <c r="PGQ467" s="34"/>
      <c r="PGR467" s="34"/>
      <c r="PGS467" s="34"/>
      <c r="PGT467" s="34"/>
      <c r="PGU467" s="34"/>
      <c r="PGV467" s="34"/>
      <c r="PGW467" s="34"/>
      <c r="PGX467" s="34"/>
      <c r="PGY467" s="34"/>
      <c r="PGZ467" s="34"/>
      <c r="PHA467" s="34"/>
      <c r="PHB467" s="34"/>
      <c r="PHC467" s="34"/>
      <c r="PHD467" s="34"/>
      <c r="PHE467" s="34"/>
      <c r="PHF467" s="34"/>
      <c r="PHG467" s="34"/>
      <c r="PHH467" s="34"/>
      <c r="PHI467" s="34"/>
      <c r="PHJ467" s="34"/>
      <c r="PHK467" s="34"/>
      <c r="PHL467" s="34"/>
      <c r="PHM467" s="34"/>
      <c r="PHN467" s="34"/>
      <c r="PHO467" s="34"/>
      <c r="PHP467" s="34"/>
      <c r="PHQ467" s="34"/>
      <c r="PHR467" s="34"/>
      <c r="PHS467" s="34"/>
      <c r="PHT467" s="34"/>
      <c r="PHU467" s="34"/>
      <c r="PHV467" s="34"/>
      <c r="PHW467" s="34"/>
      <c r="PHX467" s="34"/>
      <c r="PHY467" s="34"/>
      <c r="PHZ467" s="34"/>
      <c r="PIA467" s="34"/>
      <c r="PIB467" s="34"/>
      <c r="PIC467" s="34"/>
      <c r="PID467" s="34"/>
      <c r="PIE467" s="34"/>
      <c r="PIF467" s="34"/>
      <c r="PIG467" s="34"/>
      <c r="PIH467" s="34"/>
      <c r="PII467" s="34"/>
      <c r="PIJ467" s="34"/>
      <c r="PIK467" s="34"/>
      <c r="PIL467" s="34"/>
      <c r="PIM467" s="34"/>
      <c r="PIN467" s="34"/>
      <c r="PIO467" s="34"/>
      <c r="PIP467" s="34"/>
      <c r="PIQ467" s="34"/>
      <c r="PIR467" s="34"/>
      <c r="PIS467" s="34"/>
      <c r="PIT467" s="34"/>
      <c r="PIU467" s="34"/>
      <c r="PIV467" s="34"/>
      <c r="PIW467" s="34"/>
      <c r="PIX467" s="34"/>
      <c r="PIY467" s="34"/>
      <c r="PIZ467" s="34"/>
      <c r="PJA467" s="34"/>
      <c r="PJB467" s="34"/>
      <c r="PJC467" s="34"/>
      <c r="PJD467" s="34"/>
      <c r="PJE467" s="34"/>
      <c r="PJF467" s="34"/>
      <c r="PJG467" s="34"/>
      <c r="PJH467" s="34"/>
      <c r="PJI467" s="34"/>
      <c r="PJJ467" s="34"/>
      <c r="PJK467" s="34"/>
      <c r="PJL467" s="34"/>
      <c r="PJM467" s="34"/>
      <c r="PJN467" s="34"/>
      <c r="PJO467" s="34"/>
      <c r="PJP467" s="34"/>
      <c r="PJQ467" s="34"/>
      <c r="PJR467" s="34"/>
      <c r="PJS467" s="34"/>
      <c r="PJT467" s="34"/>
      <c r="PJU467" s="34"/>
      <c r="PJV467" s="34"/>
      <c r="PJW467" s="34"/>
      <c r="PJX467" s="34"/>
      <c r="PJY467" s="34"/>
      <c r="PJZ467" s="34"/>
      <c r="PKA467" s="34"/>
      <c r="PKB467" s="34"/>
      <c r="PKC467" s="34"/>
      <c r="PKD467" s="34"/>
      <c r="PKE467" s="34"/>
      <c r="PKF467" s="34"/>
      <c r="PKG467" s="34"/>
      <c r="PKH467" s="34"/>
      <c r="PKI467" s="34"/>
      <c r="PKJ467" s="34"/>
      <c r="PKK467" s="34"/>
      <c r="PKL467" s="34"/>
      <c r="PKM467" s="34"/>
      <c r="PKN467" s="34"/>
      <c r="PKO467" s="34"/>
      <c r="PKP467" s="34"/>
      <c r="PKQ467" s="34"/>
      <c r="PKR467" s="34"/>
      <c r="PKS467" s="34"/>
      <c r="PKT467" s="34"/>
      <c r="PKU467" s="34"/>
      <c r="PKV467" s="34"/>
      <c r="PKW467" s="34"/>
      <c r="PKX467" s="34"/>
      <c r="PKY467" s="34"/>
      <c r="PKZ467" s="34"/>
      <c r="PLA467" s="34"/>
      <c r="PLB467" s="34"/>
      <c r="PLC467" s="34"/>
      <c r="PLD467" s="34"/>
      <c r="PLE467" s="34"/>
      <c r="PLF467" s="34"/>
      <c r="PLG467" s="34"/>
      <c r="PLH467" s="34"/>
      <c r="PLI467" s="34"/>
      <c r="PLJ467" s="34"/>
      <c r="PLK467" s="34"/>
      <c r="PLL467" s="34"/>
      <c r="PLM467" s="34"/>
      <c r="PLN467" s="34"/>
      <c r="PLO467" s="34"/>
      <c r="PLP467" s="34"/>
      <c r="PLQ467" s="34"/>
      <c r="PLR467" s="34"/>
      <c r="PLS467" s="34"/>
      <c r="PLT467" s="34"/>
      <c r="PLU467" s="34"/>
      <c r="PLV467" s="34"/>
      <c r="PLW467" s="34"/>
      <c r="PLX467" s="34"/>
      <c r="PLY467" s="34"/>
      <c r="PLZ467" s="34"/>
      <c r="PMA467" s="34"/>
      <c r="PMB467" s="34"/>
      <c r="PMC467" s="34"/>
      <c r="PMD467" s="34"/>
      <c r="PME467" s="34"/>
      <c r="PMF467" s="34"/>
      <c r="PMG467" s="34"/>
      <c r="PMH467" s="34"/>
      <c r="PMI467" s="34"/>
      <c r="PMJ467" s="34"/>
      <c r="PMK467" s="34"/>
      <c r="PML467" s="34"/>
      <c r="PMM467" s="34"/>
      <c r="PMN467" s="34"/>
      <c r="PMO467" s="34"/>
      <c r="PMP467" s="34"/>
      <c r="PMQ467" s="34"/>
      <c r="PMR467" s="34"/>
      <c r="PMS467" s="34"/>
      <c r="PMT467" s="34"/>
      <c r="PMU467" s="34"/>
      <c r="PMV467" s="34"/>
      <c r="PMW467" s="34"/>
      <c r="PMX467" s="34"/>
      <c r="PMY467" s="34"/>
      <c r="PMZ467" s="34"/>
      <c r="PNA467" s="34"/>
      <c r="PNB467" s="34"/>
      <c r="PNC467" s="34"/>
      <c r="PND467" s="34"/>
      <c r="PNE467" s="34"/>
      <c r="PNF467" s="34"/>
      <c r="PNG467" s="34"/>
      <c r="PNH467" s="34"/>
      <c r="PNI467" s="34"/>
      <c r="PNJ467" s="34"/>
      <c r="PNK467" s="34"/>
      <c r="PNL467" s="34"/>
      <c r="PNM467" s="34"/>
      <c r="PNN467" s="34"/>
      <c r="PNO467" s="34"/>
      <c r="PNP467" s="34"/>
      <c r="PNQ467" s="34"/>
      <c r="PNR467" s="34"/>
      <c r="PNS467" s="34"/>
      <c r="PNT467" s="34"/>
      <c r="PNU467" s="34"/>
      <c r="PNV467" s="34"/>
      <c r="PNW467" s="34"/>
      <c r="PNX467" s="34"/>
      <c r="PNY467" s="34"/>
      <c r="PNZ467" s="34"/>
      <c r="POA467" s="34"/>
      <c r="POB467" s="34"/>
      <c r="POC467" s="34"/>
      <c r="POD467" s="34"/>
      <c r="POE467" s="34"/>
      <c r="POF467" s="34"/>
      <c r="POG467" s="34"/>
      <c r="POH467" s="34"/>
      <c r="POI467" s="34"/>
      <c r="POJ467" s="34"/>
      <c r="POK467" s="34"/>
      <c r="POL467" s="34"/>
      <c r="POM467" s="34"/>
      <c r="PON467" s="34"/>
      <c r="POO467" s="34"/>
      <c r="POP467" s="34"/>
      <c r="POQ467" s="34"/>
      <c r="POR467" s="34"/>
      <c r="POS467" s="34"/>
      <c r="POT467" s="34"/>
      <c r="POU467" s="34"/>
      <c r="POV467" s="34"/>
      <c r="POW467" s="34"/>
      <c r="POX467" s="34"/>
      <c r="POY467" s="34"/>
      <c r="POZ467" s="34"/>
      <c r="PPA467" s="34"/>
      <c r="PPB467" s="34"/>
      <c r="PPC467" s="34"/>
      <c r="PPD467" s="34"/>
      <c r="PPE467" s="34"/>
      <c r="PPF467" s="34"/>
      <c r="PPG467" s="34"/>
      <c r="PPH467" s="34"/>
      <c r="PPI467" s="34"/>
      <c r="PPJ467" s="34"/>
      <c r="PPK467" s="34"/>
      <c r="PPL467" s="34"/>
      <c r="PPM467" s="34"/>
      <c r="PPN467" s="34"/>
      <c r="PPO467" s="34"/>
      <c r="PPP467" s="34"/>
      <c r="PPQ467" s="34"/>
      <c r="PPR467" s="34"/>
      <c r="PPS467" s="34"/>
      <c r="PPT467" s="34"/>
      <c r="PPU467" s="34"/>
      <c r="PPV467" s="34"/>
      <c r="PPW467" s="34"/>
      <c r="PPX467" s="34"/>
      <c r="PPY467" s="34"/>
      <c r="PPZ467" s="34"/>
      <c r="PQA467" s="34"/>
      <c r="PQB467" s="34"/>
      <c r="PQC467" s="34"/>
      <c r="PQD467" s="34"/>
      <c r="PQE467" s="34"/>
      <c r="PQF467" s="34"/>
      <c r="PQG467" s="34"/>
      <c r="PQH467" s="34"/>
      <c r="PQI467" s="34"/>
      <c r="PQJ467" s="34"/>
      <c r="PQK467" s="34"/>
      <c r="PQL467" s="34"/>
      <c r="PQM467" s="34"/>
      <c r="PQN467" s="34"/>
      <c r="PQO467" s="34"/>
      <c r="PQP467" s="34"/>
      <c r="PQQ467" s="34"/>
      <c r="PQR467" s="34"/>
      <c r="PQS467" s="34"/>
      <c r="PQT467" s="34"/>
      <c r="PQU467" s="34"/>
      <c r="PQV467" s="34"/>
      <c r="PQW467" s="34"/>
      <c r="PQX467" s="34"/>
      <c r="PQY467" s="34"/>
      <c r="PQZ467" s="34"/>
      <c r="PRA467" s="34"/>
      <c r="PRB467" s="34"/>
      <c r="PRC467" s="34"/>
      <c r="PRD467" s="34"/>
      <c r="PRE467" s="34"/>
      <c r="PRF467" s="34"/>
      <c r="PRG467" s="34"/>
      <c r="PRH467" s="34"/>
      <c r="PRI467" s="34"/>
      <c r="PRJ467" s="34"/>
      <c r="PRK467" s="34"/>
      <c r="PRL467" s="34"/>
      <c r="PRM467" s="34"/>
      <c r="PRN467" s="34"/>
      <c r="PRO467" s="34"/>
      <c r="PRP467" s="34"/>
      <c r="PRQ467" s="34"/>
      <c r="PRR467" s="34"/>
      <c r="PRS467" s="34"/>
      <c r="PRT467" s="34"/>
      <c r="PRU467" s="34"/>
      <c r="PRV467" s="34"/>
      <c r="PRW467" s="34"/>
      <c r="PRX467" s="34"/>
      <c r="PRY467" s="34"/>
      <c r="PRZ467" s="34"/>
      <c r="PSA467" s="34"/>
      <c r="PSB467" s="34"/>
      <c r="PSC467" s="34"/>
      <c r="PSD467" s="34"/>
      <c r="PSE467" s="34"/>
      <c r="PSF467" s="34"/>
      <c r="PSG467" s="34"/>
      <c r="PSH467" s="34"/>
      <c r="PSI467" s="34"/>
      <c r="PSJ467" s="34"/>
      <c r="PSK467" s="34"/>
      <c r="PSL467" s="34"/>
      <c r="PSM467" s="34"/>
      <c r="PSN467" s="34"/>
      <c r="PSO467" s="34"/>
      <c r="PSP467" s="34"/>
      <c r="PSQ467" s="34"/>
      <c r="PSR467" s="34"/>
      <c r="PSS467" s="34"/>
      <c r="PST467" s="34"/>
      <c r="PSU467" s="34"/>
      <c r="PSV467" s="34"/>
      <c r="PSW467" s="34"/>
      <c r="PSX467" s="34"/>
      <c r="PSY467" s="34"/>
      <c r="PSZ467" s="34"/>
      <c r="PTA467" s="34"/>
      <c r="PTB467" s="34"/>
      <c r="PTC467" s="34"/>
      <c r="PTD467" s="34"/>
      <c r="PTE467" s="34"/>
      <c r="PTF467" s="34"/>
      <c r="PTG467" s="34"/>
      <c r="PTH467" s="34"/>
      <c r="PTI467" s="34"/>
      <c r="PTJ467" s="34"/>
      <c r="PTK467" s="34"/>
      <c r="PTL467" s="34"/>
      <c r="PTM467" s="34"/>
      <c r="PTN467" s="34"/>
      <c r="PTO467" s="34"/>
      <c r="PTP467" s="34"/>
      <c r="PTQ467" s="34"/>
      <c r="PTR467" s="34"/>
      <c r="PTS467" s="34"/>
      <c r="PTT467" s="34"/>
      <c r="PTU467" s="34"/>
      <c r="PTV467" s="34"/>
      <c r="PTW467" s="34"/>
      <c r="PTX467" s="34"/>
      <c r="PTY467" s="34"/>
      <c r="PTZ467" s="34"/>
      <c r="PUA467" s="34"/>
      <c r="PUB467" s="34"/>
      <c r="PUC467" s="34"/>
      <c r="PUD467" s="34"/>
      <c r="PUE467" s="34"/>
      <c r="PUF467" s="34"/>
      <c r="PUG467" s="34"/>
      <c r="PUH467" s="34"/>
      <c r="PUI467" s="34"/>
      <c r="PUJ467" s="34"/>
      <c r="PUK467" s="34"/>
      <c r="PUL467" s="34"/>
      <c r="PUM467" s="34"/>
      <c r="PUN467" s="34"/>
      <c r="PUO467" s="34"/>
      <c r="PUP467" s="34"/>
      <c r="PUQ467" s="34"/>
      <c r="PUR467" s="34"/>
      <c r="PUS467" s="34"/>
      <c r="PUT467" s="34"/>
      <c r="PUU467" s="34"/>
      <c r="PUV467" s="34"/>
      <c r="PUW467" s="34"/>
      <c r="PUX467" s="34"/>
      <c r="PUY467" s="34"/>
      <c r="PUZ467" s="34"/>
      <c r="PVA467" s="34"/>
      <c r="PVB467" s="34"/>
      <c r="PVC467" s="34"/>
      <c r="PVD467" s="34"/>
      <c r="PVE467" s="34"/>
      <c r="PVF467" s="34"/>
      <c r="PVG467" s="34"/>
      <c r="PVH467" s="34"/>
      <c r="PVI467" s="34"/>
      <c r="PVJ467" s="34"/>
      <c r="PVK467" s="34"/>
      <c r="PVL467" s="34"/>
      <c r="PVM467" s="34"/>
      <c r="PVN467" s="34"/>
      <c r="PVO467" s="34"/>
      <c r="PVP467" s="34"/>
      <c r="PVQ467" s="34"/>
      <c r="PVR467" s="34"/>
      <c r="PVS467" s="34"/>
      <c r="PVT467" s="34"/>
      <c r="PVU467" s="34"/>
      <c r="PVV467" s="34"/>
      <c r="PVW467" s="34"/>
      <c r="PVX467" s="34"/>
      <c r="PVY467" s="34"/>
      <c r="PVZ467" s="34"/>
      <c r="PWA467" s="34"/>
      <c r="PWB467" s="34"/>
      <c r="PWC467" s="34"/>
      <c r="PWD467" s="34"/>
      <c r="PWE467" s="34"/>
      <c r="PWF467" s="34"/>
      <c r="PWG467" s="34"/>
      <c r="PWH467" s="34"/>
      <c r="PWI467" s="34"/>
      <c r="PWJ467" s="34"/>
      <c r="PWK467" s="34"/>
      <c r="PWL467" s="34"/>
      <c r="PWM467" s="34"/>
      <c r="PWN467" s="34"/>
      <c r="PWO467" s="34"/>
      <c r="PWP467" s="34"/>
      <c r="PWQ467" s="34"/>
      <c r="PWR467" s="34"/>
      <c r="PWS467" s="34"/>
      <c r="PWT467" s="34"/>
      <c r="PWU467" s="34"/>
      <c r="PWV467" s="34"/>
      <c r="PWW467" s="34"/>
      <c r="PWX467" s="34"/>
      <c r="PWY467" s="34"/>
      <c r="PWZ467" s="34"/>
      <c r="PXA467" s="34"/>
      <c r="PXB467" s="34"/>
      <c r="PXC467" s="34"/>
      <c r="PXD467" s="34"/>
      <c r="PXE467" s="34"/>
      <c r="PXF467" s="34"/>
      <c r="PXG467" s="34"/>
      <c r="PXH467" s="34"/>
      <c r="PXI467" s="34"/>
      <c r="PXJ467" s="34"/>
      <c r="PXK467" s="34"/>
      <c r="PXL467" s="34"/>
      <c r="PXM467" s="34"/>
      <c r="PXN467" s="34"/>
      <c r="PXO467" s="34"/>
      <c r="PXP467" s="34"/>
      <c r="PXQ467" s="34"/>
      <c r="PXR467" s="34"/>
      <c r="PXS467" s="34"/>
      <c r="PXT467" s="34"/>
      <c r="PXU467" s="34"/>
      <c r="PXV467" s="34"/>
      <c r="PXW467" s="34"/>
      <c r="PXX467" s="34"/>
      <c r="PXY467" s="34"/>
      <c r="PXZ467" s="34"/>
      <c r="PYA467" s="34"/>
      <c r="PYB467" s="34"/>
      <c r="PYC467" s="34"/>
      <c r="PYD467" s="34"/>
      <c r="PYE467" s="34"/>
      <c r="PYF467" s="34"/>
      <c r="PYG467" s="34"/>
      <c r="PYH467" s="34"/>
      <c r="PYI467" s="34"/>
      <c r="PYJ467" s="34"/>
      <c r="PYK467" s="34"/>
      <c r="PYL467" s="34"/>
      <c r="PYM467" s="34"/>
      <c r="PYN467" s="34"/>
      <c r="PYO467" s="34"/>
      <c r="PYP467" s="34"/>
      <c r="PYQ467" s="34"/>
      <c r="PYR467" s="34"/>
      <c r="PYS467" s="34"/>
      <c r="PYT467" s="34"/>
      <c r="PYU467" s="34"/>
      <c r="PYV467" s="34"/>
      <c r="PYW467" s="34"/>
      <c r="PYX467" s="34"/>
      <c r="PYY467" s="34"/>
      <c r="PYZ467" s="34"/>
      <c r="PZA467" s="34"/>
      <c r="PZB467" s="34"/>
      <c r="PZC467" s="34"/>
      <c r="PZD467" s="34"/>
      <c r="PZE467" s="34"/>
      <c r="PZF467" s="34"/>
      <c r="PZG467" s="34"/>
      <c r="PZH467" s="34"/>
      <c r="PZI467" s="34"/>
      <c r="PZJ467" s="34"/>
      <c r="PZK467" s="34"/>
      <c r="PZL467" s="34"/>
      <c r="PZM467" s="34"/>
      <c r="PZN467" s="34"/>
      <c r="PZO467" s="34"/>
      <c r="PZP467" s="34"/>
      <c r="PZQ467" s="34"/>
      <c r="PZR467" s="34"/>
      <c r="PZS467" s="34"/>
      <c r="PZT467" s="34"/>
      <c r="PZU467" s="34"/>
      <c r="PZV467" s="34"/>
      <c r="PZW467" s="34"/>
      <c r="PZX467" s="34"/>
      <c r="PZY467" s="34"/>
      <c r="PZZ467" s="34"/>
      <c r="QAA467" s="34"/>
      <c r="QAB467" s="34"/>
      <c r="QAC467" s="34"/>
      <c r="QAD467" s="34"/>
      <c r="QAE467" s="34"/>
      <c r="QAF467" s="34"/>
      <c r="QAG467" s="34"/>
      <c r="QAH467" s="34"/>
      <c r="QAI467" s="34"/>
      <c r="QAJ467" s="34"/>
      <c r="QAK467" s="34"/>
      <c r="QAL467" s="34"/>
      <c r="QAM467" s="34"/>
      <c r="QAN467" s="34"/>
      <c r="QAO467" s="34"/>
      <c r="QAP467" s="34"/>
      <c r="QAQ467" s="34"/>
      <c r="QAR467" s="34"/>
      <c r="QAS467" s="34"/>
      <c r="QAT467" s="34"/>
      <c r="QAU467" s="34"/>
      <c r="QAV467" s="34"/>
      <c r="QAW467" s="34"/>
      <c r="QAX467" s="34"/>
      <c r="QAY467" s="34"/>
      <c r="QAZ467" s="34"/>
      <c r="QBA467" s="34"/>
      <c r="QBB467" s="34"/>
      <c r="QBC467" s="34"/>
      <c r="QBD467" s="34"/>
      <c r="QBE467" s="34"/>
      <c r="QBF467" s="34"/>
      <c r="QBG467" s="34"/>
      <c r="QBH467" s="34"/>
      <c r="QBI467" s="34"/>
      <c r="QBJ467" s="34"/>
      <c r="QBK467" s="34"/>
      <c r="QBL467" s="34"/>
      <c r="QBM467" s="34"/>
      <c r="QBN467" s="34"/>
      <c r="QBO467" s="34"/>
      <c r="QBP467" s="34"/>
      <c r="QBQ467" s="34"/>
      <c r="QBR467" s="34"/>
      <c r="QBS467" s="34"/>
      <c r="QBT467" s="34"/>
      <c r="QBU467" s="34"/>
      <c r="QBV467" s="34"/>
      <c r="QBW467" s="34"/>
      <c r="QBX467" s="34"/>
      <c r="QBY467" s="34"/>
      <c r="QBZ467" s="34"/>
      <c r="QCA467" s="34"/>
      <c r="QCB467" s="34"/>
      <c r="QCC467" s="34"/>
      <c r="QCD467" s="34"/>
      <c r="QCE467" s="34"/>
      <c r="QCF467" s="34"/>
      <c r="QCG467" s="34"/>
      <c r="QCH467" s="34"/>
      <c r="QCI467" s="34"/>
      <c r="QCJ467" s="34"/>
      <c r="QCK467" s="34"/>
      <c r="QCL467" s="34"/>
      <c r="QCM467" s="34"/>
      <c r="QCN467" s="34"/>
      <c r="QCO467" s="34"/>
      <c r="QCP467" s="34"/>
      <c r="QCQ467" s="34"/>
      <c r="QCR467" s="34"/>
      <c r="QCS467" s="34"/>
      <c r="QCT467" s="34"/>
      <c r="QCU467" s="34"/>
      <c r="QCV467" s="34"/>
      <c r="QCW467" s="34"/>
      <c r="QCX467" s="34"/>
      <c r="QCY467" s="34"/>
      <c r="QCZ467" s="34"/>
      <c r="QDA467" s="34"/>
      <c r="QDB467" s="34"/>
      <c r="QDC467" s="34"/>
      <c r="QDD467" s="34"/>
      <c r="QDE467" s="34"/>
      <c r="QDF467" s="34"/>
      <c r="QDG467" s="34"/>
      <c r="QDH467" s="34"/>
      <c r="QDI467" s="34"/>
      <c r="QDJ467" s="34"/>
      <c r="QDK467" s="34"/>
      <c r="QDL467" s="34"/>
      <c r="QDM467" s="34"/>
      <c r="QDN467" s="34"/>
      <c r="QDO467" s="34"/>
      <c r="QDP467" s="34"/>
      <c r="QDQ467" s="34"/>
      <c r="QDR467" s="34"/>
      <c r="QDS467" s="34"/>
      <c r="QDT467" s="34"/>
      <c r="QDU467" s="34"/>
      <c r="QDV467" s="34"/>
      <c r="QDW467" s="34"/>
      <c r="QDX467" s="34"/>
      <c r="QDY467" s="34"/>
      <c r="QDZ467" s="34"/>
      <c r="QEA467" s="34"/>
      <c r="QEB467" s="34"/>
      <c r="QEC467" s="34"/>
      <c r="QED467" s="34"/>
      <c r="QEE467" s="34"/>
      <c r="QEF467" s="34"/>
      <c r="QEG467" s="34"/>
      <c r="QEH467" s="34"/>
      <c r="QEI467" s="34"/>
      <c r="QEJ467" s="34"/>
      <c r="QEK467" s="34"/>
      <c r="QEL467" s="34"/>
      <c r="QEM467" s="34"/>
      <c r="QEN467" s="34"/>
      <c r="QEO467" s="34"/>
      <c r="QEP467" s="34"/>
      <c r="QEQ467" s="34"/>
      <c r="QER467" s="34"/>
      <c r="QES467" s="34"/>
      <c r="QET467" s="34"/>
      <c r="QEU467" s="34"/>
      <c r="QEV467" s="34"/>
      <c r="QEW467" s="34"/>
      <c r="QEX467" s="34"/>
      <c r="QEY467" s="34"/>
      <c r="QEZ467" s="34"/>
      <c r="QFA467" s="34"/>
      <c r="QFB467" s="34"/>
      <c r="QFC467" s="34"/>
      <c r="QFD467" s="34"/>
      <c r="QFE467" s="34"/>
      <c r="QFF467" s="34"/>
      <c r="QFG467" s="34"/>
      <c r="QFH467" s="34"/>
      <c r="QFI467" s="34"/>
      <c r="QFJ467" s="34"/>
      <c r="QFK467" s="34"/>
      <c r="QFL467" s="34"/>
      <c r="QFM467" s="34"/>
      <c r="QFN467" s="34"/>
      <c r="QFO467" s="34"/>
      <c r="QFP467" s="34"/>
      <c r="QFQ467" s="34"/>
      <c r="QFR467" s="34"/>
      <c r="QFS467" s="34"/>
      <c r="QFT467" s="34"/>
      <c r="QFU467" s="34"/>
      <c r="QFV467" s="34"/>
      <c r="QFW467" s="34"/>
      <c r="QFX467" s="34"/>
      <c r="QFY467" s="34"/>
      <c r="QFZ467" s="34"/>
      <c r="QGA467" s="34"/>
      <c r="QGB467" s="34"/>
      <c r="QGC467" s="34"/>
      <c r="QGD467" s="34"/>
      <c r="QGE467" s="34"/>
      <c r="QGF467" s="34"/>
      <c r="QGG467" s="34"/>
      <c r="QGH467" s="34"/>
      <c r="QGI467" s="34"/>
      <c r="QGJ467" s="34"/>
      <c r="QGK467" s="34"/>
      <c r="QGL467" s="34"/>
      <c r="QGM467" s="34"/>
      <c r="QGN467" s="34"/>
      <c r="QGO467" s="34"/>
      <c r="QGP467" s="34"/>
      <c r="QGQ467" s="34"/>
      <c r="QGR467" s="34"/>
      <c r="QGS467" s="34"/>
      <c r="QGT467" s="34"/>
      <c r="QGU467" s="34"/>
      <c r="QGV467" s="34"/>
      <c r="QGW467" s="34"/>
      <c r="QGX467" s="34"/>
      <c r="QGY467" s="34"/>
      <c r="QGZ467" s="34"/>
      <c r="QHA467" s="34"/>
      <c r="QHB467" s="34"/>
      <c r="QHC467" s="34"/>
      <c r="QHD467" s="34"/>
      <c r="QHE467" s="34"/>
      <c r="QHF467" s="34"/>
      <c r="QHG467" s="34"/>
      <c r="QHH467" s="34"/>
      <c r="QHI467" s="34"/>
      <c r="QHJ467" s="34"/>
      <c r="QHK467" s="34"/>
      <c r="QHL467" s="34"/>
      <c r="QHM467" s="34"/>
      <c r="QHN467" s="34"/>
      <c r="QHO467" s="34"/>
      <c r="QHP467" s="34"/>
      <c r="QHQ467" s="34"/>
      <c r="QHR467" s="34"/>
      <c r="QHS467" s="34"/>
      <c r="QHT467" s="34"/>
      <c r="QHU467" s="34"/>
      <c r="QHV467" s="34"/>
      <c r="QHW467" s="34"/>
      <c r="QHX467" s="34"/>
      <c r="QHY467" s="34"/>
      <c r="QHZ467" s="34"/>
      <c r="QIA467" s="34"/>
      <c r="QIB467" s="34"/>
      <c r="QIC467" s="34"/>
      <c r="QID467" s="34"/>
      <c r="QIE467" s="34"/>
      <c r="QIF467" s="34"/>
      <c r="QIG467" s="34"/>
      <c r="QIH467" s="34"/>
      <c r="QII467" s="34"/>
      <c r="QIJ467" s="34"/>
      <c r="QIK467" s="34"/>
      <c r="QIL467" s="34"/>
      <c r="QIM467" s="34"/>
      <c r="QIN467" s="34"/>
      <c r="QIO467" s="34"/>
      <c r="QIP467" s="34"/>
      <c r="QIQ467" s="34"/>
      <c r="QIR467" s="34"/>
      <c r="QIS467" s="34"/>
      <c r="QIT467" s="34"/>
      <c r="QIU467" s="34"/>
      <c r="QIV467" s="34"/>
      <c r="QIW467" s="34"/>
      <c r="QIX467" s="34"/>
      <c r="QIY467" s="34"/>
      <c r="QIZ467" s="34"/>
      <c r="QJA467" s="34"/>
      <c r="QJB467" s="34"/>
      <c r="QJC467" s="34"/>
      <c r="QJD467" s="34"/>
      <c r="QJE467" s="34"/>
      <c r="QJF467" s="34"/>
      <c r="QJG467" s="34"/>
      <c r="QJH467" s="34"/>
      <c r="QJI467" s="34"/>
      <c r="QJJ467" s="34"/>
      <c r="QJK467" s="34"/>
      <c r="QJL467" s="34"/>
      <c r="QJM467" s="34"/>
      <c r="QJN467" s="34"/>
      <c r="QJO467" s="34"/>
      <c r="QJP467" s="34"/>
      <c r="QJQ467" s="34"/>
      <c r="QJR467" s="34"/>
      <c r="QJS467" s="34"/>
      <c r="QJT467" s="34"/>
      <c r="QJU467" s="34"/>
      <c r="QJV467" s="34"/>
      <c r="QJW467" s="34"/>
      <c r="QJX467" s="34"/>
      <c r="QJY467" s="34"/>
      <c r="QJZ467" s="34"/>
      <c r="QKA467" s="34"/>
      <c r="QKB467" s="34"/>
      <c r="QKC467" s="34"/>
      <c r="QKD467" s="34"/>
      <c r="QKE467" s="34"/>
      <c r="QKF467" s="34"/>
      <c r="QKG467" s="34"/>
      <c r="QKH467" s="34"/>
      <c r="QKI467" s="34"/>
      <c r="QKJ467" s="34"/>
      <c r="QKK467" s="34"/>
      <c r="QKL467" s="34"/>
      <c r="QKM467" s="34"/>
      <c r="QKN467" s="34"/>
      <c r="QKO467" s="34"/>
      <c r="QKP467" s="34"/>
      <c r="QKQ467" s="34"/>
      <c r="QKR467" s="34"/>
      <c r="QKS467" s="34"/>
      <c r="QKT467" s="34"/>
      <c r="QKU467" s="34"/>
      <c r="QKV467" s="34"/>
      <c r="QKW467" s="34"/>
      <c r="QKX467" s="34"/>
      <c r="QKY467" s="34"/>
      <c r="QKZ467" s="34"/>
      <c r="QLA467" s="34"/>
      <c r="QLB467" s="34"/>
      <c r="QLC467" s="34"/>
      <c r="QLD467" s="34"/>
      <c r="QLE467" s="34"/>
      <c r="QLF467" s="34"/>
      <c r="QLG467" s="34"/>
      <c r="QLH467" s="34"/>
      <c r="QLI467" s="34"/>
      <c r="QLJ467" s="34"/>
      <c r="QLK467" s="34"/>
      <c r="QLL467" s="34"/>
      <c r="QLM467" s="34"/>
      <c r="QLN467" s="34"/>
      <c r="QLO467" s="34"/>
      <c r="QLP467" s="34"/>
      <c r="QLQ467" s="34"/>
      <c r="QLR467" s="34"/>
      <c r="QLS467" s="34"/>
      <c r="QLT467" s="34"/>
      <c r="QLU467" s="34"/>
      <c r="QLV467" s="34"/>
      <c r="QLW467" s="34"/>
      <c r="QLX467" s="34"/>
      <c r="QLY467" s="34"/>
      <c r="QLZ467" s="34"/>
      <c r="QMA467" s="34"/>
      <c r="QMB467" s="34"/>
      <c r="QMC467" s="34"/>
      <c r="QMD467" s="34"/>
      <c r="QME467" s="34"/>
      <c r="QMF467" s="34"/>
      <c r="QMG467" s="34"/>
      <c r="QMH467" s="34"/>
      <c r="QMI467" s="34"/>
      <c r="QMJ467" s="34"/>
      <c r="QMK467" s="34"/>
      <c r="QML467" s="34"/>
      <c r="QMM467" s="34"/>
      <c r="QMN467" s="34"/>
      <c r="QMO467" s="34"/>
      <c r="QMP467" s="34"/>
      <c r="QMQ467" s="34"/>
      <c r="QMR467" s="34"/>
      <c r="QMS467" s="34"/>
      <c r="QMT467" s="34"/>
      <c r="QMU467" s="34"/>
      <c r="QMV467" s="34"/>
      <c r="QMW467" s="34"/>
      <c r="QMX467" s="34"/>
      <c r="QMY467" s="34"/>
      <c r="QMZ467" s="34"/>
      <c r="QNA467" s="34"/>
      <c r="QNB467" s="34"/>
      <c r="QNC467" s="34"/>
      <c r="QND467" s="34"/>
      <c r="QNE467" s="34"/>
      <c r="QNF467" s="34"/>
      <c r="QNG467" s="34"/>
      <c r="QNH467" s="34"/>
      <c r="QNI467" s="34"/>
      <c r="QNJ467" s="34"/>
      <c r="QNK467" s="34"/>
      <c r="QNL467" s="34"/>
      <c r="QNM467" s="34"/>
      <c r="QNN467" s="34"/>
      <c r="QNO467" s="34"/>
      <c r="QNP467" s="34"/>
      <c r="QNQ467" s="34"/>
      <c r="QNR467" s="34"/>
      <c r="QNS467" s="34"/>
      <c r="QNT467" s="34"/>
      <c r="QNU467" s="34"/>
      <c r="QNV467" s="34"/>
      <c r="QNW467" s="34"/>
      <c r="QNX467" s="34"/>
      <c r="QNY467" s="34"/>
      <c r="QNZ467" s="34"/>
      <c r="QOA467" s="34"/>
      <c r="QOB467" s="34"/>
      <c r="QOC467" s="34"/>
      <c r="QOD467" s="34"/>
      <c r="QOE467" s="34"/>
      <c r="QOF467" s="34"/>
      <c r="QOG467" s="34"/>
      <c r="QOH467" s="34"/>
      <c r="QOI467" s="34"/>
      <c r="QOJ467" s="34"/>
      <c r="QOK467" s="34"/>
      <c r="QOL467" s="34"/>
      <c r="QOM467" s="34"/>
      <c r="QON467" s="34"/>
      <c r="QOO467" s="34"/>
      <c r="QOP467" s="34"/>
      <c r="QOQ467" s="34"/>
      <c r="QOR467" s="34"/>
      <c r="QOS467" s="34"/>
      <c r="QOT467" s="34"/>
      <c r="QOU467" s="34"/>
      <c r="QOV467" s="34"/>
      <c r="QOW467" s="34"/>
      <c r="QOX467" s="34"/>
      <c r="QOY467" s="34"/>
      <c r="QOZ467" s="34"/>
      <c r="QPA467" s="34"/>
      <c r="QPB467" s="34"/>
      <c r="QPC467" s="34"/>
      <c r="QPD467" s="34"/>
      <c r="QPE467" s="34"/>
      <c r="QPF467" s="34"/>
      <c r="QPG467" s="34"/>
      <c r="QPH467" s="34"/>
      <c r="QPI467" s="34"/>
      <c r="QPJ467" s="34"/>
      <c r="QPK467" s="34"/>
      <c r="QPL467" s="34"/>
      <c r="QPM467" s="34"/>
      <c r="QPN467" s="34"/>
      <c r="QPO467" s="34"/>
      <c r="QPP467" s="34"/>
      <c r="QPQ467" s="34"/>
      <c r="QPR467" s="34"/>
      <c r="QPS467" s="34"/>
      <c r="QPT467" s="34"/>
      <c r="QPU467" s="34"/>
      <c r="QPV467" s="34"/>
      <c r="QPW467" s="34"/>
      <c r="QPX467" s="34"/>
      <c r="QPY467" s="34"/>
      <c r="QPZ467" s="34"/>
      <c r="QQA467" s="34"/>
      <c r="QQB467" s="34"/>
      <c r="QQC467" s="34"/>
      <c r="QQD467" s="34"/>
      <c r="QQE467" s="34"/>
      <c r="QQF467" s="34"/>
      <c r="QQG467" s="34"/>
      <c r="QQH467" s="34"/>
      <c r="QQI467" s="34"/>
      <c r="QQJ467" s="34"/>
      <c r="QQK467" s="34"/>
      <c r="QQL467" s="34"/>
      <c r="QQM467" s="34"/>
      <c r="QQN467" s="34"/>
      <c r="QQO467" s="34"/>
      <c r="QQP467" s="34"/>
      <c r="QQQ467" s="34"/>
      <c r="QQR467" s="34"/>
      <c r="QQS467" s="34"/>
      <c r="QQT467" s="34"/>
      <c r="QQU467" s="34"/>
      <c r="QQV467" s="34"/>
      <c r="QQW467" s="34"/>
      <c r="QQX467" s="34"/>
      <c r="QQY467" s="34"/>
      <c r="QQZ467" s="34"/>
      <c r="QRA467" s="34"/>
      <c r="QRB467" s="34"/>
      <c r="QRC467" s="34"/>
      <c r="QRD467" s="34"/>
      <c r="QRE467" s="34"/>
      <c r="QRF467" s="34"/>
      <c r="QRG467" s="34"/>
      <c r="QRH467" s="34"/>
      <c r="QRI467" s="34"/>
      <c r="QRJ467" s="34"/>
      <c r="QRK467" s="34"/>
      <c r="QRL467" s="34"/>
      <c r="QRM467" s="34"/>
      <c r="QRN467" s="34"/>
      <c r="QRO467" s="34"/>
      <c r="QRP467" s="34"/>
      <c r="QRQ467" s="34"/>
      <c r="QRR467" s="34"/>
      <c r="QRS467" s="34"/>
      <c r="QRT467" s="34"/>
      <c r="QRU467" s="34"/>
      <c r="QRV467" s="34"/>
      <c r="QRW467" s="34"/>
      <c r="QRX467" s="34"/>
      <c r="QRY467" s="34"/>
      <c r="QRZ467" s="34"/>
      <c r="QSA467" s="34"/>
      <c r="QSB467" s="34"/>
      <c r="QSC467" s="34"/>
      <c r="QSD467" s="34"/>
      <c r="QSE467" s="34"/>
      <c r="QSF467" s="34"/>
      <c r="QSG467" s="34"/>
      <c r="QSH467" s="34"/>
      <c r="QSI467" s="34"/>
      <c r="QSJ467" s="34"/>
      <c r="QSK467" s="34"/>
      <c r="QSL467" s="34"/>
      <c r="QSM467" s="34"/>
      <c r="QSN467" s="34"/>
      <c r="QSO467" s="34"/>
      <c r="QSP467" s="34"/>
      <c r="QSQ467" s="34"/>
      <c r="QSR467" s="34"/>
      <c r="QSS467" s="34"/>
      <c r="QST467" s="34"/>
      <c r="QSU467" s="34"/>
      <c r="QSV467" s="34"/>
      <c r="QSW467" s="34"/>
      <c r="QSX467" s="34"/>
      <c r="QSY467" s="34"/>
      <c r="QSZ467" s="34"/>
      <c r="QTA467" s="34"/>
      <c r="QTB467" s="34"/>
      <c r="QTC467" s="34"/>
      <c r="QTD467" s="34"/>
      <c r="QTE467" s="34"/>
      <c r="QTF467" s="34"/>
      <c r="QTG467" s="34"/>
      <c r="QTH467" s="34"/>
      <c r="QTI467" s="34"/>
      <c r="QTJ467" s="34"/>
      <c r="QTK467" s="34"/>
      <c r="QTL467" s="34"/>
      <c r="QTM467" s="34"/>
      <c r="QTN467" s="34"/>
      <c r="QTO467" s="34"/>
      <c r="QTP467" s="34"/>
      <c r="QTQ467" s="34"/>
      <c r="QTR467" s="34"/>
      <c r="QTS467" s="34"/>
      <c r="QTT467" s="34"/>
      <c r="QTU467" s="34"/>
      <c r="QTV467" s="34"/>
      <c r="QTW467" s="34"/>
      <c r="QTX467" s="34"/>
      <c r="QTY467" s="34"/>
      <c r="QTZ467" s="34"/>
      <c r="QUA467" s="34"/>
      <c r="QUB467" s="34"/>
      <c r="QUC467" s="34"/>
      <c r="QUD467" s="34"/>
      <c r="QUE467" s="34"/>
      <c r="QUF467" s="34"/>
      <c r="QUG467" s="34"/>
      <c r="QUH467" s="34"/>
      <c r="QUI467" s="34"/>
      <c r="QUJ467" s="34"/>
      <c r="QUK467" s="34"/>
      <c r="QUL467" s="34"/>
      <c r="QUM467" s="34"/>
      <c r="QUN467" s="34"/>
      <c r="QUO467" s="34"/>
      <c r="QUP467" s="34"/>
      <c r="QUQ467" s="34"/>
      <c r="QUR467" s="34"/>
      <c r="QUS467" s="34"/>
      <c r="QUT467" s="34"/>
      <c r="QUU467" s="34"/>
      <c r="QUV467" s="34"/>
      <c r="QUW467" s="34"/>
      <c r="QUX467" s="34"/>
      <c r="QUY467" s="34"/>
      <c r="QUZ467" s="34"/>
      <c r="QVA467" s="34"/>
      <c r="QVB467" s="34"/>
      <c r="QVC467" s="34"/>
      <c r="QVD467" s="34"/>
      <c r="QVE467" s="34"/>
      <c r="QVF467" s="34"/>
      <c r="QVG467" s="34"/>
      <c r="QVH467" s="34"/>
      <c r="QVI467" s="34"/>
      <c r="QVJ467" s="34"/>
      <c r="QVK467" s="34"/>
      <c r="QVL467" s="34"/>
      <c r="QVM467" s="34"/>
      <c r="QVN467" s="34"/>
      <c r="QVO467" s="34"/>
      <c r="QVP467" s="34"/>
      <c r="QVQ467" s="34"/>
      <c r="QVR467" s="34"/>
      <c r="QVS467" s="34"/>
      <c r="QVT467" s="34"/>
      <c r="QVU467" s="34"/>
      <c r="QVV467" s="34"/>
      <c r="QVW467" s="34"/>
      <c r="QVX467" s="34"/>
      <c r="QVY467" s="34"/>
      <c r="QVZ467" s="34"/>
      <c r="QWA467" s="34"/>
      <c r="QWB467" s="34"/>
      <c r="QWC467" s="34"/>
      <c r="QWD467" s="34"/>
      <c r="QWE467" s="34"/>
      <c r="QWF467" s="34"/>
      <c r="QWG467" s="34"/>
      <c r="QWH467" s="34"/>
      <c r="QWI467" s="34"/>
      <c r="QWJ467" s="34"/>
      <c r="QWK467" s="34"/>
      <c r="QWL467" s="34"/>
      <c r="QWM467" s="34"/>
      <c r="QWN467" s="34"/>
      <c r="QWO467" s="34"/>
      <c r="QWP467" s="34"/>
      <c r="QWQ467" s="34"/>
      <c r="QWR467" s="34"/>
      <c r="QWS467" s="34"/>
      <c r="QWT467" s="34"/>
      <c r="QWU467" s="34"/>
      <c r="QWV467" s="34"/>
      <c r="QWW467" s="34"/>
      <c r="QWX467" s="34"/>
      <c r="QWY467" s="34"/>
      <c r="QWZ467" s="34"/>
      <c r="QXA467" s="34"/>
      <c r="QXB467" s="34"/>
      <c r="QXC467" s="34"/>
      <c r="QXD467" s="34"/>
      <c r="QXE467" s="34"/>
      <c r="QXF467" s="34"/>
      <c r="QXG467" s="34"/>
      <c r="QXH467" s="34"/>
      <c r="QXI467" s="34"/>
      <c r="QXJ467" s="34"/>
      <c r="QXK467" s="34"/>
      <c r="QXL467" s="34"/>
      <c r="QXM467" s="34"/>
      <c r="QXN467" s="34"/>
      <c r="QXO467" s="34"/>
      <c r="QXP467" s="34"/>
      <c r="QXQ467" s="34"/>
      <c r="QXR467" s="34"/>
      <c r="QXS467" s="34"/>
      <c r="QXT467" s="34"/>
      <c r="QXU467" s="34"/>
      <c r="QXV467" s="34"/>
      <c r="QXW467" s="34"/>
      <c r="QXX467" s="34"/>
      <c r="QXY467" s="34"/>
      <c r="QXZ467" s="34"/>
      <c r="QYA467" s="34"/>
      <c r="QYB467" s="34"/>
      <c r="QYC467" s="34"/>
      <c r="QYD467" s="34"/>
      <c r="QYE467" s="34"/>
      <c r="QYF467" s="34"/>
      <c r="QYG467" s="34"/>
      <c r="QYH467" s="34"/>
      <c r="QYI467" s="34"/>
      <c r="QYJ467" s="34"/>
      <c r="QYK467" s="34"/>
      <c r="QYL467" s="34"/>
      <c r="QYM467" s="34"/>
      <c r="QYN467" s="34"/>
      <c r="QYO467" s="34"/>
      <c r="QYP467" s="34"/>
      <c r="QYQ467" s="34"/>
      <c r="QYR467" s="34"/>
      <c r="QYS467" s="34"/>
      <c r="QYT467" s="34"/>
      <c r="QYU467" s="34"/>
      <c r="QYV467" s="34"/>
      <c r="QYW467" s="34"/>
      <c r="QYX467" s="34"/>
      <c r="QYY467" s="34"/>
      <c r="QYZ467" s="34"/>
      <c r="QZA467" s="34"/>
      <c r="QZB467" s="34"/>
      <c r="QZC467" s="34"/>
      <c r="QZD467" s="34"/>
      <c r="QZE467" s="34"/>
      <c r="QZF467" s="34"/>
      <c r="QZG467" s="34"/>
      <c r="QZH467" s="34"/>
      <c r="QZI467" s="34"/>
      <c r="QZJ467" s="34"/>
      <c r="QZK467" s="34"/>
      <c r="QZL467" s="34"/>
      <c r="QZM467" s="34"/>
      <c r="QZN467" s="34"/>
      <c r="QZO467" s="34"/>
      <c r="QZP467" s="34"/>
      <c r="QZQ467" s="34"/>
      <c r="QZR467" s="34"/>
      <c r="QZS467" s="34"/>
      <c r="QZT467" s="34"/>
      <c r="QZU467" s="34"/>
      <c r="QZV467" s="34"/>
      <c r="QZW467" s="34"/>
      <c r="QZX467" s="34"/>
      <c r="QZY467" s="34"/>
      <c r="QZZ467" s="34"/>
      <c r="RAA467" s="34"/>
      <c r="RAB467" s="34"/>
      <c r="RAC467" s="34"/>
      <c r="RAD467" s="34"/>
      <c r="RAE467" s="34"/>
      <c r="RAF467" s="34"/>
      <c r="RAG467" s="34"/>
      <c r="RAH467" s="34"/>
      <c r="RAI467" s="34"/>
      <c r="RAJ467" s="34"/>
      <c r="RAK467" s="34"/>
      <c r="RAL467" s="34"/>
      <c r="RAM467" s="34"/>
      <c r="RAN467" s="34"/>
      <c r="RAO467" s="34"/>
      <c r="RAP467" s="34"/>
      <c r="RAQ467" s="34"/>
      <c r="RAR467" s="34"/>
      <c r="RAS467" s="34"/>
      <c r="RAT467" s="34"/>
      <c r="RAU467" s="34"/>
      <c r="RAV467" s="34"/>
      <c r="RAW467" s="34"/>
      <c r="RAX467" s="34"/>
      <c r="RAY467" s="34"/>
      <c r="RAZ467" s="34"/>
      <c r="RBA467" s="34"/>
      <c r="RBB467" s="34"/>
      <c r="RBC467" s="34"/>
      <c r="RBD467" s="34"/>
      <c r="RBE467" s="34"/>
      <c r="RBF467" s="34"/>
      <c r="RBG467" s="34"/>
      <c r="RBH467" s="34"/>
      <c r="RBI467" s="34"/>
      <c r="RBJ467" s="34"/>
      <c r="RBK467" s="34"/>
      <c r="RBL467" s="34"/>
      <c r="RBM467" s="34"/>
      <c r="RBN467" s="34"/>
      <c r="RBO467" s="34"/>
      <c r="RBP467" s="34"/>
      <c r="RBQ467" s="34"/>
      <c r="RBR467" s="34"/>
      <c r="RBS467" s="34"/>
      <c r="RBT467" s="34"/>
      <c r="RBU467" s="34"/>
      <c r="RBV467" s="34"/>
      <c r="RBW467" s="34"/>
      <c r="RBX467" s="34"/>
      <c r="RBY467" s="34"/>
      <c r="RBZ467" s="34"/>
      <c r="RCA467" s="34"/>
      <c r="RCB467" s="34"/>
      <c r="RCC467" s="34"/>
      <c r="RCD467" s="34"/>
      <c r="RCE467" s="34"/>
      <c r="RCF467" s="34"/>
      <c r="RCG467" s="34"/>
      <c r="RCH467" s="34"/>
      <c r="RCI467" s="34"/>
      <c r="RCJ467" s="34"/>
      <c r="RCK467" s="34"/>
      <c r="RCL467" s="34"/>
      <c r="RCM467" s="34"/>
      <c r="RCN467" s="34"/>
      <c r="RCO467" s="34"/>
      <c r="RCP467" s="34"/>
      <c r="RCQ467" s="34"/>
      <c r="RCR467" s="34"/>
      <c r="RCS467" s="34"/>
      <c r="RCT467" s="34"/>
      <c r="RCU467" s="34"/>
      <c r="RCV467" s="34"/>
      <c r="RCW467" s="34"/>
      <c r="RCX467" s="34"/>
      <c r="RCY467" s="34"/>
      <c r="RCZ467" s="34"/>
      <c r="RDA467" s="34"/>
      <c r="RDB467" s="34"/>
      <c r="RDC467" s="34"/>
      <c r="RDD467" s="34"/>
      <c r="RDE467" s="34"/>
      <c r="RDF467" s="34"/>
      <c r="RDG467" s="34"/>
      <c r="RDH467" s="34"/>
      <c r="RDI467" s="34"/>
      <c r="RDJ467" s="34"/>
      <c r="RDK467" s="34"/>
      <c r="RDL467" s="34"/>
      <c r="RDM467" s="34"/>
      <c r="RDN467" s="34"/>
      <c r="RDO467" s="34"/>
      <c r="RDP467" s="34"/>
      <c r="RDQ467" s="34"/>
      <c r="RDR467" s="34"/>
      <c r="RDS467" s="34"/>
      <c r="RDT467" s="34"/>
      <c r="RDU467" s="34"/>
      <c r="RDV467" s="34"/>
      <c r="RDW467" s="34"/>
      <c r="RDX467" s="34"/>
      <c r="RDY467" s="34"/>
      <c r="RDZ467" s="34"/>
      <c r="REA467" s="34"/>
      <c r="REB467" s="34"/>
      <c r="REC467" s="34"/>
      <c r="RED467" s="34"/>
      <c r="REE467" s="34"/>
      <c r="REF467" s="34"/>
      <c r="REG467" s="34"/>
      <c r="REH467" s="34"/>
      <c r="REI467" s="34"/>
      <c r="REJ467" s="34"/>
      <c r="REK467" s="34"/>
      <c r="REL467" s="34"/>
      <c r="REM467" s="34"/>
      <c r="REN467" s="34"/>
      <c r="REO467" s="34"/>
      <c r="REP467" s="34"/>
      <c r="REQ467" s="34"/>
      <c r="RER467" s="34"/>
      <c r="RES467" s="34"/>
      <c r="RET467" s="34"/>
      <c r="REU467" s="34"/>
      <c r="REV467" s="34"/>
      <c r="REW467" s="34"/>
      <c r="REX467" s="34"/>
      <c r="REY467" s="34"/>
      <c r="REZ467" s="34"/>
      <c r="RFA467" s="34"/>
      <c r="RFB467" s="34"/>
      <c r="RFC467" s="34"/>
      <c r="RFD467" s="34"/>
      <c r="RFE467" s="34"/>
      <c r="RFF467" s="34"/>
      <c r="RFG467" s="34"/>
      <c r="RFH467" s="34"/>
      <c r="RFI467" s="34"/>
      <c r="RFJ467" s="34"/>
      <c r="RFK467" s="34"/>
      <c r="RFL467" s="34"/>
      <c r="RFM467" s="34"/>
      <c r="RFN467" s="34"/>
      <c r="RFO467" s="34"/>
      <c r="RFP467" s="34"/>
      <c r="RFQ467" s="34"/>
      <c r="RFR467" s="34"/>
      <c r="RFS467" s="34"/>
      <c r="RFT467" s="34"/>
      <c r="RFU467" s="34"/>
      <c r="RFV467" s="34"/>
      <c r="RFW467" s="34"/>
      <c r="RFX467" s="34"/>
      <c r="RFY467" s="34"/>
      <c r="RFZ467" s="34"/>
      <c r="RGA467" s="34"/>
      <c r="RGB467" s="34"/>
      <c r="RGC467" s="34"/>
      <c r="RGD467" s="34"/>
      <c r="RGE467" s="34"/>
      <c r="RGF467" s="34"/>
      <c r="RGG467" s="34"/>
      <c r="RGH467" s="34"/>
      <c r="RGI467" s="34"/>
      <c r="RGJ467" s="34"/>
      <c r="RGK467" s="34"/>
      <c r="RGL467" s="34"/>
      <c r="RGM467" s="34"/>
      <c r="RGN467" s="34"/>
      <c r="RGO467" s="34"/>
      <c r="RGP467" s="34"/>
      <c r="RGQ467" s="34"/>
      <c r="RGR467" s="34"/>
      <c r="RGS467" s="34"/>
      <c r="RGT467" s="34"/>
      <c r="RGU467" s="34"/>
      <c r="RGV467" s="34"/>
      <c r="RGW467" s="34"/>
      <c r="RGX467" s="34"/>
      <c r="RGY467" s="34"/>
      <c r="RGZ467" s="34"/>
      <c r="RHA467" s="34"/>
      <c r="RHB467" s="34"/>
      <c r="RHC467" s="34"/>
      <c r="RHD467" s="34"/>
      <c r="RHE467" s="34"/>
      <c r="RHF467" s="34"/>
      <c r="RHG467" s="34"/>
      <c r="RHH467" s="34"/>
      <c r="RHI467" s="34"/>
      <c r="RHJ467" s="34"/>
      <c r="RHK467" s="34"/>
      <c r="RHL467" s="34"/>
      <c r="RHM467" s="34"/>
      <c r="RHN467" s="34"/>
      <c r="RHO467" s="34"/>
      <c r="RHP467" s="34"/>
      <c r="RHQ467" s="34"/>
      <c r="RHR467" s="34"/>
      <c r="RHS467" s="34"/>
      <c r="RHT467" s="34"/>
      <c r="RHU467" s="34"/>
      <c r="RHV467" s="34"/>
      <c r="RHW467" s="34"/>
      <c r="RHX467" s="34"/>
      <c r="RHY467" s="34"/>
      <c r="RHZ467" s="34"/>
      <c r="RIA467" s="34"/>
      <c r="RIB467" s="34"/>
      <c r="RIC467" s="34"/>
      <c r="RID467" s="34"/>
      <c r="RIE467" s="34"/>
      <c r="RIF467" s="34"/>
      <c r="RIG467" s="34"/>
      <c r="RIH467" s="34"/>
      <c r="RII467" s="34"/>
      <c r="RIJ467" s="34"/>
      <c r="RIK467" s="34"/>
      <c r="RIL467" s="34"/>
      <c r="RIM467" s="34"/>
      <c r="RIN467" s="34"/>
      <c r="RIO467" s="34"/>
      <c r="RIP467" s="34"/>
      <c r="RIQ467" s="34"/>
      <c r="RIR467" s="34"/>
      <c r="RIS467" s="34"/>
      <c r="RIT467" s="34"/>
      <c r="RIU467" s="34"/>
      <c r="RIV467" s="34"/>
      <c r="RIW467" s="34"/>
      <c r="RIX467" s="34"/>
      <c r="RIY467" s="34"/>
      <c r="RIZ467" s="34"/>
      <c r="RJA467" s="34"/>
      <c r="RJB467" s="34"/>
      <c r="RJC467" s="34"/>
      <c r="RJD467" s="34"/>
      <c r="RJE467" s="34"/>
      <c r="RJF467" s="34"/>
      <c r="RJG467" s="34"/>
      <c r="RJH467" s="34"/>
      <c r="RJI467" s="34"/>
      <c r="RJJ467" s="34"/>
      <c r="RJK467" s="34"/>
      <c r="RJL467" s="34"/>
      <c r="RJM467" s="34"/>
      <c r="RJN467" s="34"/>
      <c r="RJO467" s="34"/>
      <c r="RJP467" s="34"/>
      <c r="RJQ467" s="34"/>
      <c r="RJR467" s="34"/>
      <c r="RJS467" s="34"/>
      <c r="RJT467" s="34"/>
      <c r="RJU467" s="34"/>
      <c r="RJV467" s="34"/>
      <c r="RJW467" s="34"/>
      <c r="RJX467" s="34"/>
      <c r="RJY467" s="34"/>
      <c r="RJZ467" s="34"/>
      <c r="RKA467" s="34"/>
      <c r="RKB467" s="34"/>
      <c r="RKC467" s="34"/>
      <c r="RKD467" s="34"/>
      <c r="RKE467" s="34"/>
      <c r="RKF467" s="34"/>
      <c r="RKG467" s="34"/>
      <c r="RKH467" s="34"/>
      <c r="RKI467" s="34"/>
      <c r="RKJ467" s="34"/>
      <c r="RKK467" s="34"/>
      <c r="RKL467" s="34"/>
      <c r="RKM467" s="34"/>
      <c r="RKN467" s="34"/>
      <c r="RKO467" s="34"/>
      <c r="RKP467" s="34"/>
      <c r="RKQ467" s="34"/>
      <c r="RKR467" s="34"/>
      <c r="RKS467" s="34"/>
      <c r="RKT467" s="34"/>
      <c r="RKU467" s="34"/>
      <c r="RKV467" s="34"/>
      <c r="RKW467" s="34"/>
      <c r="RKX467" s="34"/>
      <c r="RKY467" s="34"/>
      <c r="RKZ467" s="34"/>
      <c r="RLA467" s="34"/>
      <c r="RLB467" s="34"/>
      <c r="RLC467" s="34"/>
      <c r="RLD467" s="34"/>
      <c r="RLE467" s="34"/>
      <c r="RLF467" s="34"/>
      <c r="RLG467" s="34"/>
      <c r="RLH467" s="34"/>
      <c r="RLI467" s="34"/>
      <c r="RLJ467" s="34"/>
      <c r="RLK467" s="34"/>
      <c r="RLL467" s="34"/>
      <c r="RLM467" s="34"/>
      <c r="RLN467" s="34"/>
      <c r="RLO467" s="34"/>
      <c r="RLP467" s="34"/>
      <c r="RLQ467" s="34"/>
      <c r="RLR467" s="34"/>
      <c r="RLS467" s="34"/>
      <c r="RLT467" s="34"/>
      <c r="RLU467" s="34"/>
      <c r="RLV467" s="34"/>
      <c r="RLW467" s="34"/>
      <c r="RLX467" s="34"/>
      <c r="RLY467" s="34"/>
      <c r="RLZ467" s="34"/>
      <c r="RMA467" s="34"/>
      <c r="RMB467" s="34"/>
      <c r="RMC467" s="34"/>
      <c r="RMD467" s="34"/>
      <c r="RME467" s="34"/>
      <c r="RMF467" s="34"/>
      <c r="RMG467" s="34"/>
      <c r="RMH467" s="34"/>
      <c r="RMI467" s="34"/>
      <c r="RMJ467" s="34"/>
      <c r="RMK467" s="34"/>
      <c r="RML467" s="34"/>
      <c r="RMM467" s="34"/>
      <c r="RMN467" s="34"/>
      <c r="RMO467" s="34"/>
      <c r="RMP467" s="34"/>
      <c r="RMQ467" s="34"/>
      <c r="RMR467" s="34"/>
      <c r="RMS467" s="34"/>
      <c r="RMT467" s="34"/>
      <c r="RMU467" s="34"/>
      <c r="RMV467" s="34"/>
      <c r="RMW467" s="34"/>
      <c r="RMX467" s="34"/>
      <c r="RMY467" s="34"/>
      <c r="RMZ467" s="34"/>
      <c r="RNA467" s="34"/>
      <c r="RNB467" s="34"/>
      <c r="RNC467" s="34"/>
      <c r="RND467" s="34"/>
      <c r="RNE467" s="34"/>
      <c r="RNF467" s="34"/>
      <c r="RNG467" s="34"/>
      <c r="RNH467" s="34"/>
      <c r="RNI467" s="34"/>
      <c r="RNJ467" s="34"/>
      <c r="RNK467" s="34"/>
      <c r="RNL467" s="34"/>
      <c r="RNM467" s="34"/>
      <c r="RNN467" s="34"/>
      <c r="RNO467" s="34"/>
      <c r="RNP467" s="34"/>
      <c r="RNQ467" s="34"/>
      <c r="RNR467" s="34"/>
      <c r="RNS467" s="34"/>
      <c r="RNT467" s="34"/>
      <c r="RNU467" s="34"/>
      <c r="RNV467" s="34"/>
      <c r="RNW467" s="34"/>
      <c r="RNX467" s="34"/>
      <c r="RNY467" s="34"/>
      <c r="RNZ467" s="34"/>
      <c r="ROA467" s="34"/>
      <c r="ROB467" s="34"/>
      <c r="ROC467" s="34"/>
      <c r="ROD467" s="34"/>
      <c r="ROE467" s="34"/>
      <c r="ROF467" s="34"/>
      <c r="ROG467" s="34"/>
      <c r="ROH467" s="34"/>
      <c r="ROI467" s="34"/>
      <c r="ROJ467" s="34"/>
      <c r="ROK467" s="34"/>
      <c r="ROL467" s="34"/>
      <c r="ROM467" s="34"/>
      <c r="RON467" s="34"/>
      <c r="ROO467" s="34"/>
      <c r="ROP467" s="34"/>
      <c r="ROQ467" s="34"/>
      <c r="ROR467" s="34"/>
      <c r="ROS467" s="34"/>
      <c r="ROT467" s="34"/>
      <c r="ROU467" s="34"/>
      <c r="ROV467" s="34"/>
      <c r="ROW467" s="34"/>
      <c r="ROX467" s="34"/>
      <c r="ROY467" s="34"/>
      <c r="ROZ467" s="34"/>
      <c r="RPA467" s="34"/>
      <c r="RPB467" s="34"/>
      <c r="RPC467" s="34"/>
      <c r="RPD467" s="34"/>
      <c r="RPE467" s="34"/>
      <c r="RPF467" s="34"/>
      <c r="RPG467" s="34"/>
      <c r="RPH467" s="34"/>
      <c r="RPI467" s="34"/>
      <c r="RPJ467" s="34"/>
      <c r="RPK467" s="34"/>
      <c r="RPL467" s="34"/>
      <c r="RPM467" s="34"/>
      <c r="RPN467" s="34"/>
      <c r="RPO467" s="34"/>
      <c r="RPP467" s="34"/>
      <c r="RPQ467" s="34"/>
      <c r="RPR467" s="34"/>
      <c r="RPS467" s="34"/>
      <c r="RPT467" s="34"/>
      <c r="RPU467" s="34"/>
      <c r="RPV467" s="34"/>
      <c r="RPW467" s="34"/>
      <c r="RPX467" s="34"/>
      <c r="RPY467" s="34"/>
      <c r="RPZ467" s="34"/>
      <c r="RQA467" s="34"/>
      <c r="RQB467" s="34"/>
      <c r="RQC467" s="34"/>
      <c r="RQD467" s="34"/>
      <c r="RQE467" s="34"/>
      <c r="RQF467" s="34"/>
      <c r="RQG467" s="34"/>
      <c r="RQH467" s="34"/>
      <c r="RQI467" s="34"/>
      <c r="RQJ467" s="34"/>
      <c r="RQK467" s="34"/>
      <c r="RQL467" s="34"/>
      <c r="RQM467" s="34"/>
      <c r="RQN467" s="34"/>
      <c r="RQO467" s="34"/>
      <c r="RQP467" s="34"/>
      <c r="RQQ467" s="34"/>
      <c r="RQR467" s="34"/>
      <c r="RQS467" s="34"/>
      <c r="RQT467" s="34"/>
      <c r="RQU467" s="34"/>
      <c r="RQV467" s="34"/>
      <c r="RQW467" s="34"/>
      <c r="RQX467" s="34"/>
      <c r="RQY467" s="34"/>
      <c r="RQZ467" s="34"/>
      <c r="RRA467" s="34"/>
      <c r="RRB467" s="34"/>
      <c r="RRC467" s="34"/>
      <c r="RRD467" s="34"/>
      <c r="RRE467" s="34"/>
      <c r="RRF467" s="34"/>
      <c r="RRG467" s="34"/>
      <c r="RRH467" s="34"/>
      <c r="RRI467" s="34"/>
      <c r="RRJ467" s="34"/>
      <c r="RRK467" s="34"/>
      <c r="RRL467" s="34"/>
      <c r="RRM467" s="34"/>
      <c r="RRN467" s="34"/>
      <c r="RRO467" s="34"/>
      <c r="RRP467" s="34"/>
      <c r="RRQ467" s="34"/>
      <c r="RRR467" s="34"/>
      <c r="RRS467" s="34"/>
      <c r="RRT467" s="34"/>
      <c r="RRU467" s="34"/>
      <c r="RRV467" s="34"/>
      <c r="RRW467" s="34"/>
      <c r="RRX467" s="34"/>
      <c r="RRY467" s="34"/>
      <c r="RRZ467" s="34"/>
      <c r="RSA467" s="34"/>
      <c r="RSB467" s="34"/>
      <c r="RSC467" s="34"/>
      <c r="RSD467" s="34"/>
      <c r="RSE467" s="34"/>
      <c r="RSF467" s="34"/>
      <c r="RSG467" s="34"/>
      <c r="RSH467" s="34"/>
      <c r="RSI467" s="34"/>
      <c r="RSJ467" s="34"/>
      <c r="RSK467" s="34"/>
      <c r="RSL467" s="34"/>
      <c r="RSM467" s="34"/>
      <c r="RSN467" s="34"/>
      <c r="RSO467" s="34"/>
      <c r="RSP467" s="34"/>
      <c r="RSQ467" s="34"/>
      <c r="RSR467" s="34"/>
      <c r="RSS467" s="34"/>
      <c r="RST467" s="34"/>
      <c r="RSU467" s="34"/>
      <c r="RSV467" s="34"/>
      <c r="RSW467" s="34"/>
      <c r="RSX467" s="34"/>
      <c r="RSY467" s="34"/>
      <c r="RSZ467" s="34"/>
      <c r="RTA467" s="34"/>
      <c r="RTB467" s="34"/>
      <c r="RTC467" s="34"/>
      <c r="RTD467" s="34"/>
      <c r="RTE467" s="34"/>
      <c r="RTF467" s="34"/>
      <c r="RTG467" s="34"/>
      <c r="RTH467" s="34"/>
      <c r="RTI467" s="34"/>
      <c r="RTJ467" s="34"/>
      <c r="RTK467" s="34"/>
      <c r="RTL467" s="34"/>
      <c r="RTM467" s="34"/>
      <c r="RTN467" s="34"/>
      <c r="RTO467" s="34"/>
      <c r="RTP467" s="34"/>
      <c r="RTQ467" s="34"/>
      <c r="RTR467" s="34"/>
      <c r="RTS467" s="34"/>
      <c r="RTT467" s="34"/>
      <c r="RTU467" s="34"/>
      <c r="RTV467" s="34"/>
      <c r="RTW467" s="34"/>
      <c r="RTX467" s="34"/>
      <c r="RTY467" s="34"/>
      <c r="RTZ467" s="34"/>
      <c r="RUA467" s="34"/>
      <c r="RUB467" s="34"/>
      <c r="RUC467" s="34"/>
      <c r="RUD467" s="34"/>
      <c r="RUE467" s="34"/>
      <c r="RUF467" s="34"/>
      <c r="RUG467" s="34"/>
      <c r="RUH467" s="34"/>
      <c r="RUI467" s="34"/>
      <c r="RUJ467" s="34"/>
      <c r="RUK467" s="34"/>
      <c r="RUL467" s="34"/>
      <c r="RUM467" s="34"/>
      <c r="RUN467" s="34"/>
      <c r="RUO467" s="34"/>
      <c r="RUP467" s="34"/>
      <c r="RUQ467" s="34"/>
      <c r="RUR467" s="34"/>
      <c r="RUS467" s="34"/>
      <c r="RUT467" s="34"/>
      <c r="RUU467" s="34"/>
      <c r="RUV467" s="34"/>
      <c r="RUW467" s="34"/>
      <c r="RUX467" s="34"/>
      <c r="RUY467" s="34"/>
      <c r="RUZ467" s="34"/>
      <c r="RVA467" s="34"/>
      <c r="RVB467" s="34"/>
      <c r="RVC467" s="34"/>
      <c r="RVD467" s="34"/>
      <c r="RVE467" s="34"/>
      <c r="RVF467" s="34"/>
      <c r="RVG467" s="34"/>
      <c r="RVH467" s="34"/>
      <c r="RVI467" s="34"/>
      <c r="RVJ467" s="34"/>
      <c r="RVK467" s="34"/>
      <c r="RVL467" s="34"/>
      <c r="RVM467" s="34"/>
      <c r="RVN467" s="34"/>
      <c r="RVO467" s="34"/>
      <c r="RVP467" s="34"/>
      <c r="RVQ467" s="34"/>
      <c r="RVR467" s="34"/>
      <c r="RVS467" s="34"/>
      <c r="RVT467" s="34"/>
      <c r="RVU467" s="34"/>
      <c r="RVV467" s="34"/>
      <c r="RVW467" s="34"/>
      <c r="RVX467" s="34"/>
      <c r="RVY467" s="34"/>
      <c r="RVZ467" s="34"/>
      <c r="RWA467" s="34"/>
      <c r="RWB467" s="34"/>
      <c r="RWC467" s="34"/>
      <c r="RWD467" s="34"/>
      <c r="RWE467" s="34"/>
      <c r="RWF467" s="34"/>
      <c r="RWG467" s="34"/>
      <c r="RWH467" s="34"/>
      <c r="RWI467" s="34"/>
      <c r="RWJ467" s="34"/>
      <c r="RWK467" s="34"/>
      <c r="RWL467" s="34"/>
      <c r="RWM467" s="34"/>
      <c r="RWN467" s="34"/>
      <c r="RWO467" s="34"/>
      <c r="RWP467" s="34"/>
      <c r="RWQ467" s="34"/>
      <c r="RWR467" s="34"/>
      <c r="RWS467" s="34"/>
      <c r="RWT467" s="34"/>
      <c r="RWU467" s="34"/>
      <c r="RWV467" s="34"/>
      <c r="RWW467" s="34"/>
      <c r="RWX467" s="34"/>
      <c r="RWY467" s="34"/>
      <c r="RWZ467" s="34"/>
      <c r="RXA467" s="34"/>
      <c r="RXB467" s="34"/>
      <c r="RXC467" s="34"/>
      <c r="RXD467" s="34"/>
      <c r="RXE467" s="34"/>
      <c r="RXF467" s="34"/>
      <c r="RXG467" s="34"/>
      <c r="RXH467" s="34"/>
      <c r="RXI467" s="34"/>
      <c r="RXJ467" s="34"/>
      <c r="RXK467" s="34"/>
      <c r="RXL467" s="34"/>
      <c r="RXM467" s="34"/>
      <c r="RXN467" s="34"/>
      <c r="RXO467" s="34"/>
      <c r="RXP467" s="34"/>
      <c r="RXQ467" s="34"/>
      <c r="RXR467" s="34"/>
      <c r="RXS467" s="34"/>
      <c r="RXT467" s="34"/>
      <c r="RXU467" s="34"/>
      <c r="RXV467" s="34"/>
      <c r="RXW467" s="34"/>
      <c r="RXX467" s="34"/>
      <c r="RXY467" s="34"/>
      <c r="RXZ467" s="34"/>
      <c r="RYA467" s="34"/>
      <c r="RYB467" s="34"/>
      <c r="RYC467" s="34"/>
      <c r="RYD467" s="34"/>
      <c r="RYE467" s="34"/>
      <c r="RYF467" s="34"/>
      <c r="RYG467" s="34"/>
      <c r="RYH467" s="34"/>
      <c r="RYI467" s="34"/>
      <c r="RYJ467" s="34"/>
      <c r="RYK467" s="34"/>
      <c r="RYL467" s="34"/>
      <c r="RYM467" s="34"/>
      <c r="RYN467" s="34"/>
      <c r="RYO467" s="34"/>
      <c r="RYP467" s="34"/>
      <c r="RYQ467" s="34"/>
      <c r="RYR467" s="34"/>
      <c r="RYS467" s="34"/>
      <c r="RYT467" s="34"/>
      <c r="RYU467" s="34"/>
      <c r="RYV467" s="34"/>
      <c r="RYW467" s="34"/>
      <c r="RYX467" s="34"/>
      <c r="RYY467" s="34"/>
      <c r="RYZ467" s="34"/>
      <c r="RZA467" s="34"/>
      <c r="RZB467" s="34"/>
      <c r="RZC467" s="34"/>
      <c r="RZD467" s="34"/>
      <c r="RZE467" s="34"/>
      <c r="RZF467" s="34"/>
      <c r="RZG467" s="34"/>
      <c r="RZH467" s="34"/>
      <c r="RZI467" s="34"/>
      <c r="RZJ467" s="34"/>
      <c r="RZK467" s="34"/>
      <c r="RZL467" s="34"/>
      <c r="RZM467" s="34"/>
      <c r="RZN467" s="34"/>
      <c r="RZO467" s="34"/>
      <c r="RZP467" s="34"/>
      <c r="RZQ467" s="34"/>
      <c r="RZR467" s="34"/>
      <c r="RZS467" s="34"/>
      <c r="RZT467" s="34"/>
      <c r="RZU467" s="34"/>
      <c r="RZV467" s="34"/>
      <c r="RZW467" s="34"/>
      <c r="RZX467" s="34"/>
      <c r="RZY467" s="34"/>
      <c r="RZZ467" s="34"/>
      <c r="SAA467" s="34"/>
      <c r="SAB467" s="34"/>
      <c r="SAC467" s="34"/>
      <c r="SAD467" s="34"/>
      <c r="SAE467" s="34"/>
      <c r="SAF467" s="34"/>
      <c r="SAG467" s="34"/>
      <c r="SAH467" s="34"/>
      <c r="SAI467" s="34"/>
      <c r="SAJ467" s="34"/>
      <c r="SAK467" s="34"/>
      <c r="SAL467" s="34"/>
      <c r="SAM467" s="34"/>
      <c r="SAN467" s="34"/>
      <c r="SAO467" s="34"/>
      <c r="SAP467" s="34"/>
      <c r="SAQ467" s="34"/>
      <c r="SAR467" s="34"/>
      <c r="SAS467" s="34"/>
      <c r="SAT467" s="34"/>
      <c r="SAU467" s="34"/>
      <c r="SAV467" s="34"/>
      <c r="SAW467" s="34"/>
      <c r="SAX467" s="34"/>
      <c r="SAY467" s="34"/>
      <c r="SAZ467" s="34"/>
      <c r="SBA467" s="34"/>
      <c r="SBB467" s="34"/>
      <c r="SBC467" s="34"/>
      <c r="SBD467" s="34"/>
      <c r="SBE467" s="34"/>
      <c r="SBF467" s="34"/>
      <c r="SBG467" s="34"/>
      <c r="SBH467" s="34"/>
      <c r="SBI467" s="34"/>
      <c r="SBJ467" s="34"/>
      <c r="SBK467" s="34"/>
      <c r="SBL467" s="34"/>
      <c r="SBM467" s="34"/>
      <c r="SBN467" s="34"/>
      <c r="SBO467" s="34"/>
      <c r="SBP467" s="34"/>
      <c r="SBQ467" s="34"/>
      <c r="SBR467" s="34"/>
      <c r="SBS467" s="34"/>
      <c r="SBT467" s="34"/>
      <c r="SBU467" s="34"/>
      <c r="SBV467" s="34"/>
      <c r="SBW467" s="34"/>
      <c r="SBX467" s="34"/>
      <c r="SBY467" s="34"/>
      <c r="SBZ467" s="34"/>
      <c r="SCA467" s="34"/>
      <c r="SCB467" s="34"/>
      <c r="SCC467" s="34"/>
      <c r="SCD467" s="34"/>
      <c r="SCE467" s="34"/>
      <c r="SCF467" s="34"/>
      <c r="SCG467" s="34"/>
      <c r="SCH467" s="34"/>
      <c r="SCI467" s="34"/>
      <c r="SCJ467" s="34"/>
      <c r="SCK467" s="34"/>
      <c r="SCL467" s="34"/>
      <c r="SCM467" s="34"/>
      <c r="SCN467" s="34"/>
      <c r="SCO467" s="34"/>
      <c r="SCP467" s="34"/>
      <c r="SCQ467" s="34"/>
      <c r="SCR467" s="34"/>
      <c r="SCS467" s="34"/>
      <c r="SCT467" s="34"/>
      <c r="SCU467" s="34"/>
      <c r="SCV467" s="34"/>
      <c r="SCW467" s="34"/>
      <c r="SCX467" s="34"/>
      <c r="SCY467" s="34"/>
      <c r="SCZ467" s="34"/>
      <c r="SDA467" s="34"/>
      <c r="SDB467" s="34"/>
      <c r="SDC467" s="34"/>
      <c r="SDD467" s="34"/>
      <c r="SDE467" s="34"/>
      <c r="SDF467" s="34"/>
      <c r="SDG467" s="34"/>
      <c r="SDH467" s="34"/>
      <c r="SDI467" s="34"/>
      <c r="SDJ467" s="34"/>
      <c r="SDK467" s="34"/>
      <c r="SDL467" s="34"/>
      <c r="SDM467" s="34"/>
      <c r="SDN467" s="34"/>
      <c r="SDO467" s="34"/>
      <c r="SDP467" s="34"/>
      <c r="SDQ467" s="34"/>
      <c r="SDR467" s="34"/>
      <c r="SDS467" s="34"/>
      <c r="SDT467" s="34"/>
      <c r="SDU467" s="34"/>
      <c r="SDV467" s="34"/>
      <c r="SDW467" s="34"/>
      <c r="SDX467" s="34"/>
      <c r="SDY467" s="34"/>
      <c r="SDZ467" s="34"/>
      <c r="SEA467" s="34"/>
      <c r="SEB467" s="34"/>
      <c r="SEC467" s="34"/>
      <c r="SED467" s="34"/>
      <c r="SEE467" s="34"/>
      <c r="SEF467" s="34"/>
      <c r="SEG467" s="34"/>
      <c r="SEH467" s="34"/>
      <c r="SEI467" s="34"/>
      <c r="SEJ467" s="34"/>
      <c r="SEK467" s="34"/>
      <c r="SEL467" s="34"/>
      <c r="SEM467" s="34"/>
      <c r="SEN467" s="34"/>
      <c r="SEO467" s="34"/>
      <c r="SEP467" s="34"/>
      <c r="SEQ467" s="34"/>
      <c r="SER467" s="34"/>
      <c r="SES467" s="34"/>
      <c r="SET467" s="34"/>
      <c r="SEU467" s="34"/>
      <c r="SEV467" s="34"/>
      <c r="SEW467" s="34"/>
      <c r="SEX467" s="34"/>
      <c r="SEY467" s="34"/>
      <c r="SEZ467" s="34"/>
      <c r="SFA467" s="34"/>
      <c r="SFB467" s="34"/>
      <c r="SFC467" s="34"/>
      <c r="SFD467" s="34"/>
      <c r="SFE467" s="34"/>
      <c r="SFF467" s="34"/>
      <c r="SFG467" s="34"/>
      <c r="SFH467" s="34"/>
      <c r="SFI467" s="34"/>
      <c r="SFJ467" s="34"/>
      <c r="SFK467" s="34"/>
      <c r="SFL467" s="34"/>
      <c r="SFM467" s="34"/>
      <c r="SFN467" s="34"/>
      <c r="SFO467" s="34"/>
      <c r="SFP467" s="34"/>
      <c r="SFQ467" s="34"/>
      <c r="SFR467" s="34"/>
      <c r="SFS467" s="34"/>
      <c r="SFT467" s="34"/>
      <c r="SFU467" s="34"/>
      <c r="SFV467" s="34"/>
      <c r="SFW467" s="34"/>
      <c r="SFX467" s="34"/>
      <c r="SFY467" s="34"/>
      <c r="SFZ467" s="34"/>
      <c r="SGA467" s="34"/>
      <c r="SGB467" s="34"/>
      <c r="SGC467" s="34"/>
      <c r="SGD467" s="34"/>
      <c r="SGE467" s="34"/>
      <c r="SGF467" s="34"/>
      <c r="SGG467" s="34"/>
      <c r="SGH467" s="34"/>
      <c r="SGI467" s="34"/>
      <c r="SGJ467" s="34"/>
      <c r="SGK467" s="34"/>
      <c r="SGL467" s="34"/>
      <c r="SGM467" s="34"/>
      <c r="SGN467" s="34"/>
      <c r="SGO467" s="34"/>
      <c r="SGP467" s="34"/>
      <c r="SGQ467" s="34"/>
      <c r="SGR467" s="34"/>
      <c r="SGS467" s="34"/>
      <c r="SGT467" s="34"/>
      <c r="SGU467" s="34"/>
      <c r="SGV467" s="34"/>
      <c r="SGW467" s="34"/>
      <c r="SGX467" s="34"/>
      <c r="SGY467" s="34"/>
      <c r="SGZ467" s="34"/>
      <c r="SHA467" s="34"/>
      <c r="SHB467" s="34"/>
      <c r="SHC467" s="34"/>
      <c r="SHD467" s="34"/>
      <c r="SHE467" s="34"/>
      <c r="SHF467" s="34"/>
      <c r="SHG467" s="34"/>
      <c r="SHH467" s="34"/>
      <c r="SHI467" s="34"/>
      <c r="SHJ467" s="34"/>
      <c r="SHK467" s="34"/>
      <c r="SHL467" s="34"/>
      <c r="SHM467" s="34"/>
      <c r="SHN467" s="34"/>
      <c r="SHO467" s="34"/>
      <c r="SHP467" s="34"/>
      <c r="SHQ467" s="34"/>
      <c r="SHR467" s="34"/>
      <c r="SHS467" s="34"/>
      <c r="SHT467" s="34"/>
      <c r="SHU467" s="34"/>
      <c r="SHV467" s="34"/>
      <c r="SHW467" s="34"/>
      <c r="SHX467" s="34"/>
      <c r="SHY467" s="34"/>
      <c r="SHZ467" s="34"/>
      <c r="SIA467" s="34"/>
      <c r="SIB467" s="34"/>
      <c r="SIC467" s="34"/>
      <c r="SID467" s="34"/>
      <c r="SIE467" s="34"/>
      <c r="SIF467" s="34"/>
      <c r="SIG467" s="34"/>
      <c r="SIH467" s="34"/>
      <c r="SII467" s="34"/>
      <c r="SIJ467" s="34"/>
      <c r="SIK467" s="34"/>
      <c r="SIL467" s="34"/>
      <c r="SIM467" s="34"/>
      <c r="SIN467" s="34"/>
      <c r="SIO467" s="34"/>
      <c r="SIP467" s="34"/>
      <c r="SIQ467" s="34"/>
      <c r="SIR467" s="34"/>
      <c r="SIS467" s="34"/>
      <c r="SIT467" s="34"/>
      <c r="SIU467" s="34"/>
      <c r="SIV467" s="34"/>
      <c r="SIW467" s="34"/>
      <c r="SIX467" s="34"/>
      <c r="SIY467" s="34"/>
      <c r="SIZ467" s="34"/>
      <c r="SJA467" s="34"/>
      <c r="SJB467" s="34"/>
      <c r="SJC467" s="34"/>
      <c r="SJD467" s="34"/>
      <c r="SJE467" s="34"/>
      <c r="SJF467" s="34"/>
      <c r="SJG467" s="34"/>
      <c r="SJH467" s="34"/>
      <c r="SJI467" s="34"/>
      <c r="SJJ467" s="34"/>
      <c r="SJK467" s="34"/>
      <c r="SJL467" s="34"/>
      <c r="SJM467" s="34"/>
      <c r="SJN467" s="34"/>
      <c r="SJO467" s="34"/>
      <c r="SJP467" s="34"/>
      <c r="SJQ467" s="34"/>
      <c r="SJR467" s="34"/>
      <c r="SJS467" s="34"/>
      <c r="SJT467" s="34"/>
      <c r="SJU467" s="34"/>
      <c r="SJV467" s="34"/>
      <c r="SJW467" s="34"/>
      <c r="SJX467" s="34"/>
      <c r="SJY467" s="34"/>
      <c r="SJZ467" s="34"/>
      <c r="SKA467" s="34"/>
      <c r="SKB467" s="34"/>
      <c r="SKC467" s="34"/>
      <c r="SKD467" s="34"/>
      <c r="SKE467" s="34"/>
      <c r="SKF467" s="34"/>
      <c r="SKG467" s="34"/>
      <c r="SKH467" s="34"/>
      <c r="SKI467" s="34"/>
      <c r="SKJ467" s="34"/>
      <c r="SKK467" s="34"/>
      <c r="SKL467" s="34"/>
      <c r="SKM467" s="34"/>
      <c r="SKN467" s="34"/>
      <c r="SKO467" s="34"/>
      <c r="SKP467" s="34"/>
      <c r="SKQ467" s="34"/>
      <c r="SKR467" s="34"/>
      <c r="SKS467" s="34"/>
      <c r="SKT467" s="34"/>
      <c r="SKU467" s="34"/>
      <c r="SKV467" s="34"/>
      <c r="SKW467" s="34"/>
      <c r="SKX467" s="34"/>
      <c r="SKY467" s="34"/>
      <c r="SKZ467" s="34"/>
      <c r="SLA467" s="34"/>
      <c r="SLB467" s="34"/>
      <c r="SLC467" s="34"/>
      <c r="SLD467" s="34"/>
      <c r="SLE467" s="34"/>
      <c r="SLF467" s="34"/>
      <c r="SLG467" s="34"/>
      <c r="SLH467" s="34"/>
      <c r="SLI467" s="34"/>
      <c r="SLJ467" s="34"/>
      <c r="SLK467" s="34"/>
      <c r="SLL467" s="34"/>
      <c r="SLM467" s="34"/>
      <c r="SLN467" s="34"/>
      <c r="SLO467" s="34"/>
      <c r="SLP467" s="34"/>
      <c r="SLQ467" s="34"/>
      <c r="SLR467" s="34"/>
      <c r="SLS467" s="34"/>
      <c r="SLT467" s="34"/>
      <c r="SLU467" s="34"/>
      <c r="SLV467" s="34"/>
      <c r="SLW467" s="34"/>
      <c r="SLX467" s="34"/>
      <c r="SLY467" s="34"/>
      <c r="SLZ467" s="34"/>
      <c r="SMA467" s="34"/>
      <c r="SMB467" s="34"/>
      <c r="SMC467" s="34"/>
      <c r="SMD467" s="34"/>
      <c r="SME467" s="34"/>
      <c r="SMF467" s="34"/>
      <c r="SMG467" s="34"/>
      <c r="SMH467" s="34"/>
      <c r="SMI467" s="34"/>
      <c r="SMJ467" s="34"/>
      <c r="SMK467" s="34"/>
      <c r="SML467" s="34"/>
      <c r="SMM467" s="34"/>
      <c r="SMN467" s="34"/>
      <c r="SMO467" s="34"/>
      <c r="SMP467" s="34"/>
      <c r="SMQ467" s="34"/>
      <c r="SMR467" s="34"/>
      <c r="SMS467" s="34"/>
      <c r="SMT467" s="34"/>
      <c r="SMU467" s="34"/>
      <c r="SMV467" s="34"/>
      <c r="SMW467" s="34"/>
      <c r="SMX467" s="34"/>
      <c r="SMY467" s="34"/>
      <c r="SMZ467" s="34"/>
      <c r="SNA467" s="34"/>
      <c r="SNB467" s="34"/>
      <c r="SNC467" s="34"/>
      <c r="SND467" s="34"/>
      <c r="SNE467" s="34"/>
      <c r="SNF467" s="34"/>
      <c r="SNG467" s="34"/>
      <c r="SNH467" s="34"/>
      <c r="SNI467" s="34"/>
      <c r="SNJ467" s="34"/>
      <c r="SNK467" s="34"/>
      <c r="SNL467" s="34"/>
      <c r="SNM467" s="34"/>
      <c r="SNN467" s="34"/>
      <c r="SNO467" s="34"/>
      <c r="SNP467" s="34"/>
      <c r="SNQ467" s="34"/>
      <c r="SNR467" s="34"/>
      <c r="SNS467" s="34"/>
      <c r="SNT467" s="34"/>
      <c r="SNU467" s="34"/>
      <c r="SNV467" s="34"/>
      <c r="SNW467" s="34"/>
      <c r="SNX467" s="34"/>
      <c r="SNY467" s="34"/>
      <c r="SNZ467" s="34"/>
      <c r="SOA467" s="34"/>
      <c r="SOB467" s="34"/>
      <c r="SOC467" s="34"/>
      <c r="SOD467" s="34"/>
      <c r="SOE467" s="34"/>
      <c r="SOF467" s="34"/>
      <c r="SOG467" s="34"/>
      <c r="SOH467" s="34"/>
      <c r="SOI467" s="34"/>
      <c r="SOJ467" s="34"/>
      <c r="SOK467" s="34"/>
      <c r="SOL467" s="34"/>
      <c r="SOM467" s="34"/>
      <c r="SON467" s="34"/>
      <c r="SOO467" s="34"/>
      <c r="SOP467" s="34"/>
      <c r="SOQ467" s="34"/>
      <c r="SOR467" s="34"/>
      <c r="SOS467" s="34"/>
      <c r="SOT467" s="34"/>
      <c r="SOU467" s="34"/>
      <c r="SOV467" s="34"/>
      <c r="SOW467" s="34"/>
      <c r="SOX467" s="34"/>
      <c r="SOY467" s="34"/>
      <c r="SOZ467" s="34"/>
      <c r="SPA467" s="34"/>
      <c r="SPB467" s="34"/>
      <c r="SPC467" s="34"/>
      <c r="SPD467" s="34"/>
      <c r="SPE467" s="34"/>
      <c r="SPF467" s="34"/>
      <c r="SPG467" s="34"/>
      <c r="SPH467" s="34"/>
      <c r="SPI467" s="34"/>
      <c r="SPJ467" s="34"/>
      <c r="SPK467" s="34"/>
      <c r="SPL467" s="34"/>
      <c r="SPM467" s="34"/>
      <c r="SPN467" s="34"/>
      <c r="SPO467" s="34"/>
      <c r="SPP467" s="34"/>
      <c r="SPQ467" s="34"/>
      <c r="SPR467" s="34"/>
      <c r="SPS467" s="34"/>
      <c r="SPT467" s="34"/>
      <c r="SPU467" s="34"/>
      <c r="SPV467" s="34"/>
      <c r="SPW467" s="34"/>
      <c r="SPX467" s="34"/>
      <c r="SPY467" s="34"/>
      <c r="SPZ467" s="34"/>
      <c r="SQA467" s="34"/>
      <c r="SQB467" s="34"/>
      <c r="SQC467" s="34"/>
      <c r="SQD467" s="34"/>
      <c r="SQE467" s="34"/>
      <c r="SQF467" s="34"/>
      <c r="SQG467" s="34"/>
      <c r="SQH467" s="34"/>
      <c r="SQI467" s="34"/>
      <c r="SQJ467" s="34"/>
      <c r="SQK467" s="34"/>
      <c r="SQL467" s="34"/>
      <c r="SQM467" s="34"/>
      <c r="SQN467" s="34"/>
      <c r="SQO467" s="34"/>
      <c r="SQP467" s="34"/>
      <c r="SQQ467" s="34"/>
      <c r="SQR467" s="34"/>
      <c r="SQS467" s="34"/>
      <c r="SQT467" s="34"/>
      <c r="SQU467" s="34"/>
      <c r="SQV467" s="34"/>
      <c r="SQW467" s="34"/>
      <c r="SQX467" s="34"/>
      <c r="SQY467" s="34"/>
      <c r="SQZ467" s="34"/>
      <c r="SRA467" s="34"/>
      <c r="SRB467" s="34"/>
      <c r="SRC467" s="34"/>
      <c r="SRD467" s="34"/>
      <c r="SRE467" s="34"/>
      <c r="SRF467" s="34"/>
      <c r="SRG467" s="34"/>
      <c r="SRH467" s="34"/>
      <c r="SRI467" s="34"/>
      <c r="SRJ467" s="34"/>
      <c r="SRK467" s="34"/>
      <c r="SRL467" s="34"/>
      <c r="SRM467" s="34"/>
      <c r="SRN467" s="34"/>
      <c r="SRO467" s="34"/>
      <c r="SRP467" s="34"/>
      <c r="SRQ467" s="34"/>
      <c r="SRR467" s="34"/>
      <c r="SRS467" s="34"/>
      <c r="SRT467" s="34"/>
      <c r="SRU467" s="34"/>
      <c r="SRV467" s="34"/>
      <c r="SRW467" s="34"/>
      <c r="SRX467" s="34"/>
      <c r="SRY467" s="34"/>
      <c r="SRZ467" s="34"/>
      <c r="SSA467" s="34"/>
      <c r="SSB467" s="34"/>
      <c r="SSC467" s="34"/>
      <c r="SSD467" s="34"/>
      <c r="SSE467" s="34"/>
      <c r="SSF467" s="34"/>
      <c r="SSG467" s="34"/>
      <c r="SSH467" s="34"/>
      <c r="SSI467" s="34"/>
      <c r="SSJ467" s="34"/>
      <c r="SSK467" s="34"/>
      <c r="SSL467" s="34"/>
      <c r="SSM467" s="34"/>
      <c r="SSN467" s="34"/>
      <c r="SSO467" s="34"/>
      <c r="SSP467" s="34"/>
      <c r="SSQ467" s="34"/>
      <c r="SSR467" s="34"/>
      <c r="SSS467" s="34"/>
      <c r="SST467" s="34"/>
      <c r="SSU467" s="34"/>
      <c r="SSV467" s="34"/>
      <c r="SSW467" s="34"/>
      <c r="SSX467" s="34"/>
      <c r="SSY467" s="34"/>
      <c r="SSZ467" s="34"/>
      <c r="STA467" s="34"/>
      <c r="STB467" s="34"/>
      <c r="STC467" s="34"/>
      <c r="STD467" s="34"/>
      <c r="STE467" s="34"/>
      <c r="STF467" s="34"/>
      <c r="STG467" s="34"/>
      <c r="STH467" s="34"/>
      <c r="STI467" s="34"/>
      <c r="STJ467" s="34"/>
      <c r="STK467" s="34"/>
      <c r="STL467" s="34"/>
      <c r="STM467" s="34"/>
      <c r="STN467" s="34"/>
      <c r="STO467" s="34"/>
      <c r="STP467" s="34"/>
      <c r="STQ467" s="34"/>
      <c r="STR467" s="34"/>
      <c r="STS467" s="34"/>
      <c r="STT467" s="34"/>
      <c r="STU467" s="34"/>
      <c r="STV467" s="34"/>
      <c r="STW467" s="34"/>
      <c r="STX467" s="34"/>
      <c r="STY467" s="34"/>
      <c r="STZ467" s="34"/>
      <c r="SUA467" s="34"/>
      <c r="SUB467" s="34"/>
      <c r="SUC467" s="34"/>
      <c r="SUD467" s="34"/>
      <c r="SUE467" s="34"/>
      <c r="SUF467" s="34"/>
      <c r="SUG467" s="34"/>
      <c r="SUH467" s="34"/>
      <c r="SUI467" s="34"/>
      <c r="SUJ467" s="34"/>
      <c r="SUK467" s="34"/>
      <c r="SUL467" s="34"/>
      <c r="SUM467" s="34"/>
      <c r="SUN467" s="34"/>
      <c r="SUO467" s="34"/>
      <c r="SUP467" s="34"/>
      <c r="SUQ467" s="34"/>
      <c r="SUR467" s="34"/>
      <c r="SUS467" s="34"/>
      <c r="SUT467" s="34"/>
      <c r="SUU467" s="34"/>
      <c r="SUV467" s="34"/>
      <c r="SUW467" s="34"/>
      <c r="SUX467" s="34"/>
      <c r="SUY467" s="34"/>
      <c r="SUZ467" s="34"/>
      <c r="SVA467" s="34"/>
      <c r="SVB467" s="34"/>
      <c r="SVC467" s="34"/>
      <c r="SVD467" s="34"/>
      <c r="SVE467" s="34"/>
      <c r="SVF467" s="34"/>
      <c r="SVG467" s="34"/>
      <c r="SVH467" s="34"/>
      <c r="SVI467" s="34"/>
      <c r="SVJ467" s="34"/>
      <c r="SVK467" s="34"/>
      <c r="SVL467" s="34"/>
      <c r="SVM467" s="34"/>
      <c r="SVN467" s="34"/>
      <c r="SVO467" s="34"/>
      <c r="SVP467" s="34"/>
      <c r="SVQ467" s="34"/>
      <c r="SVR467" s="34"/>
      <c r="SVS467" s="34"/>
      <c r="SVT467" s="34"/>
      <c r="SVU467" s="34"/>
      <c r="SVV467" s="34"/>
      <c r="SVW467" s="34"/>
      <c r="SVX467" s="34"/>
      <c r="SVY467" s="34"/>
      <c r="SVZ467" s="34"/>
      <c r="SWA467" s="34"/>
      <c r="SWB467" s="34"/>
      <c r="SWC467" s="34"/>
      <c r="SWD467" s="34"/>
      <c r="SWE467" s="34"/>
      <c r="SWF467" s="34"/>
      <c r="SWG467" s="34"/>
      <c r="SWH467" s="34"/>
      <c r="SWI467" s="34"/>
      <c r="SWJ467" s="34"/>
      <c r="SWK467" s="34"/>
      <c r="SWL467" s="34"/>
      <c r="SWM467" s="34"/>
      <c r="SWN467" s="34"/>
      <c r="SWO467" s="34"/>
      <c r="SWP467" s="34"/>
      <c r="SWQ467" s="34"/>
      <c r="SWR467" s="34"/>
      <c r="SWS467" s="34"/>
      <c r="SWT467" s="34"/>
      <c r="SWU467" s="34"/>
      <c r="SWV467" s="34"/>
      <c r="SWW467" s="34"/>
      <c r="SWX467" s="34"/>
      <c r="SWY467" s="34"/>
      <c r="SWZ467" s="34"/>
      <c r="SXA467" s="34"/>
      <c r="SXB467" s="34"/>
      <c r="SXC467" s="34"/>
      <c r="SXD467" s="34"/>
      <c r="SXE467" s="34"/>
      <c r="SXF467" s="34"/>
      <c r="SXG467" s="34"/>
      <c r="SXH467" s="34"/>
      <c r="SXI467" s="34"/>
      <c r="SXJ467" s="34"/>
      <c r="SXK467" s="34"/>
      <c r="SXL467" s="34"/>
      <c r="SXM467" s="34"/>
      <c r="SXN467" s="34"/>
      <c r="SXO467" s="34"/>
      <c r="SXP467" s="34"/>
      <c r="SXQ467" s="34"/>
      <c r="SXR467" s="34"/>
      <c r="SXS467" s="34"/>
      <c r="SXT467" s="34"/>
      <c r="SXU467" s="34"/>
      <c r="SXV467" s="34"/>
      <c r="SXW467" s="34"/>
      <c r="SXX467" s="34"/>
      <c r="SXY467" s="34"/>
      <c r="SXZ467" s="34"/>
      <c r="SYA467" s="34"/>
      <c r="SYB467" s="34"/>
      <c r="SYC467" s="34"/>
      <c r="SYD467" s="34"/>
      <c r="SYE467" s="34"/>
      <c r="SYF467" s="34"/>
      <c r="SYG467" s="34"/>
      <c r="SYH467" s="34"/>
      <c r="SYI467" s="34"/>
      <c r="SYJ467" s="34"/>
      <c r="SYK467" s="34"/>
      <c r="SYL467" s="34"/>
      <c r="SYM467" s="34"/>
      <c r="SYN467" s="34"/>
      <c r="SYO467" s="34"/>
      <c r="SYP467" s="34"/>
      <c r="SYQ467" s="34"/>
      <c r="SYR467" s="34"/>
      <c r="SYS467" s="34"/>
      <c r="SYT467" s="34"/>
      <c r="SYU467" s="34"/>
      <c r="SYV467" s="34"/>
      <c r="SYW467" s="34"/>
      <c r="SYX467" s="34"/>
      <c r="SYY467" s="34"/>
      <c r="SYZ467" s="34"/>
      <c r="SZA467" s="34"/>
      <c r="SZB467" s="34"/>
      <c r="SZC467" s="34"/>
      <c r="SZD467" s="34"/>
      <c r="SZE467" s="34"/>
      <c r="SZF467" s="34"/>
      <c r="SZG467" s="34"/>
      <c r="SZH467" s="34"/>
      <c r="SZI467" s="34"/>
      <c r="SZJ467" s="34"/>
      <c r="SZK467" s="34"/>
      <c r="SZL467" s="34"/>
      <c r="SZM467" s="34"/>
      <c r="SZN467" s="34"/>
      <c r="SZO467" s="34"/>
      <c r="SZP467" s="34"/>
      <c r="SZQ467" s="34"/>
      <c r="SZR467" s="34"/>
      <c r="SZS467" s="34"/>
      <c r="SZT467" s="34"/>
      <c r="SZU467" s="34"/>
      <c r="SZV467" s="34"/>
      <c r="SZW467" s="34"/>
      <c r="SZX467" s="34"/>
      <c r="SZY467" s="34"/>
      <c r="SZZ467" s="34"/>
      <c r="TAA467" s="34"/>
      <c r="TAB467" s="34"/>
      <c r="TAC467" s="34"/>
      <c r="TAD467" s="34"/>
      <c r="TAE467" s="34"/>
      <c r="TAF467" s="34"/>
      <c r="TAG467" s="34"/>
      <c r="TAH467" s="34"/>
      <c r="TAI467" s="34"/>
      <c r="TAJ467" s="34"/>
      <c r="TAK467" s="34"/>
      <c r="TAL467" s="34"/>
      <c r="TAM467" s="34"/>
      <c r="TAN467" s="34"/>
      <c r="TAO467" s="34"/>
      <c r="TAP467" s="34"/>
      <c r="TAQ467" s="34"/>
      <c r="TAR467" s="34"/>
      <c r="TAS467" s="34"/>
      <c r="TAT467" s="34"/>
      <c r="TAU467" s="34"/>
      <c r="TAV467" s="34"/>
      <c r="TAW467" s="34"/>
      <c r="TAX467" s="34"/>
      <c r="TAY467" s="34"/>
      <c r="TAZ467" s="34"/>
      <c r="TBA467" s="34"/>
      <c r="TBB467" s="34"/>
      <c r="TBC467" s="34"/>
      <c r="TBD467" s="34"/>
      <c r="TBE467" s="34"/>
      <c r="TBF467" s="34"/>
      <c r="TBG467" s="34"/>
      <c r="TBH467" s="34"/>
      <c r="TBI467" s="34"/>
      <c r="TBJ467" s="34"/>
      <c r="TBK467" s="34"/>
      <c r="TBL467" s="34"/>
      <c r="TBM467" s="34"/>
      <c r="TBN467" s="34"/>
      <c r="TBO467" s="34"/>
      <c r="TBP467" s="34"/>
      <c r="TBQ467" s="34"/>
      <c r="TBR467" s="34"/>
      <c r="TBS467" s="34"/>
      <c r="TBT467" s="34"/>
      <c r="TBU467" s="34"/>
      <c r="TBV467" s="34"/>
      <c r="TBW467" s="34"/>
      <c r="TBX467" s="34"/>
      <c r="TBY467" s="34"/>
      <c r="TBZ467" s="34"/>
      <c r="TCA467" s="34"/>
      <c r="TCB467" s="34"/>
      <c r="TCC467" s="34"/>
      <c r="TCD467" s="34"/>
      <c r="TCE467" s="34"/>
      <c r="TCF467" s="34"/>
      <c r="TCG467" s="34"/>
      <c r="TCH467" s="34"/>
      <c r="TCI467" s="34"/>
      <c r="TCJ467" s="34"/>
      <c r="TCK467" s="34"/>
      <c r="TCL467" s="34"/>
      <c r="TCM467" s="34"/>
      <c r="TCN467" s="34"/>
      <c r="TCO467" s="34"/>
      <c r="TCP467" s="34"/>
      <c r="TCQ467" s="34"/>
      <c r="TCR467" s="34"/>
      <c r="TCS467" s="34"/>
      <c r="TCT467" s="34"/>
      <c r="TCU467" s="34"/>
      <c r="TCV467" s="34"/>
      <c r="TCW467" s="34"/>
      <c r="TCX467" s="34"/>
      <c r="TCY467" s="34"/>
      <c r="TCZ467" s="34"/>
      <c r="TDA467" s="34"/>
      <c r="TDB467" s="34"/>
      <c r="TDC467" s="34"/>
      <c r="TDD467" s="34"/>
      <c r="TDE467" s="34"/>
      <c r="TDF467" s="34"/>
      <c r="TDG467" s="34"/>
      <c r="TDH467" s="34"/>
      <c r="TDI467" s="34"/>
      <c r="TDJ467" s="34"/>
      <c r="TDK467" s="34"/>
      <c r="TDL467" s="34"/>
      <c r="TDM467" s="34"/>
      <c r="TDN467" s="34"/>
      <c r="TDO467" s="34"/>
      <c r="TDP467" s="34"/>
      <c r="TDQ467" s="34"/>
      <c r="TDR467" s="34"/>
      <c r="TDS467" s="34"/>
      <c r="TDT467" s="34"/>
      <c r="TDU467" s="34"/>
      <c r="TDV467" s="34"/>
      <c r="TDW467" s="34"/>
      <c r="TDX467" s="34"/>
      <c r="TDY467" s="34"/>
      <c r="TDZ467" s="34"/>
      <c r="TEA467" s="34"/>
      <c r="TEB467" s="34"/>
      <c r="TEC467" s="34"/>
      <c r="TED467" s="34"/>
      <c r="TEE467" s="34"/>
      <c r="TEF467" s="34"/>
      <c r="TEG467" s="34"/>
      <c r="TEH467" s="34"/>
      <c r="TEI467" s="34"/>
      <c r="TEJ467" s="34"/>
      <c r="TEK467" s="34"/>
      <c r="TEL467" s="34"/>
      <c r="TEM467" s="34"/>
      <c r="TEN467" s="34"/>
      <c r="TEO467" s="34"/>
      <c r="TEP467" s="34"/>
      <c r="TEQ467" s="34"/>
      <c r="TER467" s="34"/>
      <c r="TES467" s="34"/>
      <c r="TET467" s="34"/>
      <c r="TEU467" s="34"/>
      <c r="TEV467" s="34"/>
      <c r="TEW467" s="34"/>
      <c r="TEX467" s="34"/>
      <c r="TEY467" s="34"/>
      <c r="TEZ467" s="34"/>
      <c r="TFA467" s="34"/>
      <c r="TFB467" s="34"/>
      <c r="TFC467" s="34"/>
      <c r="TFD467" s="34"/>
      <c r="TFE467" s="34"/>
      <c r="TFF467" s="34"/>
      <c r="TFG467" s="34"/>
      <c r="TFH467" s="34"/>
      <c r="TFI467" s="34"/>
      <c r="TFJ467" s="34"/>
      <c r="TFK467" s="34"/>
      <c r="TFL467" s="34"/>
      <c r="TFM467" s="34"/>
      <c r="TFN467" s="34"/>
      <c r="TFO467" s="34"/>
      <c r="TFP467" s="34"/>
      <c r="TFQ467" s="34"/>
      <c r="TFR467" s="34"/>
      <c r="TFS467" s="34"/>
      <c r="TFT467" s="34"/>
      <c r="TFU467" s="34"/>
      <c r="TFV467" s="34"/>
      <c r="TFW467" s="34"/>
      <c r="TFX467" s="34"/>
      <c r="TFY467" s="34"/>
      <c r="TFZ467" s="34"/>
      <c r="TGA467" s="34"/>
      <c r="TGB467" s="34"/>
      <c r="TGC467" s="34"/>
      <c r="TGD467" s="34"/>
      <c r="TGE467" s="34"/>
      <c r="TGF467" s="34"/>
      <c r="TGG467" s="34"/>
      <c r="TGH467" s="34"/>
      <c r="TGI467" s="34"/>
      <c r="TGJ467" s="34"/>
      <c r="TGK467" s="34"/>
      <c r="TGL467" s="34"/>
      <c r="TGM467" s="34"/>
      <c r="TGN467" s="34"/>
      <c r="TGO467" s="34"/>
      <c r="TGP467" s="34"/>
      <c r="TGQ467" s="34"/>
      <c r="TGR467" s="34"/>
      <c r="TGS467" s="34"/>
      <c r="TGT467" s="34"/>
      <c r="TGU467" s="34"/>
      <c r="TGV467" s="34"/>
      <c r="TGW467" s="34"/>
      <c r="TGX467" s="34"/>
      <c r="TGY467" s="34"/>
      <c r="TGZ467" s="34"/>
      <c r="THA467" s="34"/>
      <c r="THB467" s="34"/>
      <c r="THC467" s="34"/>
      <c r="THD467" s="34"/>
      <c r="THE467" s="34"/>
      <c r="THF467" s="34"/>
      <c r="THG467" s="34"/>
      <c r="THH467" s="34"/>
      <c r="THI467" s="34"/>
      <c r="THJ467" s="34"/>
      <c r="THK467" s="34"/>
      <c r="THL467" s="34"/>
      <c r="THM467" s="34"/>
      <c r="THN467" s="34"/>
      <c r="THO467" s="34"/>
      <c r="THP467" s="34"/>
      <c r="THQ467" s="34"/>
      <c r="THR467" s="34"/>
      <c r="THS467" s="34"/>
      <c r="THT467" s="34"/>
      <c r="THU467" s="34"/>
      <c r="THV467" s="34"/>
      <c r="THW467" s="34"/>
      <c r="THX467" s="34"/>
      <c r="THY467" s="34"/>
      <c r="THZ467" s="34"/>
      <c r="TIA467" s="34"/>
      <c r="TIB467" s="34"/>
      <c r="TIC467" s="34"/>
      <c r="TID467" s="34"/>
      <c r="TIE467" s="34"/>
      <c r="TIF467" s="34"/>
      <c r="TIG467" s="34"/>
      <c r="TIH467" s="34"/>
      <c r="TII467" s="34"/>
      <c r="TIJ467" s="34"/>
      <c r="TIK467" s="34"/>
      <c r="TIL467" s="34"/>
      <c r="TIM467" s="34"/>
      <c r="TIN467" s="34"/>
      <c r="TIO467" s="34"/>
      <c r="TIP467" s="34"/>
      <c r="TIQ467" s="34"/>
      <c r="TIR467" s="34"/>
      <c r="TIS467" s="34"/>
      <c r="TIT467" s="34"/>
      <c r="TIU467" s="34"/>
      <c r="TIV467" s="34"/>
      <c r="TIW467" s="34"/>
      <c r="TIX467" s="34"/>
      <c r="TIY467" s="34"/>
      <c r="TIZ467" s="34"/>
      <c r="TJA467" s="34"/>
      <c r="TJB467" s="34"/>
      <c r="TJC467" s="34"/>
      <c r="TJD467" s="34"/>
      <c r="TJE467" s="34"/>
      <c r="TJF467" s="34"/>
      <c r="TJG467" s="34"/>
      <c r="TJH467" s="34"/>
      <c r="TJI467" s="34"/>
      <c r="TJJ467" s="34"/>
      <c r="TJK467" s="34"/>
      <c r="TJL467" s="34"/>
      <c r="TJM467" s="34"/>
      <c r="TJN467" s="34"/>
      <c r="TJO467" s="34"/>
      <c r="TJP467" s="34"/>
      <c r="TJQ467" s="34"/>
      <c r="TJR467" s="34"/>
      <c r="TJS467" s="34"/>
      <c r="TJT467" s="34"/>
      <c r="TJU467" s="34"/>
      <c r="TJV467" s="34"/>
      <c r="TJW467" s="34"/>
      <c r="TJX467" s="34"/>
      <c r="TJY467" s="34"/>
      <c r="TJZ467" s="34"/>
      <c r="TKA467" s="34"/>
      <c r="TKB467" s="34"/>
      <c r="TKC467" s="34"/>
      <c r="TKD467" s="34"/>
      <c r="TKE467" s="34"/>
      <c r="TKF467" s="34"/>
      <c r="TKG467" s="34"/>
      <c r="TKH467" s="34"/>
      <c r="TKI467" s="34"/>
      <c r="TKJ467" s="34"/>
      <c r="TKK467" s="34"/>
      <c r="TKL467" s="34"/>
      <c r="TKM467" s="34"/>
      <c r="TKN467" s="34"/>
      <c r="TKO467" s="34"/>
      <c r="TKP467" s="34"/>
      <c r="TKQ467" s="34"/>
      <c r="TKR467" s="34"/>
      <c r="TKS467" s="34"/>
      <c r="TKT467" s="34"/>
      <c r="TKU467" s="34"/>
      <c r="TKV467" s="34"/>
      <c r="TKW467" s="34"/>
      <c r="TKX467" s="34"/>
      <c r="TKY467" s="34"/>
      <c r="TKZ467" s="34"/>
      <c r="TLA467" s="34"/>
      <c r="TLB467" s="34"/>
      <c r="TLC467" s="34"/>
      <c r="TLD467" s="34"/>
      <c r="TLE467" s="34"/>
      <c r="TLF467" s="34"/>
      <c r="TLG467" s="34"/>
      <c r="TLH467" s="34"/>
      <c r="TLI467" s="34"/>
      <c r="TLJ467" s="34"/>
      <c r="TLK467" s="34"/>
      <c r="TLL467" s="34"/>
      <c r="TLM467" s="34"/>
      <c r="TLN467" s="34"/>
      <c r="TLO467" s="34"/>
      <c r="TLP467" s="34"/>
      <c r="TLQ467" s="34"/>
      <c r="TLR467" s="34"/>
      <c r="TLS467" s="34"/>
      <c r="TLT467" s="34"/>
      <c r="TLU467" s="34"/>
      <c r="TLV467" s="34"/>
      <c r="TLW467" s="34"/>
      <c r="TLX467" s="34"/>
      <c r="TLY467" s="34"/>
      <c r="TLZ467" s="34"/>
      <c r="TMA467" s="34"/>
      <c r="TMB467" s="34"/>
      <c r="TMC467" s="34"/>
      <c r="TMD467" s="34"/>
      <c r="TME467" s="34"/>
      <c r="TMF467" s="34"/>
      <c r="TMG467" s="34"/>
      <c r="TMH467" s="34"/>
      <c r="TMI467" s="34"/>
      <c r="TMJ467" s="34"/>
      <c r="TMK467" s="34"/>
      <c r="TML467" s="34"/>
      <c r="TMM467" s="34"/>
      <c r="TMN467" s="34"/>
      <c r="TMO467" s="34"/>
      <c r="TMP467" s="34"/>
      <c r="TMQ467" s="34"/>
      <c r="TMR467" s="34"/>
      <c r="TMS467" s="34"/>
      <c r="TMT467" s="34"/>
      <c r="TMU467" s="34"/>
      <c r="TMV467" s="34"/>
      <c r="TMW467" s="34"/>
      <c r="TMX467" s="34"/>
      <c r="TMY467" s="34"/>
      <c r="TMZ467" s="34"/>
      <c r="TNA467" s="34"/>
      <c r="TNB467" s="34"/>
      <c r="TNC467" s="34"/>
      <c r="TND467" s="34"/>
      <c r="TNE467" s="34"/>
      <c r="TNF467" s="34"/>
      <c r="TNG467" s="34"/>
      <c r="TNH467" s="34"/>
      <c r="TNI467" s="34"/>
      <c r="TNJ467" s="34"/>
      <c r="TNK467" s="34"/>
      <c r="TNL467" s="34"/>
      <c r="TNM467" s="34"/>
      <c r="TNN467" s="34"/>
      <c r="TNO467" s="34"/>
      <c r="TNP467" s="34"/>
      <c r="TNQ467" s="34"/>
      <c r="TNR467" s="34"/>
      <c r="TNS467" s="34"/>
      <c r="TNT467" s="34"/>
      <c r="TNU467" s="34"/>
      <c r="TNV467" s="34"/>
      <c r="TNW467" s="34"/>
      <c r="TNX467" s="34"/>
      <c r="TNY467" s="34"/>
      <c r="TNZ467" s="34"/>
      <c r="TOA467" s="34"/>
      <c r="TOB467" s="34"/>
      <c r="TOC467" s="34"/>
      <c r="TOD467" s="34"/>
      <c r="TOE467" s="34"/>
      <c r="TOF467" s="34"/>
      <c r="TOG467" s="34"/>
      <c r="TOH467" s="34"/>
      <c r="TOI467" s="34"/>
      <c r="TOJ467" s="34"/>
      <c r="TOK467" s="34"/>
      <c r="TOL467" s="34"/>
      <c r="TOM467" s="34"/>
      <c r="TON467" s="34"/>
      <c r="TOO467" s="34"/>
      <c r="TOP467" s="34"/>
      <c r="TOQ467" s="34"/>
      <c r="TOR467" s="34"/>
      <c r="TOS467" s="34"/>
      <c r="TOT467" s="34"/>
      <c r="TOU467" s="34"/>
      <c r="TOV467" s="34"/>
      <c r="TOW467" s="34"/>
      <c r="TOX467" s="34"/>
      <c r="TOY467" s="34"/>
      <c r="TOZ467" s="34"/>
      <c r="TPA467" s="34"/>
      <c r="TPB467" s="34"/>
      <c r="TPC467" s="34"/>
      <c r="TPD467" s="34"/>
      <c r="TPE467" s="34"/>
      <c r="TPF467" s="34"/>
      <c r="TPG467" s="34"/>
      <c r="TPH467" s="34"/>
      <c r="TPI467" s="34"/>
      <c r="TPJ467" s="34"/>
      <c r="TPK467" s="34"/>
      <c r="TPL467" s="34"/>
      <c r="TPM467" s="34"/>
      <c r="TPN467" s="34"/>
      <c r="TPO467" s="34"/>
      <c r="TPP467" s="34"/>
      <c r="TPQ467" s="34"/>
      <c r="TPR467" s="34"/>
      <c r="TPS467" s="34"/>
      <c r="TPT467" s="34"/>
      <c r="TPU467" s="34"/>
      <c r="TPV467" s="34"/>
      <c r="TPW467" s="34"/>
      <c r="TPX467" s="34"/>
      <c r="TPY467" s="34"/>
      <c r="TPZ467" s="34"/>
      <c r="TQA467" s="34"/>
      <c r="TQB467" s="34"/>
      <c r="TQC467" s="34"/>
      <c r="TQD467" s="34"/>
      <c r="TQE467" s="34"/>
      <c r="TQF467" s="34"/>
      <c r="TQG467" s="34"/>
      <c r="TQH467" s="34"/>
      <c r="TQI467" s="34"/>
      <c r="TQJ467" s="34"/>
      <c r="TQK467" s="34"/>
      <c r="TQL467" s="34"/>
      <c r="TQM467" s="34"/>
      <c r="TQN467" s="34"/>
      <c r="TQO467" s="34"/>
      <c r="TQP467" s="34"/>
      <c r="TQQ467" s="34"/>
      <c r="TQR467" s="34"/>
      <c r="TQS467" s="34"/>
      <c r="TQT467" s="34"/>
      <c r="TQU467" s="34"/>
      <c r="TQV467" s="34"/>
      <c r="TQW467" s="34"/>
      <c r="TQX467" s="34"/>
      <c r="TQY467" s="34"/>
      <c r="TQZ467" s="34"/>
      <c r="TRA467" s="34"/>
      <c r="TRB467" s="34"/>
      <c r="TRC467" s="34"/>
      <c r="TRD467" s="34"/>
      <c r="TRE467" s="34"/>
      <c r="TRF467" s="34"/>
      <c r="TRG467" s="34"/>
      <c r="TRH467" s="34"/>
      <c r="TRI467" s="34"/>
      <c r="TRJ467" s="34"/>
      <c r="TRK467" s="34"/>
      <c r="TRL467" s="34"/>
      <c r="TRM467" s="34"/>
      <c r="TRN467" s="34"/>
      <c r="TRO467" s="34"/>
      <c r="TRP467" s="34"/>
      <c r="TRQ467" s="34"/>
      <c r="TRR467" s="34"/>
      <c r="TRS467" s="34"/>
      <c r="TRT467" s="34"/>
      <c r="TRU467" s="34"/>
      <c r="TRV467" s="34"/>
      <c r="TRW467" s="34"/>
      <c r="TRX467" s="34"/>
      <c r="TRY467" s="34"/>
      <c r="TRZ467" s="34"/>
      <c r="TSA467" s="34"/>
      <c r="TSB467" s="34"/>
      <c r="TSC467" s="34"/>
      <c r="TSD467" s="34"/>
      <c r="TSE467" s="34"/>
      <c r="TSF467" s="34"/>
      <c r="TSG467" s="34"/>
      <c r="TSH467" s="34"/>
      <c r="TSI467" s="34"/>
      <c r="TSJ467" s="34"/>
      <c r="TSK467" s="34"/>
      <c r="TSL467" s="34"/>
      <c r="TSM467" s="34"/>
      <c r="TSN467" s="34"/>
      <c r="TSO467" s="34"/>
      <c r="TSP467" s="34"/>
      <c r="TSQ467" s="34"/>
      <c r="TSR467" s="34"/>
      <c r="TSS467" s="34"/>
      <c r="TST467" s="34"/>
      <c r="TSU467" s="34"/>
      <c r="TSV467" s="34"/>
      <c r="TSW467" s="34"/>
      <c r="TSX467" s="34"/>
      <c r="TSY467" s="34"/>
      <c r="TSZ467" s="34"/>
      <c r="TTA467" s="34"/>
      <c r="TTB467" s="34"/>
      <c r="TTC467" s="34"/>
      <c r="TTD467" s="34"/>
      <c r="TTE467" s="34"/>
      <c r="TTF467" s="34"/>
      <c r="TTG467" s="34"/>
      <c r="TTH467" s="34"/>
      <c r="TTI467" s="34"/>
      <c r="TTJ467" s="34"/>
      <c r="TTK467" s="34"/>
      <c r="TTL467" s="34"/>
      <c r="TTM467" s="34"/>
      <c r="TTN467" s="34"/>
      <c r="TTO467" s="34"/>
      <c r="TTP467" s="34"/>
      <c r="TTQ467" s="34"/>
      <c r="TTR467" s="34"/>
      <c r="TTS467" s="34"/>
      <c r="TTT467" s="34"/>
      <c r="TTU467" s="34"/>
      <c r="TTV467" s="34"/>
      <c r="TTW467" s="34"/>
      <c r="TTX467" s="34"/>
      <c r="TTY467" s="34"/>
      <c r="TTZ467" s="34"/>
      <c r="TUA467" s="34"/>
      <c r="TUB467" s="34"/>
      <c r="TUC467" s="34"/>
      <c r="TUD467" s="34"/>
      <c r="TUE467" s="34"/>
      <c r="TUF467" s="34"/>
      <c r="TUG467" s="34"/>
      <c r="TUH467" s="34"/>
      <c r="TUI467" s="34"/>
      <c r="TUJ467" s="34"/>
      <c r="TUK467" s="34"/>
      <c r="TUL467" s="34"/>
      <c r="TUM467" s="34"/>
      <c r="TUN467" s="34"/>
      <c r="TUO467" s="34"/>
      <c r="TUP467" s="34"/>
      <c r="TUQ467" s="34"/>
      <c r="TUR467" s="34"/>
      <c r="TUS467" s="34"/>
      <c r="TUT467" s="34"/>
      <c r="TUU467" s="34"/>
      <c r="TUV467" s="34"/>
      <c r="TUW467" s="34"/>
      <c r="TUX467" s="34"/>
      <c r="TUY467" s="34"/>
      <c r="TUZ467" s="34"/>
      <c r="TVA467" s="34"/>
      <c r="TVB467" s="34"/>
      <c r="TVC467" s="34"/>
      <c r="TVD467" s="34"/>
      <c r="TVE467" s="34"/>
      <c r="TVF467" s="34"/>
      <c r="TVG467" s="34"/>
      <c r="TVH467" s="34"/>
      <c r="TVI467" s="34"/>
      <c r="TVJ467" s="34"/>
      <c r="TVK467" s="34"/>
      <c r="TVL467" s="34"/>
      <c r="TVM467" s="34"/>
      <c r="TVN467" s="34"/>
      <c r="TVO467" s="34"/>
      <c r="TVP467" s="34"/>
      <c r="TVQ467" s="34"/>
      <c r="TVR467" s="34"/>
      <c r="TVS467" s="34"/>
      <c r="TVT467" s="34"/>
      <c r="TVU467" s="34"/>
      <c r="TVV467" s="34"/>
      <c r="TVW467" s="34"/>
      <c r="TVX467" s="34"/>
      <c r="TVY467" s="34"/>
      <c r="TVZ467" s="34"/>
      <c r="TWA467" s="34"/>
      <c r="TWB467" s="34"/>
      <c r="TWC467" s="34"/>
      <c r="TWD467" s="34"/>
      <c r="TWE467" s="34"/>
      <c r="TWF467" s="34"/>
      <c r="TWG467" s="34"/>
      <c r="TWH467" s="34"/>
      <c r="TWI467" s="34"/>
      <c r="TWJ467" s="34"/>
      <c r="TWK467" s="34"/>
      <c r="TWL467" s="34"/>
      <c r="TWM467" s="34"/>
      <c r="TWN467" s="34"/>
      <c r="TWO467" s="34"/>
      <c r="TWP467" s="34"/>
      <c r="TWQ467" s="34"/>
      <c r="TWR467" s="34"/>
      <c r="TWS467" s="34"/>
      <c r="TWT467" s="34"/>
      <c r="TWU467" s="34"/>
      <c r="TWV467" s="34"/>
      <c r="TWW467" s="34"/>
      <c r="TWX467" s="34"/>
      <c r="TWY467" s="34"/>
      <c r="TWZ467" s="34"/>
      <c r="TXA467" s="34"/>
      <c r="TXB467" s="34"/>
      <c r="TXC467" s="34"/>
      <c r="TXD467" s="34"/>
      <c r="TXE467" s="34"/>
      <c r="TXF467" s="34"/>
      <c r="TXG467" s="34"/>
      <c r="TXH467" s="34"/>
      <c r="TXI467" s="34"/>
      <c r="TXJ467" s="34"/>
      <c r="TXK467" s="34"/>
      <c r="TXL467" s="34"/>
      <c r="TXM467" s="34"/>
      <c r="TXN467" s="34"/>
      <c r="TXO467" s="34"/>
      <c r="TXP467" s="34"/>
      <c r="TXQ467" s="34"/>
      <c r="TXR467" s="34"/>
      <c r="TXS467" s="34"/>
      <c r="TXT467" s="34"/>
      <c r="TXU467" s="34"/>
      <c r="TXV467" s="34"/>
      <c r="TXW467" s="34"/>
      <c r="TXX467" s="34"/>
      <c r="TXY467" s="34"/>
      <c r="TXZ467" s="34"/>
      <c r="TYA467" s="34"/>
      <c r="TYB467" s="34"/>
      <c r="TYC467" s="34"/>
      <c r="TYD467" s="34"/>
      <c r="TYE467" s="34"/>
      <c r="TYF467" s="34"/>
      <c r="TYG467" s="34"/>
      <c r="TYH467" s="34"/>
      <c r="TYI467" s="34"/>
      <c r="TYJ467" s="34"/>
      <c r="TYK467" s="34"/>
      <c r="TYL467" s="34"/>
      <c r="TYM467" s="34"/>
      <c r="TYN467" s="34"/>
      <c r="TYO467" s="34"/>
      <c r="TYP467" s="34"/>
      <c r="TYQ467" s="34"/>
      <c r="TYR467" s="34"/>
      <c r="TYS467" s="34"/>
      <c r="TYT467" s="34"/>
      <c r="TYU467" s="34"/>
      <c r="TYV467" s="34"/>
      <c r="TYW467" s="34"/>
      <c r="TYX467" s="34"/>
      <c r="TYY467" s="34"/>
      <c r="TYZ467" s="34"/>
      <c r="TZA467" s="34"/>
      <c r="TZB467" s="34"/>
      <c r="TZC467" s="34"/>
      <c r="TZD467" s="34"/>
      <c r="TZE467" s="34"/>
      <c r="TZF467" s="34"/>
      <c r="TZG467" s="34"/>
      <c r="TZH467" s="34"/>
      <c r="TZI467" s="34"/>
      <c r="TZJ467" s="34"/>
      <c r="TZK467" s="34"/>
      <c r="TZL467" s="34"/>
      <c r="TZM467" s="34"/>
      <c r="TZN467" s="34"/>
      <c r="TZO467" s="34"/>
      <c r="TZP467" s="34"/>
      <c r="TZQ467" s="34"/>
      <c r="TZR467" s="34"/>
      <c r="TZS467" s="34"/>
      <c r="TZT467" s="34"/>
      <c r="TZU467" s="34"/>
      <c r="TZV467" s="34"/>
      <c r="TZW467" s="34"/>
      <c r="TZX467" s="34"/>
      <c r="TZY467" s="34"/>
      <c r="TZZ467" s="34"/>
      <c r="UAA467" s="34"/>
      <c r="UAB467" s="34"/>
      <c r="UAC467" s="34"/>
      <c r="UAD467" s="34"/>
      <c r="UAE467" s="34"/>
      <c r="UAF467" s="34"/>
      <c r="UAG467" s="34"/>
      <c r="UAH467" s="34"/>
      <c r="UAI467" s="34"/>
      <c r="UAJ467" s="34"/>
      <c r="UAK467" s="34"/>
      <c r="UAL467" s="34"/>
      <c r="UAM467" s="34"/>
      <c r="UAN467" s="34"/>
      <c r="UAO467" s="34"/>
      <c r="UAP467" s="34"/>
      <c r="UAQ467" s="34"/>
      <c r="UAR467" s="34"/>
      <c r="UAS467" s="34"/>
      <c r="UAT467" s="34"/>
      <c r="UAU467" s="34"/>
      <c r="UAV467" s="34"/>
      <c r="UAW467" s="34"/>
      <c r="UAX467" s="34"/>
      <c r="UAY467" s="34"/>
      <c r="UAZ467" s="34"/>
      <c r="UBA467" s="34"/>
      <c r="UBB467" s="34"/>
      <c r="UBC467" s="34"/>
      <c r="UBD467" s="34"/>
      <c r="UBE467" s="34"/>
      <c r="UBF467" s="34"/>
      <c r="UBG467" s="34"/>
      <c r="UBH467" s="34"/>
      <c r="UBI467" s="34"/>
      <c r="UBJ467" s="34"/>
      <c r="UBK467" s="34"/>
      <c r="UBL467" s="34"/>
      <c r="UBM467" s="34"/>
      <c r="UBN467" s="34"/>
      <c r="UBO467" s="34"/>
      <c r="UBP467" s="34"/>
      <c r="UBQ467" s="34"/>
      <c r="UBR467" s="34"/>
      <c r="UBS467" s="34"/>
      <c r="UBT467" s="34"/>
      <c r="UBU467" s="34"/>
      <c r="UBV467" s="34"/>
      <c r="UBW467" s="34"/>
      <c r="UBX467" s="34"/>
      <c r="UBY467" s="34"/>
      <c r="UBZ467" s="34"/>
      <c r="UCA467" s="34"/>
      <c r="UCB467" s="34"/>
      <c r="UCC467" s="34"/>
      <c r="UCD467" s="34"/>
      <c r="UCE467" s="34"/>
      <c r="UCF467" s="34"/>
      <c r="UCG467" s="34"/>
      <c r="UCH467" s="34"/>
      <c r="UCI467" s="34"/>
      <c r="UCJ467" s="34"/>
      <c r="UCK467" s="34"/>
      <c r="UCL467" s="34"/>
      <c r="UCM467" s="34"/>
      <c r="UCN467" s="34"/>
      <c r="UCO467" s="34"/>
      <c r="UCP467" s="34"/>
      <c r="UCQ467" s="34"/>
      <c r="UCR467" s="34"/>
      <c r="UCS467" s="34"/>
      <c r="UCT467" s="34"/>
      <c r="UCU467" s="34"/>
      <c r="UCV467" s="34"/>
      <c r="UCW467" s="34"/>
      <c r="UCX467" s="34"/>
      <c r="UCY467" s="34"/>
      <c r="UCZ467" s="34"/>
      <c r="UDA467" s="34"/>
      <c r="UDB467" s="34"/>
      <c r="UDC467" s="34"/>
      <c r="UDD467" s="34"/>
      <c r="UDE467" s="34"/>
      <c r="UDF467" s="34"/>
      <c r="UDG467" s="34"/>
      <c r="UDH467" s="34"/>
      <c r="UDI467" s="34"/>
      <c r="UDJ467" s="34"/>
      <c r="UDK467" s="34"/>
      <c r="UDL467" s="34"/>
      <c r="UDM467" s="34"/>
      <c r="UDN467" s="34"/>
      <c r="UDO467" s="34"/>
      <c r="UDP467" s="34"/>
      <c r="UDQ467" s="34"/>
      <c r="UDR467" s="34"/>
      <c r="UDS467" s="34"/>
      <c r="UDT467" s="34"/>
      <c r="UDU467" s="34"/>
      <c r="UDV467" s="34"/>
      <c r="UDW467" s="34"/>
      <c r="UDX467" s="34"/>
      <c r="UDY467" s="34"/>
      <c r="UDZ467" s="34"/>
      <c r="UEA467" s="34"/>
      <c r="UEB467" s="34"/>
      <c r="UEC467" s="34"/>
      <c r="UED467" s="34"/>
      <c r="UEE467" s="34"/>
      <c r="UEF467" s="34"/>
      <c r="UEG467" s="34"/>
      <c r="UEH467" s="34"/>
      <c r="UEI467" s="34"/>
      <c r="UEJ467" s="34"/>
      <c r="UEK467" s="34"/>
      <c r="UEL467" s="34"/>
      <c r="UEM467" s="34"/>
      <c r="UEN467" s="34"/>
      <c r="UEO467" s="34"/>
      <c r="UEP467" s="34"/>
      <c r="UEQ467" s="34"/>
      <c r="UER467" s="34"/>
      <c r="UES467" s="34"/>
      <c r="UET467" s="34"/>
      <c r="UEU467" s="34"/>
      <c r="UEV467" s="34"/>
      <c r="UEW467" s="34"/>
      <c r="UEX467" s="34"/>
      <c r="UEY467" s="34"/>
      <c r="UEZ467" s="34"/>
      <c r="UFA467" s="34"/>
      <c r="UFB467" s="34"/>
      <c r="UFC467" s="34"/>
      <c r="UFD467" s="34"/>
      <c r="UFE467" s="34"/>
      <c r="UFF467" s="34"/>
      <c r="UFG467" s="34"/>
      <c r="UFH467" s="34"/>
      <c r="UFI467" s="34"/>
      <c r="UFJ467" s="34"/>
      <c r="UFK467" s="34"/>
      <c r="UFL467" s="34"/>
      <c r="UFM467" s="34"/>
      <c r="UFN467" s="34"/>
      <c r="UFO467" s="34"/>
      <c r="UFP467" s="34"/>
      <c r="UFQ467" s="34"/>
      <c r="UFR467" s="34"/>
      <c r="UFS467" s="34"/>
      <c r="UFT467" s="34"/>
      <c r="UFU467" s="34"/>
      <c r="UFV467" s="34"/>
      <c r="UFW467" s="34"/>
      <c r="UFX467" s="34"/>
      <c r="UFY467" s="34"/>
      <c r="UFZ467" s="34"/>
      <c r="UGA467" s="34"/>
      <c r="UGB467" s="34"/>
      <c r="UGC467" s="34"/>
      <c r="UGD467" s="34"/>
      <c r="UGE467" s="34"/>
      <c r="UGF467" s="34"/>
      <c r="UGG467" s="34"/>
      <c r="UGH467" s="34"/>
      <c r="UGI467" s="34"/>
      <c r="UGJ467" s="34"/>
      <c r="UGK467" s="34"/>
      <c r="UGL467" s="34"/>
      <c r="UGM467" s="34"/>
      <c r="UGN467" s="34"/>
      <c r="UGO467" s="34"/>
      <c r="UGP467" s="34"/>
      <c r="UGQ467" s="34"/>
      <c r="UGR467" s="34"/>
      <c r="UGS467" s="34"/>
      <c r="UGT467" s="34"/>
      <c r="UGU467" s="34"/>
      <c r="UGV467" s="34"/>
      <c r="UGW467" s="34"/>
      <c r="UGX467" s="34"/>
      <c r="UGY467" s="34"/>
      <c r="UGZ467" s="34"/>
      <c r="UHA467" s="34"/>
      <c r="UHB467" s="34"/>
      <c r="UHC467" s="34"/>
      <c r="UHD467" s="34"/>
      <c r="UHE467" s="34"/>
      <c r="UHF467" s="34"/>
      <c r="UHG467" s="34"/>
      <c r="UHH467" s="34"/>
      <c r="UHI467" s="34"/>
      <c r="UHJ467" s="34"/>
      <c r="UHK467" s="34"/>
      <c r="UHL467" s="34"/>
      <c r="UHM467" s="34"/>
      <c r="UHN467" s="34"/>
      <c r="UHO467" s="34"/>
      <c r="UHP467" s="34"/>
      <c r="UHQ467" s="34"/>
      <c r="UHR467" s="34"/>
      <c r="UHS467" s="34"/>
      <c r="UHT467" s="34"/>
      <c r="UHU467" s="34"/>
      <c r="UHV467" s="34"/>
      <c r="UHW467" s="34"/>
      <c r="UHX467" s="34"/>
      <c r="UHY467" s="34"/>
      <c r="UHZ467" s="34"/>
      <c r="UIA467" s="34"/>
      <c r="UIB467" s="34"/>
      <c r="UIC467" s="34"/>
      <c r="UID467" s="34"/>
      <c r="UIE467" s="34"/>
      <c r="UIF467" s="34"/>
      <c r="UIG467" s="34"/>
      <c r="UIH467" s="34"/>
      <c r="UII467" s="34"/>
      <c r="UIJ467" s="34"/>
      <c r="UIK467" s="34"/>
      <c r="UIL467" s="34"/>
      <c r="UIM467" s="34"/>
      <c r="UIN467" s="34"/>
      <c r="UIO467" s="34"/>
      <c r="UIP467" s="34"/>
      <c r="UIQ467" s="34"/>
      <c r="UIR467" s="34"/>
      <c r="UIS467" s="34"/>
      <c r="UIT467" s="34"/>
      <c r="UIU467" s="34"/>
      <c r="UIV467" s="34"/>
      <c r="UIW467" s="34"/>
      <c r="UIX467" s="34"/>
      <c r="UIY467" s="34"/>
      <c r="UIZ467" s="34"/>
      <c r="UJA467" s="34"/>
      <c r="UJB467" s="34"/>
      <c r="UJC467" s="34"/>
      <c r="UJD467" s="34"/>
      <c r="UJE467" s="34"/>
      <c r="UJF467" s="34"/>
      <c r="UJG467" s="34"/>
      <c r="UJH467" s="34"/>
      <c r="UJI467" s="34"/>
      <c r="UJJ467" s="34"/>
      <c r="UJK467" s="34"/>
      <c r="UJL467" s="34"/>
      <c r="UJM467" s="34"/>
      <c r="UJN467" s="34"/>
      <c r="UJO467" s="34"/>
      <c r="UJP467" s="34"/>
      <c r="UJQ467" s="34"/>
      <c r="UJR467" s="34"/>
      <c r="UJS467" s="34"/>
      <c r="UJT467" s="34"/>
      <c r="UJU467" s="34"/>
      <c r="UJV467" s="34"/>
      <c r="UJW467" s="34"/>
      <c r="UJX467" s="34"/>
      <c r="UJY467" s="34"/>
      <c r="UJZ467" s="34"/>
      <c r="UKA467" s="34"/>
      <c r="UKB467" s="34"/>
      <c r="UKC467" s="34"/>
      <c r="UKD467" s="34"/>
      <c r="UKE467" s="34"/>
      <c r="UKF467" s="34"/>
      <c r="UKG467" s="34"/>
      <c r="UKH467" s="34"/>
      <c r="UKI467" s="34"/>
      <c r="UKJ467" s="34"/>
      <c r="UKK467" s="34"/>
      <c r="UKL467" s="34"/>
      <c r="UKM467" s="34"/>
      <c r="UKN467" s="34"/>
      <c r="UKO467" s="34"/>
      <c r="UKP467" s="34"/>
      <c r="UKQ467" s="34"/>
      <c r="UKR467" s="34"/>
      <c r="UKS467" s="34"/>
      <c r="UKT467" s="34"/>
      <c r="UKU467" s="34"/>
      <c r="UKV467" s="34"/>
      <c r="UKW467" s="34"/>
      <c r="UKX467" s="34"/>
      <c r="UKY467" s="34"/>
      <c r="UKZ467" s="34"/>
      <c r="ULA467" s="34"/>
      <c r="ULB467" s="34"/>
      <c r="ULC467" s="34"/>
      <c r="ULD467" s="34"/>
      <c r="ULE467" s="34"/>
      <c r="ULF467" s="34"/>
      <c r="ULG467" s="34"/>
      <c r="ULH467" s="34"/>
      <c r="ULI467" s="34"/>
      <c r="ULJ467" s="34"/>
      <c r="ULK467" s="34"/>
      <c r="ULL467" s="34"/>
      <c r="ULM467" s="34"/>
      <c r="ULN467" s="34"/>
      <c r="ULO467" s="34"/>
      <c r="ULP467" s="34"/>
      <c r="ULQ467" s="34"/>
      <c r="ULR467" s="34"/>
      <c r="ULS467" s="34"/>
      <c r="ULT467" s="34"/>
      <c r="ULU467" s="34"/>
      <c r="ULV467" s="34"/>
      <c r="ULW467" s="34"/>
      <c r="ULX467" s="34"/>
      <c r="ULY467" s="34"/>
      <c r="ULZ467" s="34"/>
      <c r="UMA467" s="34"/>
      <c r="UMB467" s="34"/>
      <c r="UMC467" s="34"/>
      <c r="UMD467" s="34"/>
      <c r="UME467" s="34"/>
      <c r="UMF467" s="34"/>
      <c r="UMG467" s="34"/>
      <c r="UMH467" s="34"/>
      <c r="UMI467" s="34"/>
      <c r="UMJ467" s="34"/>
      <c r="UMK467" s="34"/>
      <c r="UML467" s="34"/>
      <c r="UMM467" s="34"/>
      <c r="UMN467" s="34"/>
      <c r="UMO467" s="34"/>
      <c r="UMP467" s="34"/>
      <c r="UMQ467" s="34"/>
      <c r="UMR467" s="34"/>
      <c r="UMS467" s="34"/>
      <c r="UMT467" s="34"/>
      <c r="UMU467" s="34"/>
      <c r="UMV467" s="34"/>
      <c r="UMW467" s="34"/>
      <c r="UMX467" s="34"/>
      <c r="UMY467" s="34"/>
      <c r="UMZ467" s="34"/>
      <c r="UNA467" s="34"/>
      <c r="UNB467" s="34"/>
      <c r="UNC467" s="34"/>
      <c r="UND467" s="34"/>
      <c r="UNE467" s="34"/>
      <c r="UNF467" s="34"/>
      <c r="UNG467" s="34"/>
      <c r="UNH467" s="34"/>
      <c r="UNI467" s="34"/>
      <c r="UNJ467" s="34"/>
      <c r="UNK467" s="34"/>
      <c r="UNL467" s="34"/>
      <c r="UNM467" s="34"/>
      <c r="UNN467" s="34"/>
      <c r="UNO467" s="34"/>
      <c r="UNP467" s="34"/>
      <c r="UNQ467" s="34"/>
      <c r="UNR467" s="34"/>
      <c r="UNS467" s="34"/>
      <c r="UNT467" s="34"/>
      <c r="UNU467" s="34"/>
      <c r="UNV467" s="34"/>
      <c r="UNW467" s="34"/>
      <c r="UNX467" s="34"/>
      <c r="UNY467" s="34"/>
      <c r="UNZ467" s="34"/>
      <c r="UOA467" s="34"/>
      <c r="UOB467" s="34"/>
      <c r="UOC467" s="34"/>
      <c r="UOD467" s="34"/>
      <c r="UOE467" s="34"/>
      <c r="UOF467" s="34"/>
      <c r="UOG467" s="34"/>
      <c r="UOH467" s="34"/>
      <c r="UOI467" s="34"/>
      <c r="UOJ467" s="34"/>
      <c r="UOK467" s="34"/>
      <c r="UOL467" s="34"/>
      <c r="UOM467" s="34"/>
      <c r="UON467" s="34"/>
      <c r="UOO467" s="34"/>
      <c r="UOP467" s="34"/>
      <c r="UOQ467" s="34"/>
      <c r="UOR467" s="34"/>
      <c r="UOS467" s="34"/>
      <c r="UOT467" s="34"/>
      <c r="UOU467" s="34"/>
      <c r="UOV467" s="34"/>
      <c r="UOW467" s="34"/>
      <c r="UOX467" s="34"/>
      <c r="UOY467" s="34"/>
      <c r="UOZ467" s="34"/>
      <c r="UPA467" s="34"/>
      <c r="UPB467" s="34"/>
      <c r="UPC467" s="34"/>
      <c r="UPD467" s="34"/>
      <c r="UPE467" s="34"/>
      <c r="UPF467" s="34"/>
      <c r="UPG467" s="34"/>
      <c r="UPH467" s="34"/>
      <c r="UPI467" s="34"/>
      <c r="UPJ467" s="34"/>
      <c r="UPK467" s="34"/>
      <c r="UPL467" s="34"/>
      <c r="UPM467" s="34"/>
      <c r="UPN467" s="34"/>
      <c r="UPO467" s="34"/>
      <c r="UPP467" s="34"/>
      <c r="UPQ467" s="34"/>
      <c r="UPR467" s="34"/>
      <c r="UPS467" s="34"/>
      <c r="UPT467" s="34"/>
      <c r="UPU467" s="34"/>
      <c r="UPV467" s="34"/>
      <c r="UPW467" s="34"/>
      <c r="UPX467" s="34"/>
      <c r="UPY467" s="34"/>
      <c r="UPZ467" s="34"/>
      <c r="UQA467" s="34"/>
      <c r="UQB467" s="34"/>
      <c r="UQC467" s="34"/>
      <c r="UQD467" s="34"/>
      <c r="UQE467" s="34"/>
      <c r="UQF467" s="34"/>
      <c r="UQG467" s="34"/>
      <c r="UQH467" s="34"/>
      <c r="UQI467" s="34"/>
      <c r="UQJ467" s="34"/>
      <c r="UQK467" s="34"/>
      <c r="UQL467" s="34"/>
      <c r="UQM467" s="34"/>
      <c r="UQN467" s="34"/>
      <c r="UQO467" s="34"/>
      <c r="UQP467" s="34"/>
      <c r="UQQ467" s="34"/>
      <c r="UQR467" s="34"/>
      <c r="UQS467" s="34"/>
      <c r="UQT467" s="34"/>
      <c r="UQU467" s="34"/>
      <c r="UQV467" s="34"/>
      <c r="UQW467" s="34"/>
      <c r="UQX467" s="34"/>
      <c r="UQY467" s="34"/>
      <c r="UQZ467" s="34"/>
      <c r="URA467" s="34"/>
      <c r="URB467" s="34"/>
      <c r="URC467" s="34"/>
      <c r="URD467" s="34"/>
      <c r="URE467" s="34"/>
      <c r="URF467" s="34"/>
      <c r="URG467" s="34"/>
      <c r="URH467" s="34"/>
      <c r="URI467" s="34"/>
      <c r="URJ467" s="34"/>
      <c r="URK467" s="34"/>
      <c r="URL467" s="34"/>
      <c r="URM467" s="34"/>
      <c r="URN467" s="34"/>
      <c r="URO467" s="34"/>
      <c r="URP467" s="34"/>
      <c r="URQ467" s="34"/>
      <c r="URR467" s="34"/>
      <c r="URS467" s="34"/>
      <c r="URT467" s="34"/>
      <c r="URU467" s="34"/>
      <c r="URV467" s="34"/>
      <c r="URW467" s="34"/>
      <c r="URX467" s="34"/>
      <c r="URY467" s="34"/>
      <c r="URZ467" s="34"/>
      <c r="USA467" s="34"/>
      <c r="USB467" s="34"/>
      <c r="USC467" s="34"/>
      <c r="USD467" s="34"/>
      <c r="USE467" s="34"/>
      <c r="USF467" s="34"/>
      <c r="USG467" s="34"/>
      <c r="USH467" s="34"/>
      <c r="USI467" s="34"/>
      <c r="USJ467" s="34"/>
      <c r="USK467" s="34"/>
      <c r="USL467" s="34"/>
      <c r="USM467" s="34"/>
      <c r="USN467" s="34"/>
      <c r="USO467" s="34"/>
      <c r="USP467" s="34"/>
      <c r="USQ467" s="34"/>
      <c r="USR467" s="34"/>
      <c r="USS467" s="34"/>
      <c r="UST467" s="34"/>
      <c r="USU467" s="34"/>
      <c r="USV467" s="34"/>
      <c r="USW467" s="34"/>
      <c r="USX467" s="34"/>
      <c r="USY467" s="34"/>
      <c r="USZ467" s="34"/>
      <c r="UTA467" s="34"/>
      <c r="UTB467" s="34"/>
      <c r="UTC467" s="34"/>
      <c r="UTD467" s="34"/>
      <c r="UTE467" s="34"/>
      <c r="UTF467" s="34"/>
      <c r="UTG467" s="34"/>
      <c r="UTH467" s="34"/>
      <c r="UTI467" s="34"/>
      <c r="UTJ467" s="34"/>
      <c r="UTK467" s="34"/>
      <c r="UTL467" s="34"/>
      <c r="UTM467" s="34"/>
      <c r="UTN467" s="34"/>
      <c r="UTO467" s="34"/>
      <c r="UTP467" s="34"/>
      <c r="UTQ467" s="34"/>
      <c r="UTR467" s="34"/>
      <c r="UTS467" s="34"/>
      <c r="UTT467" s="34"/>
      <c r="UTU467" s="34"/>
      <c r="UTV467" s="34"/>
      <c r="UTW467" s="34"/>
      <c r="UTX467" s="34"/>
      <c r="UTY467" s="34"/>
      <c r="UTZ467" s="34"/>
      <c r="UUA467" s="34"/>
      <c r="UUB467" s="34"/>
      <c r="UUC467" s="34"/>
      <c r="UUD467" s="34"/>
      <c r="UUE467" s="34"/>
      <c r="UUF467" s="34"/>
      <c r="UUG467" s="34"/>
      <c r="UUH467" s="34"/>
      <c r="UUI467" s="34"/>
      <c r="UUJ467" s="34"/>
      <c r="UUK467" s="34"/>
      <c r="UUL467" s="34"/>
      <c r="UUM467" s="34"/>
      <c r="UUN467" s="34"/>
      <c r="UUO467" s="34"/>
      <c r="UUP467" s="34"/>
      <c r="UUQ467" s="34"/>
      <c r="UUR467" s="34"/>
      <c r="UUS467" s="34"/>
      <c r="UUT467" s="34"/>
      <c r="UUU467" s="34"/>
      <c r="UUV467" s="34"/>
      <c r="UUW467" s="34"/>
      <c r="UUX467" s="34"/>
      <c r="UUY467" s="34"/>
      <c r="UUZ467" s="34"/>
      <c r="UVA467" s="34"/>
      <c r="UVB467" s="34"/>
      <c r="UVC467" s="34"/>
      <c r="UVD467" s="34"/>
      <c r="UVE467" s="34"/>
      <c r="UVF467" s="34"/>
      <c r="UVG467" s="34"/>
      <c r="UVH467" s="34"/>
      <c r="UVI467" s="34"/>
      <c r="UVJ467" s="34"/>
      <c r="UVK467" s="34"/>
      <c r="UVL467" s="34"/>
      <c r="UVM467" s="34"/>
      <c r="UVN467" s="34"/>
      <c r="UVO467" s="34"/>
      <c r="UVP467" s="34"/>
      <c r="UVQ467" s="34"/>
      <c r="UVR467" s="34"/>
      <c r="UVS467" s="34"/>
      <c r="UVT467" s="34"/>
      <c r="UVU467" s="34"/>
      <c r="UVV467" s="34"/>
      <c r="UVW467" s="34"/>
      <c r="UVX467" s="34"/>
      <c r="UVY467" s="34"/>
      <c r="UVZ467" s="34"/>
      <c r="UWA467" s="34"/>
      <c r="UWB467" s="34"/>
      <c r="UWC467" s="34"/>
      <c r="UWD467" s="34"/>
      <c r="UWE467" s="34"/>
      <c r="UWF467" s="34"/>
      <c r="UWG467" s="34"/>
      <c r="UWH467" s="34"/>
      <c r="UWI467" s="34"/>
      <c r="UWJ467" s="34"/>
      <c r="UWK467" s="34"/>
      <c r="UWL467" s="34"/>
      <c r="UWM467" s="34"/>
      <c r="UWN467" s="34"/>
      <c r="UWO467" s="34"/>
      <c r="UWP467" s="34"/>
      <c r="UWQ467" s="34"/>
      <c r="UWR467" s="34"/>
      <c r="UWS467" s="34"/>
      <c r="UWT467" s="34"/>
      <c r="UWU467" s="34"/>
      <c r="UWV467" s="34"/>
      <c r="UWW467" s="34"/>
      <c r="UWX467" s="34"/>
      <c r="UWY467" s="34"/>
      <c r="UWZ467" s="34"/>
      <c r="UXA467" s="34"/>
      <c r="UXB467" s="34"/>
      <c r="UXC467" s="34"/>
      <c r="UXD467" s="34"/>
      <c r="UXE467" s="34"/>
      <c r="UXF467" s="34"/>
      <c r="UXG467" s="34"/>
      <c r="UXH467" s="34"/>
      <c r="UXI467" s="34"/>
      <c r="UXJ467" s="34"/>
      <c r="UXK467" s="34"/>
      <c r="UXL467" s="34"/>
      <c r="UXM467" s="34"/>
      <c r="UXN467" s="34"/>
      <c r="UXO467" s="34"/>
      <c r="UXP467" s="34"/>
      <c r="UXQ467" s="34"/>
      <c r="UXR467" s="34"/>
      <c r="UXS467" s="34"/>
      <c r="UXT467" s="34"/>
      <c r="UXU467" s="34"/>
      <c r="UXV467" s="34"/>
      <c r="UXW467" s="34"/>
      <c r="UXX467" s="34"/>
      <c r="UXY467" s="34"/>
      <c r="UXZ467" s="34"/>
      <c r="UYA467" s="34"/>
      <c r="UYB467" s="34"/>
      <c r="UYC467" s="34"/>
      <c r="UYD467" s="34"/>
      <c r="UYE467" s="34"/>
      <c r="UYF467" s="34"/>
      <c r="UYG467" s="34"/>
      <c r="UYH467" s="34"/>
      <c r="UYI467" s="34"/>
      <c r="UYJ467" s="34"/>
      <c r="UYK467" s="34"/>
      <c r="UYL467" s="34"/>
      <c r="UYM467" s="34"/>
      <c r="UYN467" s="34"/>
      <c r="UYO467" s="34"/>
      <c r="UYP467" s="34"/>
      <c r="UYQ467" s="34"/>
      <c r="UYR467" s="34"/>
      <c r="UYS467" s="34"/>
      <c r="UYT467" s="34"/>
      <c r="UYU467" s="34"/>
      <c r="UYV467" s="34"/>
      <c r="UYW467" s="34"/>
      <c r="UYX467" s="34"/>
      <c r="UYY467" s="34"/>
      <c r="UYZ467" s="34"/>
      <c r="UZA467" s="34"/>
      <c r="UZB467" s="34"/>
      <c r="UZC467" s="34"/>
      <c r="UZD467" s="34"/>
      <c r="UZE467" s="34"/>
      <c r="UZF467" s="34"/>
      <c r="UZG467" s="34"/>
      <c r="UZH467" s="34"/>
      <c r="UZI467" s="34"/>
      <c r="UZJ467" s="34"/>
      <c r="UZK467" s="34"/>
      <c r="UZL467" s="34"/>
      <c r="UZM467" s="34"/>
      <c r="UZN467" s="34"/>
      <c r="UZO467" s="34"/>
      <c r="UZP467" s="34"/>
      <c r="UZQ467" s="34"/>
      <c r="UZR467" s="34"/>
      <c r="UZS467" s="34"/>
      <c r="UZT467" s="34"/>
      <c r="UZU467" s="34"/>
      <c r="UZV467" s="34"/>
      <c r="UZW467" s="34"/>
      <c r="UZX467" s="34"/>
      <c r="UZY467" s="34"/>
      <c r="UZZ467" s="34"/>
      <c r="VAA467" s="34"/>
      <c r="VAB467" s="34"/>
      <c r="VAC467" s="34"/>
      <c r="VAD467" s="34"/>
      <c r="VAE467" s="34"/>
      <c r="VAF467" s="34"/>
      <c r="VAG467" s="34"/>
      <c r="VAH467" s="34"/>
      <c r="VAI467" s="34"/>
      <c r="VAJ467" s="34"/>
      <c r="VAK467" s="34"/>
      <c r="VAL467" s="34"/>
      <c r="VAM467" s="34"/>
      <c r="VAN467" s="34"/>
      <c r="VAO467" s="34"/>
      <c r="VAP467" s="34"/>
      <c r="VAQ467" s="34"/>
      <c r="VAR467" s="34"/>
      <c r="VAS467" s="34"/>
      <c r="VAT467" s="34"/>
      <c r="VAU467" s="34"/>
      <c r="VAV467" s="34"/>
      <c r="VAW467" s="34"/>
      <c r="VAX467" s="34"/>
      <c r="VAY467" s="34"/>
      <c r="VAZ467" s="34"/>
      <c r="VBA467" s="34"/>
      <c r="VBB467" s="34"/>
      <c r="VBC467" s="34"/>
      <c r="VBD467" s="34"/>
      <c r="VBE467" s="34"/>
      <c r="VBF467" s="34"/>
      <c r="VBG467" s="34"/>
      <c r="VBH467" s="34"/>
      <c r="VBI467" s="34"/>
      <c r="VBJ467" s="34"/>
      <c r="VBK467" s="34"/>
      <c r="VBL467" s="34"/>
      <c r="VBM467" s="34"/>
      <c r="VBN467" s="34"/>
      <c r="VBO467" s="34"/>
      <c r="VBP467" s="34"/>
      <c r="VBQ467" s="34"/>
      <c r="VBR467" s="34"/>
      <c r="VBS467" s="34"/>
      <c r="VBT467" s="34"/>
      <c r="VBU467" s="34"/>
      <c r="VBV467" s="34"/>
      <c r="VBW467" s="34"/>
      <c r="VBX467" s="34"/>
      <c r="VBY467" s="34"/>
      <c r="VBZ467" s="34"/>
      <c r="VCA467" s="34"/>
      <c r="VCB467" s="34"/>
      <c r="VCC467" s="34"/>
      <c r="VCD467" s="34"/>
      <c r="VCE467" s="34"/>
      <c r="VCF467" s="34"/>
      <c r="VCG467" s="34"/>
      <c r="VCH467" s="34"/>
      <c r="VCI467" s="34"/>
      <c r="VCJ467" s="34"/>
      <c r="VCK467" s="34"/>
      <c r="VCL467" s="34"/>
      <c r="VCM467" s="34"/>
      <c r="VCN467" s="34"/>
      <c r="VCO467" s="34"/>
      <c r="VCP467" s="34"/>
      <c r="VCQ467" s="34"/>
      <c r="VCR467" s="34"/>
      <c r="VCS467" s="34"/>
      <c r="VCT467" s="34"/>
      <c r="VCU467" s="34"/>
      <c r="VCV467" s="34"/>
      <c r="VCW467" s="34"/>
      <c r="VCX467" s="34"/>
      <c r="VCY467" s="34"/>
      <c r="VCZ467" s="34"/>
      <c r="VDA467" s="34"/>
      <c r="VDB467" s="34"/>
      <c r="VDC467" s="34"/>
      <c r="VDD467" s="34"/>
      <c r="VDE467" s="34"/>
      <c r="VDF467" s="34"/>
      <c r="VDG467" s="34"/>
      <c r="VDH467" s="34"/>
      <c r="VDI467" s="34"/>
      <c r="VDJ467" s="34"/>
      <c r="VDK467" s="34"/>
      <c r="VDL467" s="34"/>
      <c r="VDM467" s="34"/>
      <c r="VDN467" s="34"/>
      <c r="VDO467" s="34"/>
      <c r="VDP467" s="34"/>
      <c r="VDQ467" s="34"/>
      <c r="VDR467" s="34"/>
      <c r="VDS467" s="34"/>
      <c r="VDT467" s="34"/>
      <c r="VDU467" s="34"/>
      <c r="VDV467" s="34"/>
      <c r="VDW467" s="34"/>
      <c r="VDX467" s="34"/>
      <c r="VDY467" s="34"/>
      <c r="VDZ467" s="34"/>
      <c r="VEA467" s="34"/>
      <c r="VEB467" s="34"/>
      <c r="VEC467" s="34"/>
      <c r="VED467" s="34"/>
      <c r="VEE467" s="34"/>
      <c r="VEF467" s="34"/>
      <c r="VEG467" s="34"/>
      <c r="VEH467" s="34"/>
      <c r="VEI467" s="34"/>
      <c r="VEJ467" s="34"/>
      <c r="VEK467" s="34"/>
      <c r="VEL467" s="34"/>
      <c r="VEM467" s="34"/>
      <c r="VEN467" s="34"/>
      <c r="VEO467" s="34"/>
      <c r="VEP467" s="34"/>
      <c r="VEQ467" s="34"/>
      <c r="VER467" s="34"/>
      <c r="VES467" s="34"/>
      <c r="VET467" s="34"/>
      <c r="VEU467" s="34"/>
      <c r="VEV467" s="34"/>
      <c r="VEW467" s="34"/>
      <c r="VEX467" s="34"/>
      <c r="VEY467" s="34"/>
      <c r="VEZ467" s="34"/>
      <c r="VFA467" s="34"/>
      <c r="VFB467" s="34"/>
      <c r="VFC467" s="34"/>
      <c r="VFD467" s="34"/>
      <c r="VFE467" s="34"/>
      <c r="VFF467" s="34"/>
      <c r="VFG467" s="34"/>
      <c r="VFH467" s="34"/>
      <c r="VFI467" s="34"/>
      <c r="VFJ467" s="34"/>
      <c r="VFK467" s="34"/>
      <c r="VFL467" s="34"/>
      <c r="VFM467" s="34"/>
      <c r="VFN467" s="34"/>
      <c r="VFO467" s="34"/>
      <c r="VFP467" s="34"/>
      <c r="VFQ467" s="34"/>
      <c r="VFR467" s="34"/>
      <c r="VFS467" s="34"/>
      <c r="VFT467" s="34"/>
      <c r="VFU467" s="34"/>
      <c r="VFV467" s="34"/>
      <c r="VFW467" s="34"/>
      <c r="VFX467" s="34"/>
      <c r="VFY467" s="34"/>
      <c r="VFZ467" s="34"/>
      <c r="VGA467" s="34"/>
      <c r="VGB467" s="34"/>
      <c r="VGC467" s="34"/>
      <c r="VGD467" s="34"/>
      <c r="VGE467" s="34"/>
      <c r="VGF467" s="34"/>
      <c r="VGG467" s="34"/>
      <c r="VGH467" s="34"/>
      <c r="VGI467" s="34"/>
      <c r="VGJ467" s="34"/>
      <c r="VGK467" s="34"/>
      <c r="VGL467" s="34"/>
      <c r="VGM467" s="34"/>
      <c r="VGN467" s="34"/>
      <c r="VGO467" s="34"/>
      <c r="VGP467" s="34"/>
      <c r="VGQ467" s="34"/>
      <c r="VGR467" s="34"/>
      <c r="VGS467" s="34"/>
      <c r="VGT467" s="34"/>
      <c r="VGU467" s="34"/>
      <c r="VGV467" s="34"/>
      <c r="VGW467" s="34"/>
      <c r="VGX467" s="34"/>
      <c r="VGY467" s="34"/>
      <c r="VGZ467" s="34"/>
      <c r="VHA467" s="34"/>
      <c r="VHB467" s="34"/>
      <c r="VHC467" s="34"/>
      <c r="VHD467" s="34"/>
      <c r="VHE467" s="34"/>
      <c r="VHF467" s="34"/>
      <c r="VHG467" s="34"/>
      <c r="VHH467" s="34"/>
      <c r="VHI467" s="34"/>
      <c r="VHJ467" s="34"/>
      <c r="VHK467" s="34"/>
      <c r="VHL467" s="34"/>
      <c r="VHM467" s="34"/>
      <c r="VHN467" s="34"/>
      <c r="VHO467" s="34"/>
      <c r="VHP467" s="34"/>
      <c r="VHQ467" s="34"/>
      <c r="VHR467" s="34"/>
      <c r="VHS467" s="34"/>
      <c r="VHT467" s="34"/>
      <c r="VHU467" s="34"/>
      <c r="VHV467" s="34"/>
      <c r="VHW467" s="34"/>
      <c r="VHX467" s="34"/>
      <c r="VHY467" s="34"/>
      <c r="VHZ467" s="34"/>
      <c r="VIA467" s="34"/>
      <c r="VIB467" s="34"/>
      <c r="VIC467" s="34"/>
      <c r="VID467" s="34"/>
      <c r="VIE467" s="34"/>
      <c r="VIF467" s="34"/>
      <c r="VIG467" s="34"/>
      <c r="VIH467" s="34"/>
      <c r="VII467" s="34"/>
      <c r="VIJ467" s="34"/>
      <c r="VIK467" s="34"/>
      <c r="VIL467" s="34"/>
      <c r="VIM467" s="34"/>
      <c r="VIN467" s="34"/>
      <c r="VIO467" s="34"/>
      <c r="VIP467" s="34"/>
      <c r="VIQ467" s="34"/>
      <c r="VIR467" s="34"/>
      <c r="VIS467" s="34"/>
      <c r="VIT467" s="34"/>
      <c r="VIU467" s="34"/>
      <c r="VIV467" s="34"/>
      <c r="VIW467" s="34"/>
      <c r="VIX467" s="34"/>
      <c r="VIY467" s="34"/>
      <c r="VIZ467" s="34"/>
      <c r="VJA467" s="34"/>
      <c r="VJB467" s="34"/>
      <c r="VJC467" s="34"/>
      <c r="VJD467" s="34"/>
      <c r="VJE467" s="34"/>
      <c r="VJF467" s="34"/>
      <c r="VJG467" s="34"/>
      <c r="VJH467" s="34"/>
      <c r="VJI467" s="34"/>
      <c r="VJJ467" s="34"/>
      <c r="VJK467" s="34"/>
      <c r="VJL467" s="34"/>
      <c r="VJM467" s="34"/>
      <c r="VJN467" s="34"/>
      <c r="VJO467" s="34"/>
      <c r="VJP467" s="34"/>
      <c r="VJQ467" s="34"/>
      <c r="VJR467" s="34"/>
      <c r="VJS467" s="34"/>
      <c r="VJT467" s="34"/>
      <c r="VJU467" s="34"/>
      <c r="VJV467" s="34"/>
      <c r="VJW467" s="34"/>
      <c r="VJX467" s="34"/>
      <c r="VJY467" s="34"/>
      <c r="VJZ467" s="34"/>
      <c r="VKA467" s="34"/>
      <c r="VKB467" s="34"/>
      <c r="VKC467" s="34"/>
      <c r="VKD467" s="34"/>
      <c r="VKE467" s="34"/>
      <c r="VKF467" s="34"/>
      <c r="VKG467" s="34"/>
      <c r="VKH467" s="34"/>
      <c r="VKI467" s="34"/>
      <c r="VKJ467" s="34"/>
      <c r="VKK467" s="34"/>
      <c r="VKL467" s="34"/>
      <c r="VKM467" s="34"/>
      <c r="VKN467" s="34"/>
      <c r="VKO467" s="34"/>
      <c r="VKP467" s="34"/>
      <c r="VKQ467" s="34"/>
      <c r="VKR467" s="34"/>
      <c r="VKS467" s="34"/>
      <c r="VKT467" s="34"/>
      <c r="VKU467" s="34"/>
      <c r="VKV467" s="34"/>
      <c r="VKW467" s="34"/>
      <c r="VKX467" s="34"/>
      <c r="VKY467" s="34"/>
      <c r="VKZ467" s="34"/>
      <c r="VLA467" s="34"/>
      <c r="VLB467" s="34"/>
      <c r="VLC467" s="34"/>
      <c r="VLD467" s="34"/>
      <c r="VLE467" s="34"/>
      <c r="VLF467" s="34"/>
      <c r="VLG467" s="34"/>
      <c r="VLH467" s="34"/>
      <c r="VLI467" s="34"/>
      <c r="VLJ467" s="34"/>
      <c r="VLK467" s="34"/>
      <c r="VLL467" s="34"/>
      <c r="VLM467" s="34"/>
      <c r="VLN467" s="34"/>
      <c r="VLO467" s="34"/>
      <c r="VLP467" s="34"/>
      <c r="VLQ467" s="34"/>
      <c r="VLR467" s="34"/>
      <c r="VLS467" s="34"/>
      <c r="VLT467" s="34"/>
      <c r="VLU467" s="34"/>
      <c r="VLV467" s="34"/>
      <c r="VLW467" s="34"/>
      <c r="VLX467" s="34"/>
      <c r="VLY467" s="34"/>
      <c r="VLZ467" s="34"/>
      <c r="VMA467" s="34"/>
      <c r="VMB467" s="34"/>
      <c r="VMC467" s="34"/>
      <c r="VMD467" s="34"/>
      <c r="VME467" s="34"/>
      <c r="VMF467" s="34"/>
      <c r="VMG467" s="34"/>
      <c r="VMH467" s="34"/>
      <c r="VMI467" s="34"/>
      <c r="VMJ467" s="34"/>
      <c r="VMK467" s="34"/>
      <c r="VML467" s="34"/>
      <c r="VMM467" s="34"/>
      <c r="VMN467" s="34"/>
      <c r="VMO467" s="34"/>
      <c r="VMP467" s="34"/>
      <c r="VMQ467" s="34"/>
      <c r="VMR467" s="34"/>
      <c r="VMS467" s="34"/>
      <c r="VMT467" s="34"/>
      <c r="VMU467" s="34"/>
      <c r="VMV467" s="34"/>
      <c r="VMW467" s="34"/>
      <c r="VMX467" s="34"/>
      <c r="VMY467" s="34"/>
      <c r="VMZ467" s="34"/>
      <c r="VNA467" s="34"/>
      <c r="VNB467" s="34"/>
      <c r="VNC467" s="34"/>
      <c r="VND467" s="34"/>
      <c r="VNE467" s="34"/>
      <c r="VNF467" s="34"/>
      <c r="VNG467" s="34"/>
      <c r="VNH467" s="34"/>
      <c r="VNI467" s="34"/>
      <c r="VNJ467" s="34"/>
      <c r="VNK467" s="34"/>
      <c r="VNL467" s="34"/>
      <c r="VNM467" s="34"/>
      <c r="VNN467" s="34"/>
      <c r="VNO467" s="34"/>
      <c r="VNP467" s="34"/>
      <c r="VNQ467" s="34"/>
      <c r="VNR467" s="34"/>
      <c r="VNS467" s="34"/>
      <c r="VNT467" s="34"/>
      <c r="VNU467" s="34"/>
      <c r="VNV467" s="34"/>
      <c r="VNW467" s="34"/>
      <c r="VNX467" s="34"/>
      <c r="VNY467" s="34"/>
      <c r="VNZ467" s="34"/>
      <c r="VOA467" s="34"/>
      <c r="VOB467" s="34"/>
      <c r="VOC467" s="34"/>
      <c r="VOD467" s="34"/>
      <c r="VOE467" s="34"/>
      <c r="VOF467" s="34"/>
      <c r="VOG467" s="34"/>
      <c r="VOH467" s="34"/>
      <c r="VOI467" s="34"/>
      <c r="VOJ467" s="34"/>
      <c r="VOK467" s="34"/>
      <c r="VOL467" s="34"/>
      <c r="VOM467" s="34"/>
      <c r="VON467" s="34"/>
      <c r="VOO467" s="34"/>
      <c r="VOP467" s="34"/>
      <c r="VOQ467" s="34"/>
      <c r="VOR467" s="34"/>
      <c r="VOS467" s="34"/>
      <c r="VOT467" s="34"/>
      <c r="VOU467" s="34"/>
      <c r="VOV467" s="34"/>
      <c r="VOW467" s="34"/>
      <c r="VOX467" s="34"/>
      <c r="VOY467" s="34"/>
      <c r="VOZ467" s="34"/>
      <c r="VPA467" s="34"/>
      <c r="VPB467" s="34"/>
      <c r="VPC467" s="34"/>
      <c r="VPD467" s="34"/>
      <c r="VPE467" s="34"/>
      <c r="VPF467" s="34"/>
      <c r="VPG467" s="34"/>
      <c r="VPH467" s="34"/>
      <c r="VPI467" s="34"/>
      <c r="VPJ467" s="34"/>
      <c r="VPK467" s="34"/>
      <c r="VPL467" s="34"/>
      <c r="VPM467" s="34"/>
      <c r="VPN467" s="34"/>
      <c r="VPO467" s="34"/>
      <c r="VPP467" s="34"/>
      <c r="VPQ467" s="34"/>
      <c r="VPR467" s="34"/>
      <c r="VPS467" s="34"/>
      <c r="VPT467" s="34"/>
      <c r="VPU467" s="34"/>
      <c r="VPV467" s="34"/>
      <c r="VPW467" s="34"/>
      <c r="VPX467" s="34"/>
      <c r="VPY467" s="34"/>
      <c r="VPZ467" s="34"/>
      <c r="VQA467" s="34"/>
      <c r="VQB467" s="34"/>
      <c r="VQC467" s="34"/>
      <c r="VQD467" s="34"/>
      <c r="VQE467" s="34"/>
      <c r="VQF467" s="34"/>
      <c r="VQG467" s="34"/>
      <c r="VQH467" s="34"/>
      <c r="VQI467" s="34"/>
      <c r="VQJ467" s="34"/>
      <c r="VQK467" s="34"/>
      <c r="VQL467" s="34"/>
      <c r="VQM467" s="34"/>
      <c r="VQN467" s="34"/>
      <c r="VQO467" s="34"/>
      <c r="VQP467" s="34"/>
      <c r="VQQ467" s="34"/>
      <c r="VQR467" s="34"/>
      <c r="VQS467" s="34"/>
      <c r="VQT467" s="34"/>
      <c r="VQU467" s="34"/>
      <c r="VQV467" s="34"/>
      <c r="VQW467" s="34"/>
      <c r="VQX467" s="34"/>
      <c r="VQY467" s="34"/>
      <c r="VQZ467" s="34"/>
      <c r="VRA467" s="34"/>
      <c r="VRB467" s="34"/>
      <c r="VRC467" s="34"/>
      <c r="VRD467" s="34"/>
      <c r="VRE467" s="34"/>
      <c r="VRF467" s="34"/>
      <c r="VRG467" s="34"/>
      <c r="VRH467" s="34"/>
      <c r="VRI467" s="34"/>
      <c r="VRJ467" s="34"/>
      <c r="VRK467" s="34"/>
      <c r="VRL467" s="34"/>
      <c r="VRM467" s="34"/>
      <c r="VRN467" s="34"/>
      <c r="VRO467" s="34"/>
      <c r="VRP467" s="34"/>
      <c r="VRQ467" s="34"/>
      <c r="VRR467" s="34"/>
      <c r="VRS467" s="34"/>
      <c r="VRT467" s="34"/>
      <c r="VRU467" s="34"/>
      <c r="VRV467" s="34"/>
      <c r="VRW467" s="34"/>
      <c r="VRX467" s="34"/>
      <c r="VRY467" s="34"/>
      <c r="VRZ467" s="34"/>
      <c r="VSA467" s="34"/>
      <c r="VSB467" s="34"/>
      <c r="VSC467" s="34"/>
      <c r="VSD467" s="34"/>
      <c r="VSE467" s="34"/>
      <c r="VSF467" s="34"/>
      <c r="VSG467" s="34"/>
      <c r="VSH467" s="34"/>
      <c r="VSI467" s="34"/>
      <c r="VSJ467" s="34"/>
      <c r="VSK467" s="34"/>
      <c r="VSL467" s="34"/>
      <c r="VSM467" s="34"/>
      <c r="VSN467" s="34"/>
      <c r="VSO467" s="34"/>
      <c r="VSP467" s="34"/>
      <c r="VSQ467" s="34"/>
      <c r="VSR467" s="34"/>
      <c r="VSS467" s="34"/>
      <c r="VST467" s="34"/>
      <c r="VSU467" s="34"/>
      <c r="VSV467" s="34"/>
      <c r="VSW467" s="34"/>
      <c r="VSX467" s="34"/>
      <c r="VSY467" s="34"/>
      <c r="VSZ467" s="34"/>
      <c r="VTA467" s="34"/>
      <c r="VTB467" s="34"/>
      <c r="VTC467" s="34"/>
      <c r="VTD467" s="34"/>
      <c r="VTE467" s="34"/>
      <c r="VTF467" s="34"/>
      <c r="VTG467" s="34"/>
      <c r="VTH467" s="34"/>
      <c r="VTI467" s="34"/>
      <c r="VTJ467" s="34"/>
      <c r="VTK467" s="34"/>
      <c r="VTL467" s="34"/>
      <c r="VTM467" s="34"/>
      <c r="VTN467" s="34"/>
      <c r="VTO467" s="34"/>
      <c r="VTP467" s="34"/>
      <c r="VTQ467" s="34"/>
      <c r="VTR467" s="34"/>
      <c r="VTS467" s="34"/>
      <c r="VTT467" s="34"/>
      <c r="VTU467" s="34"/>
      <c r="VTV467" s="34"/>
      <c r="VTW467" s="34"/>
      <c r="VTX467" s="34"/>
      <c r="VTY467" s="34"/>
      <c r="VTZ467" s="34"/>
      <c r="VUA467" s="34"/>
      <c r="VUB467" s="34"/>
      <c r="VUC467" s="34"/>
      <c r="VUD467" s="34"/>
      <c r="VUE467" s="34"/>
      <c r="VUF467" s="34"/>
      <c r="VUG467" s="34"/>
      <c r="VUH467" s="34"/>
      <c r="VUI467" s="34"/>
      <c r="VUJ467" s="34"/>
      <c r="VUK467" s="34"/>
      <c r="VUL467" s="34"/>
      <c r="VUM467" s="34"/>
      <c r="VUN467" s="34"/>
      <c r="VUO467" s="34"/>
      <c r="VUP467" s="34"/>
      <c r="VUQ467" s="34"/>
      <c r="VUR467" s="34"/>
      <c r="VUS467" s="34"/>
      <c r="VUT467" s="34"/>
      <c r="VUU467" s="34"/>
      <c r="VUV467" s="34"/>
      <c r="VUW467" s="34"/>
      <c r="VUX467" s="34"/>
      <c r="VUY467" s="34"/>
      <c r="VUZ467" s="34"/>
      <c r="VVA467" s="34"/>
      <c r="VVB467" s="34"/>
      <c r="VVC467" s="34"/>
      <c r="VVD467" s="34"/>
      <c r="VVE467" s="34"/>
      <c r="VVF467" s="34"/>
      <c r="VVG467" s="34"/>
      <c r="VVH467" s="34"/>
      <c r="VVI467" s="34"/>
      <c r="VVJ467" s="34"/>
      <c r="VVK467" s="34"/>
      <c r="VVL467" s="34"/>
      <c r="VVM467" s="34"/>
      <c r="VVN467" s="34"/>
      <c r="VVO467" s="34"/>
      <c r="VVP467" s="34"/>
      <c r="VVQ467" s="34"/>
      <c r="VVR467" s="34"/>
      <c r="VVS467" s="34"/>
      <c r="VVT467" s="34"/>
      <c r="VVU467" s="34"/>
      <c r="VVV467" s="34"/>
      <c r="VVW467" s="34"/>
      <c r="VVX467" s="34"/>
      <c r="VVY467" s="34"/>
      <c r="VVZ467" s="34"/>
      <c r="VWA467" s="34"/>
      <c r="VWB467" s="34"/>
      <c r="VWC467" s="34"/>
      <c r="VWD467" s="34"/>
      <c r="VWE467" s="34"/>
      <c r="VWF467" s="34"/>
      <c r="VWG467" s="34"/>
      <c r="VWH467" s="34"/>
      <c r="VWI467" s="34"/>
      <c r="VWJ467" s="34"/>
      <c r="VWK467" s="34"/>
      <c r="VWL467" s="34"/>
      <c r="VWM467" s="34"/>
      <c r="VWN467" s="34"/>
      <c r="VWO467" s="34"/>
      <c r="VWP467" s="34"/>
      <c r="VWQ467" s="34"/>
      <c r="VWR467" s="34"/>
      <c r="VWS467" s="34"/>
      <c r="VWT467" s="34"/>
      <c r="VWU467" s="34"/>
      <c r="VWV467" s="34"/>
      <c r="VWW467" s="34"/>
      <c r="VWX467" s="34"/>
      <c r="VWY467" s="34"/>
      <c r="VWZ467" s="34"/>
      <c r="VXA467" s="34"/>
      <c r="VXB467" s="34"/>
      <c r="VXC467" s="34"/>
      <c r="VXD467" s="34"/>
      <c r="VXE467" s="34"/>
      <c r="VXF467" s="34"/>
      <c r="VXG467" s="34"/>
      <c r="VXH467" s="34"/>
      <c r="VXI467" s="34"/>
      <c r="VXJ467" s="34"/>
      <c r="VXK467" s="34"/>
      <c r="VXL467" s="34"/>
      <c r="VXM467" s="34"/>
      <c r="VXN467" s="34"/>
      <c r="VXO467" s="34"/>
      <c r="VXP467" s="34"/>
      <c r="VXQ467" s="34"/>
      <c r="VXR467" s="34"/>
      <c r="VXS467" s="34"/>
      <c r="VXT467" s="34"/>
      <c r="VXU467" s="34"/>
      <c r="VXV467" s="34"/>
      <c r="VXW467" s="34"/>
      <c r="VXX467" s="34"/>
      <c r="VXY467" s="34"/>
      <c r="VXZ467" s="34"/>
      <c r="VYA467" s="34"/>
      <c r="VYB467" s="34"/>
      <c r="VYC467" s="34"/>
      <c r="VYD467" s="34"/>
      <c r="VYE467" s="34"/>
      <c r="VYF467" s="34"/>
      <c r="VYG467" s="34"/>
      <c r="VYH467" s="34"/>
      <c r="VYI467" s="34"/>
      <c r="VYJ467" s="34"/>
      <c r="VYK467" s="34"/>
      <c r="VYL467" s="34"/>
      <c r="VYM467" s="34"/>
      <c r="VYN467" s="34"/>
      <c r="VYO467" s="34"/>
      <c r="VYP467" s="34"/>
      <c r="VYQ467" s="34"/>
      <c r="VYR467" s="34"/>
      <c r="VYS467" s="34"/>
      <c r="VYT467" s="34"/>
      <c r="VYU467" s="34"/>
      <c r="VYV467" s="34"/>
      <c r="VYW467" s="34"/>
      <c r="VYX467" s="34"/>
      <c r="VYY467" s="34"/>
      <c r="VYZ467" s="34"/>
      <c r="VZA467" s="34"/>
      <c r="VZB467" s="34"/>
      <c r="VZC467" s="34"/>
      <c r="VZD467" s="34"/>
      <c r="VZE467" s="34"/>
      <c r="VZF467" s="34"/>
      <c r="VZG467" s="34"/>
      <c r="VZH467" s="34"/>
      <c r="VZI467" s="34"/>
      <c r="VZJ467" s="34"/>
      <c r="VZK467" s="34"/>
      <c r="VZL467" s="34"/>
      <c r="VZM467" s="34"/>
      <c r="VZN467" s="34"/>
      <c r="VZO467" s="34"/>
      <c r="VZP467" s="34"/>
      <c r="VZQ467" s="34"/>
      <c r="VZR467" s="34"/>
      <c r="VZS467" s="34"/>
      <c r="VZT467" s="34"/>
      <c r="VZU467" s="34"/>
      <c r="VZV467" s="34"/>
      <c r="VZW467" s="34"/>
      <c r="VZX467" s="34"/>
      <c r="VZY467" s="34"/>
      <c r="VZZ467" s="34"/>
      <c r="WAA467" s="34"/>
      <c r="WAB467" s="34"/>
      <c r="WAC467" s="34"/>
      <c r="WAD467" s="34"/>
      <c r="WAE467" s="34"/>
      <c r="WAF467" s="34"/>
      <c r="WAG467" s="34"/>
      <c r="WAH467" s="34"/>
      <c r="WAI467" s="34"/>
      <c r="WAJ467" s="34"/>
      <c r="WAK467" s="34"/>
      <c r="WAL467" s="34"/>
      <c r="WAM467" s="34"/>
      <c r="WAN467" s="34"/>
      <c r="WAO467" s="34"/>
      <c r="WAP467" s="34"/>
      <c r="WAQ467" s="34"/>
      <c r="WAR467" s="34"/>
      <c r="WAS467" s="34"/>
      <c r="WAT467" s="34"/>
      <c r="WAU467" s="34"/>
      <c r="WAV467" s="34"/>
      <c r="WAW467" s="34"/>
      <c r="WAX467" s="34"/>
      <c r="WAY467" s="34"/>
      <c r="WAZ467" s="34"/>
      <c r="WBA467" s="34"/>
      <c r="WBB467" s="34"/>
      <c r="WBC467" s="34"/>
      <c r="WBD467" s="34"/>
      <c r="WBE467" s="34"/>
      <c r="WBF467" s="34"/>
      <c r="WBG467" s="34"/>
      <c r="WBH467" s="34"/>
      <c r="WBI467" s="34"/>
      <c r="WBJ467" s="34"/>
      <c r="WBK467" s="34"/>
      <c r="WBL467" s="34"/>
      <c r="WBM467" s="34"/>
      <c r="WBN467" s="34"/>
      <c r="WBO467" s="34"/>
      <c r="WBP467" s="34"/>
      <c r="WBQ467" s="34"/>
      <c r="WBR467" s="34"/>
      <c r="WBS467" s="34"/>
      <c r="WBT467" s="34"/>
      <c r="WBU467" s="34"/>
      <c r="WBV467" s="34"/>
      <c r="WBW467" s="34"/>
      <c r="WBX467" s="34"/>
      <c r="WBY467" s="34"/>
      <c r="WBZ467" s="34"/>
      <c r="WCA467" s="34"/>
      <c r="WCB467" s="34"/>
      <c r="WCC467" s="34"/>
      <c r="WCD467" s="34"/>
      <c r="WCE467" s="34"/>
      <c r="WCF467" s="34"/>
      <c r="WCG467" s="34"/>
      <c r="WCH467" s="34"/>
      <c r="WCI467" s="34"/>
      <c r="WCJ467" s="34"/>
      <c r="WCK467" s="34"/>
      <c r="WCL467" s="34"/>
      <c r="WCM467" s="34"/>
      <c r="WCN467" s="34"/>
      <c r="WCO467" s="34"/>
      <c r="WCP467" s="34"/>
      <c r="WCQ467" s="34"/>
      <c r="WCR467" s="34"/>
      <c r="WCS467" s="34"/>
      <c r="WCT467" s="34"/>
      <c r="WCU467" s="34"/>
      <c r="WCV467" s="34"/>
      <c r="WCW467" s="34"/>
      <c r="WCX467" s="34"/>
      <c r="WCY467" s="34"/>
      <c r="WCZ467" s="34"/>
      <c r="WDA467" s="34"/>
      <c r="WDB467" s="34"/>
      <c r="WDC467" s="34"/>
      <c r="WDD467" s="34"/>
      <c r="WDE467" s="34"/>
      <c r="WDF467" s="34"/>
      <c r="WDG467" s="34"/>
      <c r="WDH467" s="34"/>
      <c r="WDI467" s="34"/>
      <c r="WDJ467" s="34"/>
      <c r="WDK467" s="34"/>
      <c r="WDL467" s="34"/>
      <c r="WDM467" s="34"/>
      <c r="WDN467" s="34"/>
      <c r="WDO467" s="34"/>
      <c r="WDP467" s="34"/>
      <c r="WDQ467" s="34"/>
      <c r="WDR467" s="34"/>
      <c r="WDS467" s="34"/>
      <c r="WDT467" s="34"/>
      <c r="WDU467" s="34"/>
      <c r="WDV467" s="34"/>
      <c r="WDW467" s="34"/>
      <c r="WDX467" s="34"/>
      <c r="WDY467" s="34"/>
      <c r="WDZ467" s="34"/>
      <c r="WEA467" s="34"/>
      <c r="WEB467" s="34"/>
      <c r="WEC467" s="34"/>
      <c r="WED467" s="34"/>
      <c r="WEE467" s="34"/>
      <c r="WEF467" s="34"/>
      <c r="WEG467" s="34"/>
      <c r="WEH467" s="34"/>
      <c r="WEI467" s="34"/>
      <c r="WEJ467" s="34"/>
      <c r="WEK467" s="34"/>
      <c r="WEL467" s="34"/>
      <c r="WEM467" s="34"/>
      <c r="WEN467" s="34"/>
      <c r="WEO467" s="34"/>
      <c r="WEP467" s="34"/>
      <c r="WEQ467" s="34"/>
      <c r="WER467" s="34"/>
      <c r="WES467" s="34"/>
      <c r="WET467" s="34"/>
      <c r="WEU467" s="34"/>
      <c r="WEV467" s="34"/>
      <c r="WEW467" s="34"/>
      <c r="WEX467" s="34"/>
      <c r="WEY467" s="34"/>
      <c r="WEZ467" s="34"/>
      <c r="WFA467" s="34"/>
      <c r="WFB467" s="34"/>
      <c r="WFC467" s="34"/>
      <c r="WFD467" s="34"/>
      <c r="WFE467" s="34"/>
      <c r="WFF467" s="34"/>
      <c r="WFG467" s="34"/>
      <c r="WFH467" s="34"/>
      <c r="WFI467" s="34"/>
      <c r="WFJ467" s="34"/>
      <c r="WFK467" s="34"/>
      <c r="WFL467" s="34"/>
      <c r="WFM467" s="34"/>
      <c r="WFN467" s="34"/>
      <c r="WFO467" s="34"/>
      <c r="WFP467" s="34"/>
      <c r="WFQ467" s="34"/>
      <c r="WFR467" s="34"/>
      <c r="WFS467" s="34"/>
      <c r="WFT467" s="34"/>
      <c r="WFU467" s="34"/>
      <c r="WFV467" s="34"/>
      <c r="WFW467" s="34"/>
      <c r="WFX467" s="34"/>
      <c r="WFY467" s="34"/>
      <c r="WFZ467" s="34"/>
      <c r="WGA467" s="34"/>
      <c r="WGB467" s="34"/>
      <c r="WGC467" s="34"/>
      <c r="WGD467" s="34"/>
      <c r="WGE467" s="34"/>
      <c r="WGF467" s="34"/>
      <c r="WGG467" s="34"/>
      <c r="WGH467" s="34"/>
      <c r="WGI467" s="34"/>
      <c r="WGJ467" s="34"/>
      <c r="WGK467" s="34"/>
      <c r="WGL467" s="34"/>
      <c r="WGM467" s="34"/>
      <c r="WGN467" s="34"/>
      <c r="WGO467" s="34"/>
      <c r="WGP467" s="34"/>
      <c r="WGQ467" s="34"/>
      <c r="WGR467" s="34"/>
      <c r="WGS467" s="34"/>
      <c r="WGT467" s="34"/>
      <c r="WGU467" s="34"/>
      <c r="WGV467" s="34"/>
      <c r="WGW467" s="34"/>
      <c r="WGX467" s="34"/>
      <c r="WGY467" s="34"/>
      <c r="WGZ467" s="34"/>
      <c r="WHA467" s="34"/>
      <c r="WHB467" s="34"/>
      <c r="WHC467" s="34"/>
      <c r="WHD467" s="34"/>
      <c r="WHE467" s="34"/>
      <c r="WHF467" s="34"/>
      <c r="WHG467" s="34"/>
      <c r="WHH467" s="34"/>
      <c r="WHI467" s="34"/>
      <c r="WHJ467" s="34"/>
      <c r="WHK467" s="34"/>
      <c r="WHL467" s="34"/>
      <c r="WHM467" s="34"/>
      <c r="WHN467" s="34"/>
      <c r="WHO467" s="34"/>
      <c r="WHP467" s="34"/>
      <c r="WHQ467" s="34"/>
      <c r="WHR467" s="34"/>
      <c r="WHS467" s="34"/>
      <c r="WHT467" s="34"/>
      <c r="WHU467" s="34"/>
      <c r="WHV467" s="34"/>
      <c r="WHW467" s="34"/>
      <c r="WHX467" s="34"/>
      <c r="WHY467" s="34"/>
      <c r="WHZ467" s="34"/>
      <c r="WIA467" s="34"/>
      <c r="WIB467" s="34"/>
      <c r="WIC467" s="34"/>
      <c r="WID467" s="34"/>
      <c r="WIE467" s="34"/>
      <c r="WIF467" s="34"/>
      <c r="WIG467" s="34"/>
      <c r="WIH467" s="34"/>
      <c r="WII467" s="34"/>
      <c r="WIJ467" s="34"/>
      <c r="WIK467" s="34"/>
      <c r="WIL467" s="34"/>
      <c r="WIM467" s="34"/>
      <c r="WIN467" s="34"/>
      <c r="WIO467" s="34"/>
      <c r="WIP467" s="34"/>
      <c r="WIQ467" s="34"/>
      <c r="WIR467" s="34"/>
      <c r="WIS467" s="34"/>
      <c r="WIT467" s="34"/>
      <c r="WIU467" s="34"/>
      <c r="WIV467" s="34"/>
      <c r="WIW467" s="34"/>
      <c r="WIX467" s="34"/>
      <c r="WIY467" s="34"/>
      <c r="WIZ467" s="34"/>
      <c r="WJA467" s="34"/>
      <c r="WJB467" s="34"/>
      <c r="WJC467" s="34"/>
      <c r="WJD467" s="34"/>
      <c r="WJE467" s="34"/>
      <c r="WJF467" s="34"/>
      <c r="WJG467" s="34"/>
      <c r="WJH467" s="34"/>
      <c r="WJI467" s="34"/>
      <c r="WJJ467" s="34"/>
      <c r="WJK467" s="34"/>
      <c r="WJL467" s="34"/>
      <c r="WJM467" s="34"/>
      <c r="WJN467" s="34"/>
      <c r="WJO467" s="34"/>
      <c r="WJP467" s="34"/>
      <c r="WJQ467" s="34"/>
      <c r="WJR467" s="34"/>
      <c r="WJS467" s="34"/>
      <c r="WJT467" s="34"/>
      <c r="WJU467" s="34"/>
      <c r="WJV467" s="34"/>
      <c r="WJW467" s="34"/>
      <c r="WJX467" s="34"/>
      <c r="WJY467" s="34"/>
      <c r="WJZ467" s="34"/>
      <c r="WKA467" s="34"/>
      <c r="WKB467" s="34"/>
      <c r="WKC467" s="34"/>
      <c r="WKD467" s="34"/>
      <c r="WKE467" s="34"/>
      <c r="WKF467" s="34"/>
      <c r="WKG467" s="34"/>
      <c r="WKH467" s="34"/>
      <c r="WKI467" s="34"/>
      <c r="WKJ467" s="34"/>
      <c r="WKK467" s="34"/>
      <c r="WKL467" s="34"/>
      <c r="WKM467" s="34"/>
      <c r="WKN467" s="34"/>
      <c r="WKO467" s="34"/>
      <c r="WKP467" s="34"/>
      <c r="WKQ467" s="34"/>
      <c r="WKR467" s="34"/>
      <c r="WKS467" s="34"/>
      <c r="WKT467" s="34"/>
      <c r="WKU467" s="34"/>
      <c r="WKV467" s="34"/>
      <c r="WKW467" s="34"/>
      <c r="WKX467" s="34"/>
      <c r="WKY467" s="34"/>
      <c r="WKZ467" s="34"/>
      <c r="WLA467" s="34"/>
      <c r="WLB467" s="34"/>
      <c r="WLC467" s="34"/>
      <c r="WLD467" s="34"/>
      <c r="WLE467" s="34"/>
      <c r="WLF467" s="34"/>
      <c r="WLG467" s="34"/>
      <c r="WLH467" s="34"/>
      <c r="WLI467" s="34"/>
      <c r="WLJ467" s="34"/>
      <c r="WLK467" s="34"/>
      <c r="WLL467" s="34"/>
      <c r="WLM467" s="34"/>
      <c r="WLN467" s="34"/>
      <c r="WLO467" s="34"/>
      <c r="WLP467" s="34"/>
      <c r="WLQ467" s="34"/>
      <c r="WLR467" s="34"/>
      <c r="WLS467" s="34"/>
      <c r="WLT467" s="34"/>
      <c r="WLU467" s="34"/>
      <c r="WLV467" s="34"/>
      <c r="WLW467" s="34"/>
      <c r="WLX467" s="34"/>
      <c r="WLY467" s="34"/>
      <c r="WLZ467" s="34"/>
      <c r="WMA467" s="34"/>
      <c r="WMB467" s="34"/>
      <c r="WMC467" s="34"/>
      <c r="WMD467" s="34"/>
      <c r="WME467" s="34"/>
      <c r="WMF467" s="34"/>
      <c r="WMG467" s="34"/>
      <c r="WMH467" s="34"/>
      <c r="WMI467" s="34"/>
      <c r="WMJ467" s="34"/>
      <c r="WMK467" s="34"/>
      <c r="WML467" s="34"/>
      <c r="WMM467" s="34"/>
      <c r="WMN467" s="34"/>
      <c r="WMO467" s="34"/>
      <c r="WMP467" s="34"/>
      <c r="WMQ467" s="34"/>
      <c r="WMR467" s="34"/>
      <c r="WMS467" s="34"/>
      <c r="WMT467" s="34"/>
      <c r="WMU467" s="34"/>
      <c r="WMV467" s="34"/>
      <c r="WMW467" s="34"/>
      <c r="WMX467" s="34"/>
      <c r="WMY467" s="34"/>
      <c r="WMZ467" s="34"/>
      <c r="WNA467" s="34"/>
      <c r="WNB467" s="34"/>
      <c r="WNC467" s="34"/>
      <c r="WND467" s="34"/>
      <c r="WNE467" s="34"/>
      <c r="WNF467" s="34"/>
      <c r="WNG467" s="34"/>
      <c r="WNH467" s="34"/>
      <c r="WNI467" s="34"/>
      <c r="WNJ467" s="34"/>
      <c r="WNK467" s="34"/>
      <c r="WNL467" s="34"/>
      <c r="WNM467" s="34"/>
      <c r="WNN467" s="34"/>
      <c r="WNO467" s="34"/>
      <c r="WNP467" s="34"/>
      <c r="WNQ467" s="34"/>
      <c r="WNR467" s="34"/>
      <c r="WNS467" s="34"/>
      <c r="WNT467" s="34"/>
      <c r="WNU467" s="34"/>
      <c r="WNV467" s="34"/>
      <c r="WNW467" s="34"/>
      <c r="WNX467" s="34"/>
      <c r="WNY467" s="34"/>
      <c r="WNZ467" s="34"/>
      <c r="WOA467" s="34"/>
      <c r="WOB467" s="34"/>
      <c r="WOC467" s="34"/>
      <c r="WOD467" s="34"/>
      <c r="WOE467" s="34"/>
      <c r="WOF467" s="34"/>
      <c r="WOG467" s="34"/>
      <c r="WOH467" s="34"/>
      <c r="WOI467" s="34"/>
      <c r="WOJ467" s="34"/>
      <c r="WOK467" s="34"/>
      <c r="WOL467" s="34"/>
      <c r="WOM467" s="34"/>
      <c r="WON467" s="34"/>
      <c r="WOO467" s="34"/>
      <c r="WOP467" s="34"/>
      <c r="WOQ467" s="34"/>
      <c r="WOR467" s="34"/>
      <c r="WOS467" s="34"/>
      <c r="WOT467" s="34"/>
      <c r="WOU467" s="34"/>
      <c r="WOV467" s="34"/>
      <c r="WOW467" s="34"/>
      <c r="WOX467" s="34"/>
      <c r="WOY467" s="34"/>
      <c r="WOZ467" s="34"/>
      <c r="WPA467" s="34"/>
      <c r="WPB467" s="34"/>
      <c r="WPC467" s="34"/>
      <c r="WPD467" s="34"/>
      <c r="WPE467" s="34"/>
      <c r="WPF467" s="34"/>
      <c r="WPG467" s="34"/>
      <c r="WPH467" s="34"/>
      <c r="WPI467" s="34"/>
      <c r="WPJ467" s="34"/>
      <c r="WPK467" s="34"/>
      <c r="WPL467" s="34"/>
      <c r="WPM467" s="34"/>
      <c r="WPN467" s="34"/>
      <c r="WPO467" s="34"/>
      <c r="WPP467" s="34"/>
      <c r="WPQ467" s="34"/>
      <c r="WPR467" s="34"/>
      <c r="WPS467" s="34"/>
      <c r="WPT467" s="34"/>
      <c r="WPU467" s="34"/>
      <c r="WPV467" s="34"/>
      <c r="WPW467" s="34"/>
      <c r="WPX467" s="34"/>
      <c r="WPY467" s="34"/>
      <c r="WPZ467" s="34"/>
      <c r="WQA467" s="34"/>
      <c r="WQB467" s="34"/>
      <c r="WQC467" s="34"/>
      <c r="WQD467" s="34"/>
      <c r="WQE467" s="34"/>
      <c r="WQF467" s="34"/>
      <c r="WQG467" s="34"/>
      <c r="WQH467" s="34"/>
      <c r="WQI467" s="34"/>
      <c r="WQJ467" s="34"/>
      <c r="WQK467" s="34"/>
      <c r="WQL467" s="34"/>
      <c r="WQM467" s="34"/>
      <c r="WQN467" s="34"/>
      <c r="WQO467" s="34"/>
      <c r="WQP467" s="34"/>
      <c r="WQQ467" s="34"/>
      <c r="WQR467" s="34"/>
      <c r="WQS467" s="34"/>
      <c r="WQT467" s="34"/>
      <c r="WQU467" s="34"/>
      <c r="WQV467" s="34"/>
      <c r="WQW467" s="34"/>
      <c r="WQX467" s="34"/>
      <c r="WQY467" s="34"/>
      <c r="WQZ467" s="34"/>
      <c r="WRA467" s="34"/>
      <c r="WRB467" s="34"/>
      <c r="WRC467" s="34"/>
      <c r="WRD467" s="34"/>
      <c r="WRE467" s="34"/>
      <c r="WRF467" s="34"/>
      <c r="WRG467" s="34"/>
      <c r="WRH467" s="34"/>
      <c r="WRI467" s="34"/>
      <c r="WRJ467" s="34"/>
      <c r="WRK467" s="34"/>
      <c r="WRL467" s="34"/>
      <c r="WRM467" s="34"/>
      <c r="WRN467" s="34"/>
      <c r="WRO467" s="34"/>
      <c r="WRP467" s="34"/>
      <c r="WRQ467" s="34"/>
      <c r="WRR467" s="34"/>
      <c r="WRS467" s="34"/>
      <c r="WRT467" s="34"/>
      <c r="WRU467" s="34"/>
      <c r="WRV467" s="34"/>
      <c r="WRW467" s="34"/>
      <c r="WRX467" s="34"/>
      <c r="WRY467" s="34"/>
      <c r="WRZ467" s="34"/>
      <c r="WSA467" s="34"/>
      <c r="WSB467" s="34"/>
      <c r="WSC467" s="34"/>
      <c r="WSD467" s="34"/>
      <c r="WSE467" s="34"/>
      <c r="WSF467" s="34"/>
      <c r="WSG467" s="34"/>
      <c r="WSH467" s="34"/>
      <c r="WSI467" s="34"/>
      <c r="WSJ467" s="34"/>
      <c r="WSK467" s="34"/>
      <c r="WSL467" s="34"/>
      <c r="WSM467" s="34"/>
      <c r="WSN467" s="34"/>
      <c r="WSO467" s="34"/>
      <c r="WSP467" s="34"/>
      <c r="WSQ467" s="34"/>
      <c r="WSR467" s="34"/>
      <c r="WSS467" s="34"/>
      <c r="WST467" s="34"/>
      <c r="WSU467" s="34"/>
      <c r="WSV467" s="34"/>
      <c r="WSW467" s="34"/>
      <c r="WSX467" s="34"/>
      <c r="WSY467" s="34"/>
      <c r="WSZ467" s="34"/>
      <c r="WTA467" s="34"/>
      <c r="WTB467" s="34"/>
      <c r="WTC467" s="34"/>
      <c r="WTD467" s="34"/>
      <c r="WTE467" s="34"/>
      <c r="WTF467" s="34"/>
      <c r="WTG467" s="34"/>
      <c r="WTH467" s="34"/>
      <c r="WTI467" s="34"/>
      <c r="WTJ467" s="34"/>
      <c r="WTK467" s="34"/>
      <c r="WTL467" s="34"/>
      <c r="WTM467" s="34"/>
      <c r="WTN467" s="34"/>
      <c r="WTO467" s="34"/>
      <c r="WTP467" s="34"/>
      <c r="WTQ467" s="34"/>
      <c r="WTR467" s="34"/>
      <c r="WTS467" s="34"/>
      <c r="WTT467" s="34"/>
      <c r="WTU467" s="34"/>
      <c r="WTV467" s="34"/>
      <c r="WTW467" s="34"/>
      <c r="WTX467" s="34"/>
      <c r="WTY467" s="34"/>
      <c r="WTZ467" s="34"/>
      <c r="WUA467" s="34"/>
      <c r="WUB467" s="34"/>
      <c r="WUC467" s="34"/>
      <c r="WUD467" s="34"/>
      <c r="WUE467" s="34"/>
      <c r="WUF467" s="34"/>
      <c r="WUG467" s="34"/>
      <c r="WUH467" s="34"/>
      <c r="WUI467" s="34"/>
      <c r="WUJ467" s="34"/>
      <c r="WUK467" s="34"/>
      <c r="WUL467" s="34"/>
      <c r="WUM467" s="34"/>
      <c r="WUN467" s="34"/>
      <c r="WUO467" s="34"/>
      <c r="WUP467" s="34"/>
      <c r="WUQ467" s="34"/>
      <c r="WUR467" s="34"/>
      <c r="WUS467" s="34"/>
      <c r="WUT467" s="34"/>
      <c r="WUU467" s="34"/>
      <c r="WUV467" s="34"/>
      <c r="WUW467" s="34"/>
      <c r="WUX467" s="34"/>
      <c r="WUY467" s="34"/>
      <c r="WUZ467" s="34"/>
      <c r="WVA467" s="34"/>
      <c r="WVB467" s="34"/>
      <c r="WVC467" s="34"/>
      <c r="WVD467" s="34"/>
      <c r="WVE467" s="34"/>
      <c r="WVF467" s="34"/>
      <c r="WVG467" s="34"/>
      <c r="WVH467" s="34"/>
      <c r="WVI467" s="34"/>
      <c r="WVJ467" s="34"/>
      <c r="WVK467" s="34"/>
      <c r="WVL467" s="34"/>
      <c r="WVM467" s="34"/>
      <c r="WVN467" s="34"/>
      <c r="WVO467" s="34"/>
      <c r="WVP467" s="34"/>
      <c r="WVQ467" s="34"/>
      <c r="WVR467" s="34"/>
      <c r="WVS467" s="34"/>
      <c r="WVT467" s="34"/>
      <c r="WVU467" s="34"/>
      <c r="WVV467" s="34"/>
      <c r="WVW467" s="34"/>
      <c r="WVX467" s="34"/>
      <c r="WVY467" s="34"/>
      <c r="WVZ467" s="34"/>
      <c r="WWA467" s="34"/>
      <c r="WWB467" s="34"/>
      <c r="WWC467" s="34"/>
      <c r="WWD467" s="34"/>
      <c r="WWE467" s="34"/>
      <c r="WWF467" s="34"/>
      <c r="WWG467" s="34"/>
      <c r="WWH467" s="34"/>
      <c r="WWI467" s="34"/>
      <c r="WWJ467" s="34"/>
      <c r="WWK467" s="34"/>
      <c r="WWL467" s="34"/>
      <c r="WWM467" s="34"/>
      <c r="WWN467" s="34"/>
      <c r="WWO467" s="34"/>
      <c r="WWP467" s="34"/>
      <c r="WWQ467" s="34"/>
      <c r="WWR467" s="34"/>
      <c r="WWS467" s="34"/>
      <c r="WWT467" s="34"/>
      <c r="WWU467" s="34"/>
      <c r="WWV467" s="34"/>
      <c r="WWW467" s="34"/>
      <c r="WWX467" s="34"/>
      <c r="WWY467" s="34"/>
      <c r="WWZ467" s="34"/>
      <c r="WXA467" s="34"/>
      <c r="WXB467" s="34"/>
      <c r="WXC467" s="34"/>
      <c r="WXD467" s="34"/>
      <c r="WXE467" s="34"/>
      <c r="WXF467" s="34"/>
      <c r="WXG467" s="34"/>
      <c r="WXH467" s="34"/>
      <c r="WXI467" s="34"/>
      <c r="WXJ467" s="34"/>
      <c r="WXK467" s="34"/>
      <c r="WXL467" s="34"/>
      <c r="WXM467" s="34"/>
      <c r="WXN467" s="34"/>
      <c r="WXO467" s="34"/>
      <c r="WXP467" s="34"/>
      <c r="WXQ467" s="34"/>
      <c r="WXR467" s="34"/>
      <c r="WXS467" s="34"/>
      <c r="WXT467" s="34"/>
      <c r="WXU467" s="34"/>
      <c r="WXV467" s="34"/>
      <c r="WXW467" s="34"/>
      <c r="WXX467" s="34"/>
      <c r="WXY467" s="34"/>
      <c r="WXZ467" s="34"/>
      <c r="WYA467" s="34"/>
      <c r="WYB467" s="34"/>
      <c r="WYC467" s="34"/>
      <c r="WYD467" s="34"/>
      <c r="WYE467" s="34"/>
      <c r="WYF467" s="34"/>
      <c r="WYG467" s="34"/>
      <c r="WYH467" s="34"/>
      <c r="WYI467" s="34"/>
      <c r="WYJ467" s="34"/>
      <c r="WYK467" s="34"/>
      <c r="WYL467" s="34"/>
      <c r="WYM467" s="34"/>
      <c r="WYN467" s="34"/>
      <c r="WYO467" s="34"/>
      <c r="WYP467" s="34"/>
      <c r="WYQ467" s="34"/>
      <c r="WYR467" s="34"/>
      <c r="WYS467" s="34"/>
      <c r="WYT467" s="34"/>
      <c r="WYU467" s="34"/>
      <c r="WYV467" s="34"/>
      <c r="WYW467" s="34"/>
      <c r="WYX467" s="34"/>
      <c r="WYY467" s="34"/>
      <c r="WYZ467" s="34"/>
      <c r="WZA467" s="34"/>
      <c r="WZB467" s="34"/>
      <c r="WZC467" s="34"/>
      <c r="WZD467" s="34"/>
      <c r="WZE467" s="34"/>
      <c r="WZF467" s="34"/>
      <c r="WZG467" s="34"/>
      <c r="WZH467" s="34"/>
      <c r="WZI467" s="34"/>
      <c r="WZJ467" s="34"/>
      <c r="WZK467" s="34"/>
      <c r="WZL467" s="34"/>
      <c r="WZM467" s="34"/>
      <c r="WZN467" s="34"/>
      <c r="WZO467" s="34"/>
      <c r="WZP467" s="34"/>
      <c r="WZQ467" s="34"/>
      <c r="WZR467" s="34"/>
      <c r="WZS467" s="34"/>
      <c r="WZT467" s="34"/>
      <c r="WZU467" s="34"/>
      <c r="WZV467" s="34"/>
      <c r="WZW467" s="34"/>
      <c r="WZX467" s="34"/>
      <c r="WZY467" s="34"/>
      <c r="WZZ467" s="34"/>
      <c r="XAA467" s="34"/>
      <c r="XAB467" s="34"/>
      <c r="XAC467" s="34"/>
      <c r="XAD467" s="34"/>
      <c r="XAE467" s="34"/>
      <c r="XAF467" s="34"/>
      <c r="XAG467" s="34"/>
      <c r="XAH467" s="34"/>
      <c r="XAI467" s="34"/>
      <c r="XAJ467" s="34"/>
      <c r="XAK467" s="34"/>
      <c r="XAL467" s="34"/>
      <c r="XAM467" s="34"/>
      <c r="XAN467" s="34"/>
      <c r="XAO467" s="34"/>
      <c r="XAP467" s="34"/>
      <c r="XAQ467" s="34"/>
      <c r="XAR467" s="34"/>
      <c r="XAS467" s="34"/>
      <c r="XAT467" s="34"/>
      <c r="XAU467" s="34"/>
      <c r="XAV467" s="34"/>
      <c r="XAW467" s="34"/>
      <c r="XAX467" s="34"/>
      <c r="XAY467" s="34"/>
      <c r="XAZ467" s="34"/>
      <c r="XBA467" s="34"/>
      <c r="XBB467" s="34"/>
      <c r="XBC467" s="34"/>
      <c r="XBD467" s="34"/>
      <c r="XBE467" s="34"/>
      <c r="XBF467" s="34"/>
      <c r="XBG467" s="34"/>
      <c r="XBH467" s="34"/>
      <c r="XBI467" s="34"/>
      <c r="XBJ467" s="34"/>
      <c r="XBK467" s="34"/>
      <c r="XBL467" s="34"/>
      <c r="XBM467" s="34"/>
      <c r="XBN467" s="34"/>
      <c r="XBO467" s="34"/>
      <c r="XBP467" s="34"/>
      <c r="XBQ467" s="34"/>
      <c r="XBR467" s="34"/>
      <c r="XBS467" s="34"/>
      <c r="XBT467" s="34"/>
      <c r="XBU467" s="34"/>
      <c r="XBV467" s="34"/>
      <c r="XBW467" s="34"/>
      <c r="XBX467" s="34"/>
      <c r="XBY467" s="34"/>
      <c r="XBZ467" s="34"/>
      <c r="XCA467" s="34"/>
      <c r="XCB467" s="34"/>
      <c r="XCC467" s="34"/>
      <c r="XCD467" s="34"/>
      <c r="XCE467" s="34"/>
      <c r="XCF467" s="34"/>
      <c r="XCG467" s="34"/>
      <c r="XCH467" s="34"/>
      <c r="XCI467" s="34"/>
      <c r="XCJ467" s="34"/>
      <c r="XCK467" s="34"/>
      <c r="XCL467" s="34"/>
      <c r="XCM467" s="34"/>
      <c r="XCN467" s="34"/>
      <c r="XCO467" s="34"/>
      <c r="XCP467" s="34"/>
      <c r="XCQ467" s="34"/>
      <c r="XCR467" s="34"/>
      <c r="XCS467" s="34"/>
      <c r="XCT467" s="34"/>
      <c r="XCU467" s="34"/>
      <c r="XCV467" s="34"/>
      <c r="XCW467" s="34"/>
      <c r="XCX467" s="34"/>
      <c r="XCY467" s="34"/>
      <c r="XCZ467" s="34"/>
      <c r="XDA467" s="34"/>
      <c r="XDB467" s="34"/>
      <c r="XDC467" s="34"/>
      <c r="XDD467" s="34"/>
      <c r="XDE467" s="34"/>
      <c r="XDF467" s="34"/>
      <c r="XDG467" s="34"/>
      <c r="XDH467" s="34"/>
      <c r="XDI467" s="34"/>
      <c r="XDJ467" s="34"/>
      <c r="XDK467" s="34"/>
      <c r="XDL467" s="34"/>
      <c r="XDM467" s="34"/>
      <c r="XDN467" s="34"/>
      <c r="XDO467" s="34"/>
      <c r="XDP467" s="34"/>
      <c r="XDQ467" s="34"/>
      <c r="XDR467" s="34"/>
      <c r="XDS467" s="34"/>
      <c r="XDT467" s="34"/>
      <c r="XDU467" s="34"/>
      <c r="XDV467" s="34"/>
      <c r="XDW467" s="34"/>
      <c r="XDX467" s="34"/>
      <c r="XDY467" s="34"/>
      <c r="XDZ467" s="34"/>
      <c r="XEA467" s="34"/>
      <c r="XEB467" s="34"/>
      <c r="XEC467" s="34"/>
      <c r="XED467" s="34"/>
      <c r="XEE467" s="34"/>
      <c r="XEF467" s="34"/>
      <c r="XEG467" s="34"/>
      <c r="XEH467" s="34"/>
      <c r="XEI467" s="34"/>
      <c r="XEJ467" s="34"/>
      <c r="XEK467" s="34"/>
      <c r="XEL467" s="34"/>
      <c r="XEM467" s="34"/>
      <c r="XEN467" s="34"/>
      <c r="XEO467" s="34"/>
      <c r="XEP467" s="34"/>
      <c r="XEQ467" s="34"/>
      <c r="XER467" s="34"/>
      <c r="XES467" s="34"/>
      <c r="XET467" s="34"/>
      <c r="XEU467" s="34"/>
      <c r="XEV467" s="34"/>
      <c r="XEW467" s="34"/>
      <c r="XEX467" s="34"/>
      <c r="XEY467" s="34"/>
      <c r="XEZ467" s="34"/>
      <c r="XFA467" s="34"/>
      <c r="XFB467" s="34"/>
      <c r="XFC467" s="34"/>
    </row>
    <row r="468" spans="1:16383" s="34" customFormat="1" ht="27" x14ac:dyDescent="0.25">
      <c r="A468" s="6" t="s">
        <v>3000</v>
      </c>
      <c r="B468" s="6" t="s">
        <v>3750</v>
      </c>
      <c r="C468" s="26" t="s">
        <v>2625</v>
      </c>
      <c r="D468" s="26" t="s">
        <v>4786</v>
      </c>
      <c r="E468" s="4" t="s">
        <v>4018</v>
      </c>
      <c r="F468" s="6" t="s">
        <v>4787</v>
      </c>
      <c r="G468" s="44" t="s">
        <v>4788</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3071</v>
      </c>
      <c r="B469" s="6" t="s">
        <v>3661</v>
      </c>
      <c r="C469" s="26" t="s">
        <v>2591</v>
      </c>
      <c r="D469" s="26" t="s">
        <v>4789</v>
      </c>
      <c r="E469" s="4">
        <v>900700000</v>
      </c>
      <c r="F469" s="6" t="s">
        <v>4790</v>
      </c>
      <c r="G469" s="29" t="s">
        <v>4791</v>
      </c>
      <c r="H469" s="8">
        <f t="shared" si="18"/>
        <v>28</v>
      </c>
    </row>
    <row r="470" spans="1:16383" ht="27" x14ac:dyDescent="0.25">
      <c r="A470" s="6" t="s">
        <v>3072</v>
      </c>
      <c r="B470" s="6" t="s">
        <v>3715</v>
      </c>
      <c r="C470" s="26" t="s">
        <v>2594</v>
      </c>
      <c r="D470" s="26" t="s">
        <v>4792</v>
      </c>
      <c r="E470" s="4">
        <v>1412004000</v>
      </c>
      <c r="F470" s="6" t="s">
        <v>4793</v>
      </c>
      <c r="G470" s="29" t="s">
        <v>4794</v>
      </c>
      <c r="H470" s="8">
        <f t="shared" si="18"/>
        <v>31</v>
      </c>
    </row>
    <row r="471" spans="1:16383" ht="27" x14ac:dyDescent="0.25">
      <c r="A471" s="6" t="s">
        <v>3073</v>
      </c>
      <c r="B471" s="6" t="s">
        <v>3661</v>
      </c>
      <c r="C471" s="26" t="s">
        <v>2603</v>
      </c>
      <c r="D471" s="26" t="s">
        <v>4795</v>
      </c>
      <c r="E471" s="4">
        <v>1902601000</v>
      </c>
      <c r="F471" s="6" t="s">
        <v>4796</v>
      </c>
      <c r="G471" s="29" t="s">
        <v>4797</v>
      </c>
      <c r="H471" s="8">
        <f t="shared" si="18"/>
        <v>23</v>
      </c>
    </row>
    <row r="472" spans="1:16383" ht="27" x14ac:dyDescent="0.25">
      <c r="A472" s="6" t="s">
        <v>3074</v>
      </c>
      <c r="B472" s="6" t="s">
        <v>3715</v>
      </c>
      <c r="C472" s="26" t="s">
        <v>2610</v>
      </c>
      <c r="D472" s="26" t="s">
        <v>4461</v>
      </c>
      <c r="E472" s="4" t="s">
        <v>3723</v>
      </c>
      <c r="F472" s="6" t="s">
        <v>4798</v>
      </c>
      <c r="G472" s="29" t="s">
        <v>4799</v>
      </c>
      <c r="H472" s="8">
        <f t="shared" si="18"/>
        <v>29</v>
      </c>
    </row>
    <row r="473" spans="1:16383" ht="27" x14ac:dyDescent="0.25">
      <c r="A473" s="6" t="s">
        <v>3491</v>
      </c>
      <c r="B473" s="6" t="s">
        <v>3715</v>
      </c>
      <c r="C473" s="26" t="s">
        <v>2441</v>
      </c>
      <c r="D473" s="26" t="s">
        <v>4630</v>
      </c>
      <c r="E473" s="4">
        <v>100102102</v>
      </c>
      <c r="F473" s="6" t="s">
        <v>4800</v>
      </c>
      <c r="G473" s="29" t="s">
        <v>4801</v>
      </c>
      <c r="H473" s="8">
        <f t="shared" si="18"/>
        <v>16</v>
      </c>
    </row>
    <row r="474" spans="1:16383" x14ac:dyDescent="0.25">
      <c r="A474" s="6" t="s">
        <v>3523</v>
      </c>
      <c r="B474" s="6" t="s">
        <v>3715</v>
      </c>
      <c r="C474" s="26" t="s">
        <v>2444</v>
      </c>
      <c r="D474" s="26" t="s">
        <v>4802</v>
      </c>
      <c r="E474" s="4">
        <v>1102008000</v>
      </c>
      <c r="F474" s="6" t="s">
        <v>4803</v>
      </c>
      <c r="G474" s="29" t="s">
        <v>4206</v>
      </c>
      <c r="H474" s="8">
        <f t="shared" si="18"/>
        <v>22</v>
      </c>
    </row>
    <row r="475" spans="1:16383" ht="27" x14ac:dyDescent="0.25">
      <c r="A475" s="6" t="s">
        <v>3531</v>
      </c>
      <c r="B475" s="6" t="s">
        <v>3715</v>
      </c>
      <c r="C475" s="26" t="s">
        <v>2447</v>
      </c>
      <c r="D475" s="26" t="s">
        <v>4542</v>
      </c>
      <c r="E475" s="4">
        <v>2402801000</v>
      </c>
      <c r="F475" s="6" t="s">
        <v>4804</v>
      </c>
      <c r="G475" s="29" t="s">
        <v>4206</v>
      </c>
      <c r="H475" s="8">
        <f t="shared" si="18"/>
        <v>20</v>
      </c>
    </row>
    <row r="476" spans="1:16383" x14ac:dyDescent="0.25">
      <c r="A476" s="6" t="s">
        <v>3535</v>
      </c>
      <c r="B476" s="6" t="s">
        <v>3715</v>
      </c>
      <c r="C476" s="26" t="s">
        <v>2450</v>
      </c>
      <c r="D476" s="26" t="s">
        <v>4585</v>
      </c>
      <c r="E476" s="4" t="s">
        <v>3723</v>
      </c>
      <c r="F476" s="6" t="s">
        <v>4805</v>
      </c>
      <c r="G476" s="29" t="s">
        <v>4206</v>
      </c>
      <c r="H476" s="8">
        <f t="shared" si="18"/>
        <v>23</v>
      </c>
    </row>
    <row r="477" spans="1:16383" ht="27" x14ac:dyDescent="0.25">
      <c r="A477" s="6" t="s">
        <v>3527</v>
      </c>
      <c r="B477" s="6" t="s">
        <v>3715</v>
      </c>
      <c r="C477" s="26" t="s">
        <v>2613</v>
      </c>
      <c r="D477" s="26" t="s">
        <v>4459</v>
      </c>
      <c r="E477" s="4">
        <v>200410000</v>
      </c>
      <c r="F477" s="6" t="s">
        <v>4806</v>
      </c>
      <c r="G477" s="44" t="s">
        <v>4807</v>
      </c>
      <c r="H477" s="8">
        <f t="shared" si="18"/>
        <v>25</v>
      </c>
    </row>
    <row r="478" spans="1:16383" ht="27" x14ac:dyDescent="0.25">
      <c r="A478" s="6" t="s">
        <v>3499</v>
      </c>
      <c r="B478" s="6" t="s">
        <v>3715</v>
      </c>
      <c r="C478" s="26" t="s">
        <v>2453</v>
      </c>
      <c r="D478" s="26" t="s">
        <v>4464</v>
      </c>
      <c r="E478" s="4">
        <v>300301000</v>
      </c>
      <c r="F478" s="6" t="s">
        <v>4808</v>
      </c>
      <c r="G478" s="29" t="s">
        <v>4809</v>
      </c>
      <c r="H478" s="8">
        <f t="shared" si="18"/>
        <v>23</v>
      </c>
    </row>
    <row r="479" spans="1:16383" x14ac:dyDescent="0.25">
      <c r="A479" s="6" t="s">
        <v>3518</v>
      </c>
      <c r="B479" s="6" t="s">
        <v>3661</v>
      </c>
      <c r="C479" s="26" t="s">
        <v>2582</v>
      </c>
      <c r="D479" s="26" t="s">
        <v>4467</v>
      </c>
      <c r="E479" s="4">
        <v>400256000</v>
      </c>
      <c r="F479" s="6" t="s">
        <v>4810</v>
      </c>
      <c r="G479" s="29" t="s">
        <v>4811</v>
      </c>
      <c r="H479" s="8">
        <f t="shared" si="18"/>
        <v>25</v>
      </c>
    </row>
    <row r="480" spans="1:16383" ht="27" x14ac:dyDescent="0.25">
      <c r="A480" s="6" t="s">
        <v>3513</v>
      </c>
      <c r="B480" s="6" t="s">
        <v>3661</v>
      </c>
      <c r="C480" s="26" t="s">
        <v>2471</v>
      </c>
      <c r="D480" s="26" t="s">
        <v>4469</v>
      </c>
      <c r="E480" s="4">
        <v>710101000</v>
      </c>
      <c r="F480" s="6" t="s">
        <v>4798</v>
      </c>
      <c r="G480" s="29" t="s">
        <v>4812</v>
      </c>
      <c r="H480" s="8">
        <f t="shared" si="18"/>
        <v>34</v>
      </c>
    </row>
    <row r="481" spans="1:8" ht="27" x14ac:dyDescent="0.25">
      <c r="A481" s="6" t="s">
        <v>3682</v>
      </c>
      <c r="B481" s="6" t="s">
        <v>3661</v>
      </c>
      <c r="C481" s="26" t="s">
        <v>2471</v>
      </c>
      <c r="D481" s="26" t="s">
        <v>4469</v>
      </c>
      <c r="E481" s="4">
        <v>710101000</v>
      </c>
      <c r="F481" s="6" t="s">
        <v>4813</v>
      </c>
      <c r="G481" s="29" t="s">
        <v>4814</v>
      </c>
      <c r="H481" s="8">
        <f t="shared" si="18"/>
        <v>35</v>
      </c>
    </row>
    <row r="482" spans="1:8" ht="27" x14ac:dyDescent="0.25">
      <c r="A482" s="6" t="s">
        <v>3697</v>
      </c>
      <c r="B482" s="6" t="s">
        <v>3661</v>
      </c>
      <c r="C482" s="26" t="s">
        <v>2471</v>
      </c>
      <c r="D482" s="26" t="s">
        <v>4815</v>
      </c>
      <c r="E482" s="4">
        <v>708902000</v>
      </c>
      <c r="F482" s="6" t="s">
        <v>4816</v>
      </c>
      <c r="G482" s="29" t="s">
        <v>4817</v>
      </c>
      <c r="H482" s="8">
        <f t="shared" si="18"/>
        <v>26</v>
      </c>
    </row>
    <row r="483" spans="1:8" ht="27" x14ac:dyDescent="0.25">
      <c r="A483" s="6" t="s">
        <v>3659</v>
      </c>
      <c r="B483" s="6" t="s">
        <v>3661</v>
      </c>
      <c r="C483" s="26" t="s">
        <v>2471</v>
      </c>
      <c r="D483" s="26" t="s">
        <v>4469</v>
      </c>
      <c r="E483" s="4">
        <v>710101000</v>
      </c>
      <c r="F483" s="6" t="s">
        <v>4818</v>
      </c>
      <c r="G483" s="29" t="s">
        <v>4819</v>
      </c>
      <c r="H483" s="8">
        <f t="shared" si="18"/>
        <v>21</v>
      </c>
    </row>
    <row r="484" spans="1:8" x14ac:dyDescent="0.25">
      <c r="A484" s="6" t="s">
        <v>3532</v>
      </c>
      <c r="B484" s="6" t="s">
        <v>3661</v>
      </c>
      <c r="C484" s="26" t="s">
        <v>2474</v>
      </c>
      <c r="D484" s="26" t="s">
        <v>4471</v>
      </c>
      <c r="E484" s="4">
        <v>708901000</v>
      </c>
      <c r="F484" s="6" t="s">
        <v>4820</v>
      </c>
      <c r="G484" s="29" t="s">
        <v>4821</v>
      </c>
      <c r="H484" s="8">
        <f t="shared" si="18"/>
        <v>22</v>
      </c>
    </row>
    <row r="485" spans="1:8" ht="27" x14ac:dyDescent="0.25">
      <c r="A485" s="6" t="s">
        <v>3493</v>
      </c>
      <c r="B485" s="6" t="s">
        <v>3595</v>
      </c>
      <c r="C485" s="26" t="s">
        <v>2477</v>
      </c>
      <c r="D485" s="26" t="s">
        <v>4473</v>
      </c>
      <c r="E485" s="4">
        <v>801907000</v>
      </c>
      <c r="F485" s="6" t="s">
        <v>4822</v>
      </c>
      <c r="G485" s="29" t="s">
        <v>4823</v>
      </c>
      <c r="H485" s="8">
        <f t="shared" si="18"/>
        <v>21</v>
      </c>
    </row>
    <row r="486" spans="1:8" ht="27" x14ac:dyDescent="0.25">
      <c r="A486" s="6" t="s">
        <v>3574</v>
      </c>
      <c r="B486" s="6" t="s">
        <v>3715</v>
      </c>
      <c r="C486" s="26" t="s">
        <v>2480</v>
      </c>
      <c r="D486" s="26" t="s">
        <v>4475</v>
      </c>
      <c r="E486" s="4">
        <v>803718000</v>
      </c>
      <c r="F486" s="6" t="s">
        <v>4798</v>
      </c>
      <c r="G486" s="29" t="s">
        <v>4824</v>
      </c>
      <c r="H486" s="8">
        <f t="shared" si="18"/>
        <v>28</v>
      </c>
    </row>
    <row r="487" spans="1:8" ht="27" x14ac:dyDescent="0.25">
      <c r="A487" s="6" t="s">
        <v>3494</v>
      </c>
      <c r="B487" s="6" t="s">
        <v>3715</v>
      </c>
      <c r="C487" s="26" t="s">
        <v>2480</v>
      </c>
      <c r="D487" s="26" t="s">
        <v>4475</v>
      </c>
      <c r="E487" s="4">
        <v>803718000</v>
      </c>
      <c r="F487" s="6" t="s">
        <v>4798</v>
      </c>
      <c r="G487" s="29" t="s">
        <v>4206</v>
      </c>
      <c r="H487" s="8">
        <f t="shared" si="18"/>
        <v>27</v>
      </c>
    </row>
    <row r="488" spans="1:8" ht="27" x14ac:dyDescent="0.25">
      <c r="A488" s="6" t="s">
        <v>3655</v>
      </c>
      <c r="B488" s="6" t="s">
        <v>3715</v>
      </c>
      <c r="C488" s="26" t="s">
        <v>2480</v>
      </c>
      <c r="D488" s="26" t="s">
        <v>4475</v>
      </c>
      <c r="E488" s="4">
        <v>803718000</v>
      </c>
      <c r="F488" s="6" t="s">
        <v>4798</v>
      </c>
      <c r="G488" s="29" t="s">
        <v>4825</v>
      </c>
      <c r="H488" s="8">
        <f t="shared" si="18"/>
        <v>31</v>
      </c>
    </row>
    <row r="489" spans="1:8" ht="27" x14ac:dyDescent="0.25">
      <c r="A489" s="6" t="s">
        <v>3385</v>
      </c>
      <c r="B489" s="6" t="s">
        <v>3715</v>
      </c>
      <c r="C489" s="26" t="s">
        <v>2606</v>
      </c>
      <c r="D489" s="26" t="s">
        <v>4478</v>
      </c>
      <c r="E489" s="4">
        <v>503001000</v>
      </c>
      <c r="F489" s="6" t="s">
        <v>4826</v>
      </c>
      <c r="G489" s="29" t="s">
        <v>4206</v>
      </c>
      <c r="H489" s="8">
        <f t="shared" si="18"/>
        <v>28</v>
      </c>
    </row>
    <row r="490" spans="1:8" x14ac:dyDescent="0.25">
      <c r="A490" s="6" t="s">
        <v>3512</v>
      </c>
      <c r="B490" s="6" t="s">
        <v>3661</v>
      </c>
      <c r="C490" s="26" t="s">
        <v>2459</v>
      </c>
      <c r="D490" s="26" t="s">
        <v>4421</v>
      </c>
      <c r="E490" s="4">
        <v>503501000</v>
      </c>
      <c r="F490" s="6" t="s">
        <v>4827</v>
      </c>
      <c r="G490" s="29" t="s">
        <v>4828</v>
      </c>
      <c r="H490" s="8">
        <f t="shared" si="18"/>
        <v>31</v>
      </c>
    </row>
    <row r="491" spans="1:8" ht="27" x14ac:dyDescent="0.25">
      <c r="A491" s="6" t="s">
        <v>3529</v>
      </c>
      <c r="B491" s="6" t="s">
        <v>3715</v>
      </c>
      <c r="C491" s="26" t="s">
        <v>2552</v>
      </c>
      <c r="D491" s="26" t="s">
        <v>4480</v>
      </c>
      <c r="E491" s="4" t="s">
        <v>4136</v>
      </c>
      <c r="F491" s="6" t="s">
        <v>4829</v>
      </c>
      <c r="G491" s="29" t="s">
        <v>4206</v>
      </c>
      <c r="H491" s="8">
        <f t="shared" si="18"/>
        <v>30</v>
      </c>
    </row>
    <row r="492" spans="1:8" ht="27" x14ac:dyDescent="0.25">
      <c r="A492" s="6" t="s">
        <v>3495</v>
      </c>
      <c r="B492" s="6" t="s">
        <v>3715</v>
      </c>
      <c r="C492" s="26" t="s">
        <v>2465</v>
      </c>
      <c r="D492" s="26" t="s">
        <v>4483</v>
      </c>
      <c r="E492" s="4">
        <v>600208000</v>
      </c>
      <c r="F492" s="6" t="s">
        <v>4830</v>
      </c>
      <c r="G492" s="29" t="s">
        <v>4831</v>
      </c>
      <c r="H492" s="8">
        <f t="shared" si="18"/>
        <v>27</v>
      </c>
    </row>
    <row r="493" spans="1:8" x14ac:dyDescent="0.25">
      <c r="A493" s="6" t="s">
        <v>3525</v>
      </c>
      <c r="B493" s="6" t="s">
        <v>3715</v>
      </c>
      <c r="C493" s="26" t="s">
        <v>2468</v>
      </c>
      <c r="D493" s="26" t="s">
        <v>4832</v>
      </c>
      <c r="E493" s="4">
        <v>600702000</v>
      </c>
      <c r="F493" s="6" t="s">
        <v>4833</v>
      </c>
      <c r="G493" s="29" t="s">
        <v>4834</v>
      </c>
      <c r="H493" s="8">
        <f t="shared" si="18"/>
        <v>30</v>
      </c>
    </row>
    <row r="494" spans="1:8" x14ac:dyDescent="0.25">
      <c r="A494" s="6" t="s">
        <v>3522</v>
      </c>
      <c r="B494" s="6" t="s">
        <v>3661</v>
      </c>
      <c r="C494" s="26" t="s">
        <v>2462</v>
      </c>
      <c r="D494" s="26" t="s">
        <v>4835</v>
      </c>
      <c r="E494" s="4">
        <v>1000501000</v>
      </c>
      <c r="F494" s="6" t="s">
        <v>4836</v>
      </c>
      <c r="G494" s="29" t="s">
        <v>4837</v>
      </c>
      <c r="H494" s="8">
        <f t="shared" si="18"/>
        <v>28</v>
      </c>
    </row>
    <row r="495" spans="1:8" ht="27" x14ac:dyDescent="0.25">
      <c r="A495" s="6" t="s">
        <v>3490</v>
      </c>
      <c r="B495" s="6" t="s">
        <v>3715</v>
      </c>
      <c r="C495" s="26" t="s">
        <v>2489</v>
      </c>
      <c r="D495" s="26" t="s">
        <v>4657</v>
      </c>
      <c r="E495" s="4">
        <v>1200101000</v>
      </c>
      <c r="F495" s="6" t="s">
        <v>4838</v>
      </c>
      <c r="G495" s="29" t="s">
        <v>4839</v>
      </c>
      <c r="H495" s="8">
        <f t="shared" si="18"/>
        <v>23</v>
      </c>
    </row>
    <row r="496" spans="1:8" ht="27" x14ac:dyDescent="0.25">
      <c r="A496" s="6" t="s">
        <v>3506</v>
      </c>
      <c r="B496" s="6" t="s">
        <v>3715</v>
      </c>
      <c r="C496" s="26" t="s">
        <v>2492</v>
      </c>
      <c r="D496" s="26" t="s">
        <v>4503</v>
      </c>
      <c r="E496" s="4">
        <v>1304801000</v>
      </c>
      <c r="F496" s="6" t="s">
        <v>4840</v>
      </c>
      <c r="G496" s="29" t="s">
        <v>4841</v>
      </c>
      <c r="H496" s="8">
        <f t="shared" si="18"/>
        <v>28</v>
      </c>
    </row>
    <row r="497" spans="1:8" ht="27" x14ac:dyDescent="0.25">
      <c r="A497" s="6" t="s">
        <v>3658</v>
      </c>
      <c r="B497" s="6" t="s">
        <v>3595</v>
      </c>
      <c r="C497" s="26" t="s">
        <v>2585</v>
      </c>
      <c r="D497" s="26" t="s">
        <v>4511</v>
      </c>
      <c r="E497" s="4">
        <v>1505403000</v>
      </c>
      <c r="F497" s="6" t="s">
        <v>4842</v>
      </c>
      <c r="G497" s="29" t="s">
        <v>4206</v>
      </c>
      <c r="H497" s="8">
        <f t="shared" si="18"/>
        <v>32</v>
      </c>
    </row>
    <row r="498" spans="1:8" x14ac:dyDescent="0.25">
      <c r="A498" s="6" t="s">
        <v>3511</v>
      </c>
      <c r="B498" s="6" t="s">
        <v>3715</v>
      </c>
      <c r="C498" s="26" t="s">
        <v>2585</v>
      </c>
      <c r="D498" s="26" t="s">
        <v>4843</v>
      </c>
      <c r="E498" s="4" t="s">
        <v>4175</v>
      </c>
      <c r="F498" s="6" t="s">
        <v>4844</v>
      </c>
      <c r="G498" s="29" t="s">
        <v>4206</v>
      </c>
      <c r="H498" s="8">
        <f t="shared" si="18"/>
        <v>20</v>
      </c>
    </row>
    <row r="499" spans="1:8" ht="27" x14ac:dyDescent="0.25">
      <c r="A499" s="6" t="s">
        <v>3696</v>
      </c>
      <c r="B499" s="6" t="s">
        <v>3715</v>
      </c>
      <c r="C499" s="26" t="s">
        <v>2495</v>
      </c>
      <c r="D499" s="26" t="s">
        <v>4513</v>
      </c>
      <c r="E499" s="4">
        <v>1510401000</v>
      </c>
      <c r="F499" s="6" t="s">
        <v>4845</v>
      </c>
      <c r="G499" s="29" t="s">
        <v>4846</v>
      </c>
      <c r="H499" s="8">
        <f t="shared" si="18"/>
        <v>25</v>
      </c>
    </row>
    <row r="500" spans="1:8" ht="27" x14ac:dyDescent="0.25">
      <c r="A500" s="6" t="s">
        <v>3714</v>
      </c>
      <c r="B500" s="6" t="s">
        <v>3715</v>
      </c>
      <c r="C500" s="26" t="s">
        <v>2495</v>
      </c>
      <c r="D500" s="26" t="s">
        <v>4513</v>
      </c>
      <c r="E500" s="4">
        <v>1510401000</v>
      </c>
      <c r="F500" s="6" t="s">
        <v>4847</v>
      </c>
      <c r="G500" s="29" t="s">
        <v>4206</v>
      </c>
      <c r="H500" s="8">
        <f t="shared" si="18"/>
        <v>18</v>
      </c>
    </row>
    <row r="501" spans="1:8" ht="27" x14ac:dyDescent="0.25">
      <c r="A501" s="6" t="s">
        <v>3680</v>
      </c>
      <c r="B501" s="6" t="s">
        <v>3595</v>
      </c>
      <c r="C501" s="26" t="s">
        <v>2495</v>
      </c>
      <c r="D501" s="26" t="s">
        <v>4513</v>
      </c>
      <c r="E501" s="4">
        <v>1510401000</v>
      </c>
      <c r="F501" s="6" t="s">
        <v>4848</v>
      </c>
      <c r="G501" s="29" t="s">
        <v>4206</v>
      </c>
      <c r="H501" s="8">
        <f t="shared" si="18"/>
        <v>24</v>
      </c>
    </row>
    <row r="502" spans="1:8" ht="27" x14ac:dyDescent="0.25">
      <c r="A502" s="6" t="s">
        <v>3502</v>
      </c>
      <c r="B502" s="6" t="s">
        <v>3715</v>
      </c>
      <c r="C502" s="26" t="s">
        <v>2495</v>
      </c>
      <c r="D502" s="26" t="s">
        <v>4849</v>
      </c>
      <c r="E502" s="4">
        <v>1510602000</v>
      </c>
      <c r="F502" s="6" t="s">
        <v>4850</v>
      </c>
      <c r="G502" s="29" t="s">
        <v>4206</v>
      </c>
      <c r="H502" s="8">
        <f t="shared" si="18"/>
        <v>22</v>
      </c>
    </row>
    <row r="503" spans="1:8" ht="27" x14ac:dyDescent="0.25">
      <c r="A503" s="6" t="s">
        <v>3707</v>
      </c>
      <c r="B503" s="6" t="s">
        <v>3715</v>
      </c>
      <c r="C503" s="26" t="s">
        <v>2495</v>
      </c>
      <c r="D503" s="26" t="s">
        <v>4851</v>
      </c>
      <c r="E503" s="4">
        <v>1505703000</v>
      </c>
      <c r="F503" s="6" t="s">
        <v>4852</v>
      </c>
      <c r="G503" s="29" t="s">
        <v>4206</v>
      </c>
      <c r="H503" s="8">
        <f t="shared" si="18"/>
        <v>28</v>
      </c>
    </row>
    <row r="504" spans="1:8" ht="27" x14ac:dyDescent="0.25">
      <c r="A504" s="6" t="s">
        <v>3656</v>
      </c>
      <c r="B504" s="6" t="s">
        <v>3715</v>
      </c>
      <c r="C504" s="26" t="s">
        <v>2495</v>
      </c>
      <c r="D504" s="26" t="s">
        <v>4853</v>
      </c>
      <c r="E504" s="4">
        <v>1505702000</v>
      </c>
      <c r="F504" s="6" t="s">
        <v>4854</v>
      </c>
      <c r="G504" s="29" t="s">
        <v>4206</v>
      </c>
      <c r="H504" s="8">
        <f t="shared" si="18"/>
        <v>25</v>
      </c>
    </row>
    <row r="505" spans="1:8" x14ac:dyDescent="0.25">
      <c r="A505" s="6" t="s">
        <v>3501</v>
      </c>
      <c r="B505" s="6" t="s">
        <v>3715</v>
      </c>
      <c r="C505" s="26" t="s">
        <v>2498</v>
      </c>
      <c r="D505" s="26" t="s">
        <v>4516</v>
      </c>
      <c r="E505" s="4">
        <v>1605301000</v>
      </c>
      <c r="F505" s="6" t="s">
        <v>4855</v>
      </c>
      <c r="G505" s="29" t="s">
        <v>4206</v>
      </c>
      <c r="H505" s="8">
        <f t="shared" si="18"/>
        <v>28</v>
      </c>
    </row>
    <row r="506" spans="1:8" ht="27" x14ac:dyDescent="0.25">
      <c r="A506" s="6" t="s">
        <v>3496</v>
      </c>
      <c r="B506" s="6" t="s">
        <v>3595</v>
      </c>
      <c r="C506" s="26" t="s">
        <v>2501</v>
      </c>
      <c r="D506" s="26" t="s">
        <v>4518</v>
      </c>
      <c r="E506" s="4">
        <v>1700705000</v>
      </c>
      <c r="F506" s="6" t="s">
        <v>4798</v>
      </c>
      <c r="G506" s="29" t="s">
        <v>4206</v>
      </c>
      <c r="H506" s="8">
        <f t="shared" si="18"/>
        <v>19</v>
      </c>
    </row>
    <row r="507" spans="1:8" x14ac:dyDescent="0.25">
      <c r="A507" s="6" t="s">
        <v>3510</v>
      </c>
      <c r="B507" s="6" t="s">
        <v>3715</v>
      </c>
      <c r="C507" s="26" t="s">
        <v>2507</v>
      </c>
      <c r="D507" s="26" t="s">
        <v>4666</v>
      </c>
      <c r="E507" s="4">
        <v>1801705000</v>
      </c>
      <c r="F507" s="6" t="s">
        <v>4856</v>
      </c>
      <c r="G507" s="29" t="s">
        <v>4857</v>
      </c>
      <c r="H507" s="8">
        <f t="shared" si="18"/>
        <v>24</v>
      </c>
    </row>
    <row r="508" spans="1:8" x14ac:dyDescent="0.25">
      <c r="A508" s="6" t="s">
        <v>3505</v>
      </c>
      <c r="B508" s="6" t="s">
        <v>3715</v>
      </c>
      <c r="C508" s="26" t="s">
        <v>2510</v>
      </c>
      <c r="D508" s="26" t="s">
        <v>4858</v>
      </c>
      <c r="E508" s="4">
        <v>2006706000</v>
      </c>
      <c r="F508" s="6" t="s">
        <v>4859</v>
      </c>
      <c r="G508" s="29" t="s">
        <v>4860</v>
      </c>
      <c r="H508" s="8">
        <f t="shared" si="18"/>
        <v>23</v>
      </c>
    </row>
    <row r="509" spans="1:8" ht="27" x14ac:dyDescent="0.25">
      <c r="A509" s="6" t="s">
        <v>3507</v>
      </c>
      <c r="B509" s="6" t="s">
        <v>3715</v>
      </c>
      <c r="C509" s="26" t="s">
        <v>2513</v>
      </c>
      <c r="D509" s="26" t="s">
        <v>4535</v>
      </c>
      <c r="E509" s="4">
        <v>2111401000</v>
      </c>
      <c r="F509" s="6" t="s">
        <v>4861</v>
      </c>
      <c r="G509" s="29" t="s">
        <v>4206</v>
      </c>
      <c r="H509" s="8">
        <f t="shared" si="18"/>
        <v>30</v>
      </c>
    </row>
    <row r="510" spans="1:8" x14ac:dyDescent="0.25">
      <c r="A510" s="6" t="s">
        <v>3530</v>
      </c>
      <c r="B510" s="6" t="s">
        <v>3715</v>
      </c>
      <c r="C510" s="26" t="s">
        <v>2486</v>
      </c>
      <c r="D510" s="26" t="s">
        <v>4537</v>
      </c>
      <c r="E510" s="4">
        <v>2201401000</v>
      </c>
      <c r="F510" s="6" t="s">
        <v>4862</v>
      </c>
      <c r="G510" s="29" t="s">
        <v>4206</v>
      </c>
      <c r="H510" s="8">
        <f t="shared" si="18"/>
        <v>28</v>
      </c>
    </row>
    <row r="511" spans="1:8" ht="40.5" x14ac:dyDescent="0.25">
      <c r="A511" s="6" t="s">
        <v>3492</v>
      </c>
      <c r="B511" s="6" t="s">
        <v>3715</v>
      </c>
      <c r="C511" s="26" t="s">
        <v>2519</v>
      </c>
      <c r="D511" s="26" t="s">
        <v>4540</v>
      </c>
      <c r="E511" s="4">
        <v>2300508000</v>
      </c>
      <c r="F511" s="6" t="s">
        <v>4863</v>
      </c>
      <c r="G511" s="29" t="s">
        <v>4864</v>
      </c>
      <c r="H511" s="8">
        <f t="shared" si="18"/>
        <v>30</v>
      </c>
    </row>
    <row r="512" spans="1:8" x14ac:dyDescent="0.25">
      <c r="A512" s="6" t="s">
        <v>3497</v>
      </c>
      <c r="B512" s="6" t="s">
        <v>3661</v>
      </c>
      <c r="C512" s="26" t="s">
        <v>2525</v>
      </c>
      <c r="D512" s="26" t="s">
        <v>4545</v>
      </c>
      <c r="E512" s="4">
        <v>2500620000</v>
      </c>
      <c r="F512" s="6" t="s">
        <v>4865</v>
      </c>
      <c r="G512" s="29" t="s">
        <v>4866</v>
      </c>
      <c r="H512" s="8">
        <f t="shared" si="18"/>
        <v>35</v>
      </c>
    </row>
    <row r="513" spans="1:8" x14ac:dyDescent="0.25">
      <c r="A513" s="6" t="s">
        <v>3526</v>
      </c>
      <c r="B513" s="6" t="s">
        <v>3661</v>
      </c>
      <c r="C513" s="26" t="s">
        <v>2531</v>
      </c>
      <c r="D513" s="26" t="s">
        <v>4547</v>
      </c>
      <c r="E513" s="4">
        <v>2501204000</v>
      </c>
      <c r="F513" s="6" t="s">
        <v>4867</v>
      </c>
      <c r="G513" s="29" t="s">
        <v>4868</v>
      </c>
      <c r="H513" s="8">
        <f t="shared" si="18"/>
        <v>32</v>
      </c>
    </row>
    <row r="514" spans="1:8" x14ac:dyDescent="0.25">
      <c r="A514" s="6" t="s">
        <v>3524</v>
      </c>
      <c r="B514" s="6" t="s">
        <v>3715</v>
      </c>
      <c r="C514" s="26" t="s">
        <v>2528</v>
      </c>
      <c r="D514" s="26" t="s">
        <v>4869</v>
      </c>
      <c r="E514" s="4">
        <v>2500101000</v>
      </c>
      <c r="F514" s="6" t="s">
        <v>4870</v>
      </c>
      <c r="G514" s="29" t="s">
        <v>4871</v>
      </c>
      <c r="H514" s="8">
        <f t="shared" si="18"/>
        <v>27</v>
      </c>
    </row>
    <row r="515" spans="1:8" ht="27" x14ac:dyDescent="0.25">
      <c r="A515" s="6" t="s">
        <v>3498</v>
      </c>
      <c r="B515" s="6" t="s">
        <v>3715</v>
      </c>
      <c r="C515" s="26" t="s">
        <v>2534</v>
      </c>
      <c r="D515" s="26" t="s">
        <v>4548</v>
      </c>
      <c r="E515" s="4">
        <v>2603006000</v>
      </c>
      <c r="F515" s="6" t="s">
        <v>4872</v>
      </c>
      <c r="G515" s="29" t="s">
        <v>4206</v>
      </c>
      <c r="H515" s="8">
        <f t="shared" si="18"/>
        <v>21</v>
      </c>
    </row>
    <row r="516" spans="1:8" ht="27" x14ac:dyDescent="0.25">
      <c r="A516" s="6" t="s">
        <v>3528</v>
      </c>
      <c r="B516" s="6" t="s">
        <v>3715</v>
      </c>
      <c r="C516" s="26" t="s">
        <v>2537</v>
      </c>
      <c r="D516" s="26" t="s">
        <v>4551</v>
      </c>
      <c r="E516" s="4">
        <v>2601801000</v>
      </c>
      <c r="F516" s="6" t="s">
        <v>4873</v>
      </c>
      <c r="G516" s="29" t="s">
        <v>4874</v>
      </c>
      <c r="H516" s="8">
        <f t="shared" si="18"/>
        <v>29</v>
      </c>
    </row>
    <row r="517" spans="1:8" x14ac:dyDescent="0.25">
      <c r="A517" s="6" t="s">
        <v>3503</v>
      </c>
      <c r="B517" s="6" t="s">
        <v>3661</v>
      </c>
      <c r="C517" s="26" t="s">
        <v>2540</v>
      </c>
      <c r="D517" s="26" t="s">
        <v>4554</v>
      </c>
      <c r="E517" s="4">
        <v>2604314000</v>
      </c>
      <c r="F517" s="6" t="s">
        <v>4875</v>
      </c>
      <c r="G517" s="29" t="s">
        <v>4876</v>
      </c>
      <c r="H517" s="8">
        <f t="shared" si="18"/>
        <v>29</v>
      </c>
    </row>
    <row r="518" spans="1:8" ht="27" x14ac:dyDescent="0.25">
      <c r="A518" s="6" t="s">
        <v>3515</v>
      </c>
      <c r="B518" s="6" t="s">
        <v>3595</v>
      </c>
      <c r="C518" s="26" t="s">
        <v>2543</v>
      </c>
      <c r="D518" s="26" t="s">
        <v>4557</v>
      </c>
      <c r="E518" s="4">
        <v>2701801000</v>
      </c>
      <c r="F518" s="6" t="s">
        <v>4877</v>
      </c>
      <c r="G518" s="29" t="s">
        <v>4206</v>
      </c>
      <c r="H518" s="8">
        <f t="shared" si="18"/>
        <v>31</v>
      </c>
    </row>
    <row r="519" spans="1:8" ht="27" x14ac:dyDescent="0.25">
      <c r="A519" s="6" t="s">
        <v>3519</v>
      </c>
      <c r="B519" s="6" t="s">
        <v>3715</v>
      </c>
      <c r="C519" s="26" t="s">
        <v>2567</v>
      </c>
      <c r="D519" s="26" t="s">
        <v>4559</v>
      </c>
      <c r="E519" s="4">
        <v>2804101000</v>
      </c>
      <c r="F519" s="6" t="s">
        <v>4798</v>
      </c>
      <c r="G519" s="29" t="s">
        <v>4878</v>
      </c>
      <c r="H519" s="8">
        <f t="shared" si="18"/>
        <v>28</v>
      </c>
    </row>
    <row r="520" spans="1:8" x14ac:dyDescent="0.25">
      <c r="A520" s="6" t="s">
        <v>3504</v>
      </c>
      <c r="B520" s="6" t="s">
        <v>3715</v>
      </c>
      <c r="C520" s="26" t="s">
        <v>2549</v>
      </c>
      <c r="D520" s="26" t="s">
        <v>4562</v>
      </c>
      <c r="E520" s="4">
        <v>2802701000</v>
      </c>
      <c r="F520" s="6" t="s">
        <v>4879</v>
      </c>
      <c r="G520" s="29" t="s">
        <v>4880</v>
      </c>
      <c r="H520" s="8">
        <f t="shared" si="18"/>
        <v>21</v>
      </c>
    </row>
    <row r="521" spans="1:8" x14ac:dyDescent="0.25">
      <c r="A521" s="6" t="s">
        <v>3657</v>
      </c>
      <c r="B521" s="6" t="s">
        <v>3661</v>
      </c>
      <c r="C521" s="26" t="s">
        <v>2549</v>
      </c>
      <c r="D521" s="26" t="s">
        <v>4562</v>
      </c>
      <c r="E521" s="4">
        <v>2802701000</v>
      </c>
      <c r="F521" s="6" t="s">
        <v>4879</v>
      </c>
      <c r="G521" s="29" t="s">
        <v>4881</v>
      </c>
      <c r="H521" s="8">
        <f t="shared" si="18"/>
        <v>27</v>
      </c>
    </row>
    <row r="522" spans="1:8" x14ac:dyDescent="0.25">
      <c r="A522" s="6" t="s">
        <v>3681</v>
      </c>
      <c r="B522" s="6" t="s">
        <v>3661</v>
      </c>
      <c r="C522" s="26" t="s">
        <v>2549</v>
      </c>
      <c r="D522" s="26" t="s">
        <v>4562</v>
      </c>
      <c r="E522" s="4">
        <v>2802701000</v>
      </c>
      <c r="F522" s="6" t="s">
        <v>4882</v>
      </c>
      <c r="G522" s="29" t="s">
        <v>4883</v>
      </c>
      <c r="H522" s="8">
        <f t="shared" si="18"/>
        <v>31</v>
      </c>
    </row>
    <row r="523" spans="1:8" ht="27" x14ac:dyDescent="0.25">
      <c r="A523" s="6" t="s">
        <v>3508</v>
      </c>
      <c r="B523" s="6" t="s">
        <v>3595</v>
      </c>
      <c r="C523" s="26" t="s">
        <v>2555</v>
      </c>
      <c r="D523" s="26" t="s">
        <v>4564</v>
      </c>
      <c r="E523" s="4" t="s">
        <v>3889</v>
      </c>
      <c r="F523" s="6" t="s">
        <v>4884</v>
      </c>
      <c r="G523" s="29" t="s">
        <v>4206</v>
      </c>
      <c r="H523" s="8">
        <f t="shared" ref="H523:H586" si="19">LEN(A523)</f>
        <v>28</v>
      </c>
    </row>
    <row r="524" spans="1:8" ht="27" x14ac:dyDescent="0.25">
      <c r="A524" s="6" t="s">
        <v>3509</v>
      </c>
      <c r="B524" s="6" t="s">
        <v>3595</v>
      </c>
      <c r="C524" s="26" t="s">
        <v>2561</v>
      </c>
      <c r="D524" s="26" t="s">
        <v>4567</v>
      </c>
      <c r="E524" s="4">
        <v>2803810103</v>
      </c>
      <c r="F524" s="6" t="s">
        <v>4798</v>
      </c>
      <c r="G524" s="29" t="s">
        <v>4885</v>
      </c>
      <c r="H524" s="8">
        <f t="shared" si="19"/>
        <v>30</v>
      </c>
    </row>
    <row r="525" spans="1:8" ht="27" x14ac:dyDescent="0.25">
      <c r="A525" s="6" t="s">
        <v>3533</v>
      </c>
      <c r="B525" s="6" t="s">
        <v>3661</v>
      </c>
      <c r="C525" s="26" t="s">
        <v>2588</v>
      </c>
      <c r="D525" s="26" t="s">
        <v>4570</v>
      </c>
      <c r="E525" s="4" t="s">
        <v>3898</v>
      </c>
      <c r="F525" s="6" t="s">
        <v>4886</v>
      </c>
      <c r="G525" s="29" t="s">
        <v>4887</v>
      </c>
      <c r="H525" s="8">
        <f t="shared" si="19"/>
        <v>23</v>
      </c>
    </row>
    <row r="526" spans="1:8" x14ac:dyDescent="0.25">
      <c r="A526" s="6" t="s">
        <v>3534</v>
      </c>
      <c r="B526" s="6" t="s">
        <v>3715</v>
      </c>
      <c r="C526" s="26" t="s">
        <v>2576</v>
      </c>
      <c r="D526" s="26" t="s">
        <v>4572</v>
      </c>
      <c r="E526" s="4">
        <v>3008701000</v>
      </c>
      <c r="F526" s="6" t="s">
        <v>4888</v>
      </c>
      <c r="G526" s="29" t="s">
        <v>4206</v>
      </c>
      <c r="H526" s="8">
        <f t="shared" si="19"/>
        <v>20</v>
      </c>
    </row>
    <row r="527" spans="1:8" ht="27" x14ac:dyDescent="0.25">
      <c r="A527" s="6" t="s">
        <v>3514</v>
      </c>
      <c r="B527" s="6" t="s">
        <v>3715</v>
      </c>
      <c r="C527" s="26" t="s">
        <v>2570</v>
      </c>
      <c r="D527" s="26" t="s">
        <v>4889</v>
      </c>
      <c r="E527" s="4" t="s">
        <v>4890</v>
      </c>
      <c r="F527" s="6" t="s">
        <v>4891</v>
      </c>
      <c r="G527" s="29" t="s">
        <v>4206</v>
      </c>
      <c r="H527" s="8">
        <f t="shared" si="19"/>
        <v>18</v>
      </c>
    </row>
    <row r="528" spans="1:8" x14ac:dyDescent="0.25">
      <c r="A528" s="6" t="s">
        <v>3521</v>
      </c>
      <c r="B528" s="6" t="s">
        <v>3715</v>
      </c>
      <c r="C528" s="26" t="s">
        <v>2573</v>
      </c>
      <c r="D528" s="26" t="s">
        <v>4577</v>
      </c>
      <c r="E528" s="4">
        <v>3019309000</v>
      </c>
      <c r="F528" s="6" t="s">
        <v>4892</v>
      </c>
      <c r="G528" s="29" t="s">
        <v>4206</v>
      </c>
      <c r="H528" s="8">
        <f t="shared" si="19"/>
        <v>31</v>
      </c>
    </row>
    <row r="529" spans="1:16383" ht="27" x14ac:dyDescent="0.25">
      <c r="A529" s="6" t="s">
        <v>3520</v>
      </c>
      <c r="B529" s="6" t="s">
        <v>3715</v>
      </c>
      <c r="C529" s="26" t="s">
        <v>2546</v>
      </c>
      <c r="D529" s="26" t="s">
        <v>4580</v>
      </c>
      <c r="E529" s="4">
        <v>3003901000</v>
      </c>
      <c r="F529" s="6" t="s">
        <v>4893</v>
      </c>
      <c r="G529" s="29" t="s">
        <v>4206</v>
      </c>
      <c r="H529" s="8">
        <f t="shared" si="19"/>
        <v>21</v>
      </c>
    </row>
    <row r="530" spans="1:16383" ht="27" x14ac:dyDescent="0.25">
      <c r="A530" s="6" t="s">
        <v>3500</v>
      </c>
      <c r="B530" s="6" t="s">
        <v>3661</v>
      </c>
      <c r="C530" s="26" t="s">
        <v>2579</v>
      </c>
      <c r="D530" s="26" t="s">
        <v>4582</v>
      </c>
      <c r="E530" s="4">
        <v>3105001000</v>
      </c>
      <c r="F530" s="6" t="s">
        <v>4894</v>
      </c>
      <c r="G530" s="29" t="s">
        <v>4895</v>
      </c>
      <c r="H530" s="8">
        <f t="shared" si="19"/>
        <v>28</v>
      </c>
    </row>
    <row r="531" spans="1:16383" ht="27" x14ac:dyDescent="0.25">
      <c r="A531" s="6" t="s">
        <v>3547</v>
      </c>
      <c r="B531" s="6" t="s">
        <v>3715</v>
      </c>
      <c r="C531" s="26" t="s">
        <v>4896</v>
      </c>
      <c r="D531" s="26" t="s">
        <v>4897</v>
      </c>
      <c r="E531" s="4" t="s">
        <v>4422</v>
      </c>
      <c r="F531" s="6" t="s">
        <v>4898</v>
      </c>
      <c r="G531" s="44" t="s">
        <v>4899</v>
      </c>
      <c r="H531" s="8">
        <f t="shared" si="19"/>
        <v>27</v>
      </c>
    </row>
    <row r="532" spans="1:16383" ht="27" x14ac:dyDescent="0.25">
      <c r="A532" s="6" t="s">
        <v>3548</v>
      </c>
      <c r="B532" s="6" t="s">
        <v>3715</v>
      </c>
      <c r="C532" s="26" t="s">
        <v>2483</v>
      </c>
      <c r="D532" s="26" t="s">
        <v>4587</v>
      </c>
      <c r="E532" s="4" t="s">
        <v>4422</v>
      </c>
      <c r="F532" s="6" t="s">
        <v>4900</v>
      </c>
      <c r="G532" s="44" t="s">
        <v>4901</v>
      </c>
      <c r="H532" s="8">
        <f t="shared" si="19"/>
        <v>23</v>
      </c>
    </row>
    <row r="533" spans="1:16383" ht="27" x14ac:dyDescent="0.25">
      <c r="A533" s="6" t="s">
        <v>3549</v>
      </c>
      <c r="B533" s="6" t="s">
        <v>3715</v>
      </c>
      <c r="C533" s="26" t="s">
        <v>2616</v>
      </c>
      <c r="D533" s="26" t="s">
        <v>4286</v>
      </c>
      <c r="E533" s="4" t="s">
        <v>4422</v>
      </c>
      <c r="F533" s="6" t="s">
        <v>4902</v>
      </c>
      <c r="G533" s="42" t="s">
        <v>4206</v>
      </c>
      <c r="H533" s="8">
        <f t="shared" si="19"/>
        <v>23</v>
      </c>
    </row>
    <row r="534" spans="1:16383" ht="27" x14ac:dyDescent="0.25">
      <c r="A534" s="6" t="s">
        <v>3550</v>
      </c>
      <c r="B534" s="6" t="s">
        <v>3715</v>
      </c>
      <c r="C534" s="26" t="s">
        <v>2619</v>
      </c>
      <c r="D534" s="26" t="s">
        <v>4903</v>
      </c>
      <c r="E534" s="4" t="s">
        <v>4422</v>
      </c>
      <c r="F534" s="6" t="s">
        <v>4904</v>
      </c>
      <c r="G534" s="44" t="s">
        <v>4905</v>
      </c>
      <c r="H534" s="8">
        <f t="shared" si="19"/>
        <v>29</v>
      </c>
    </row>
    <row r="535" spans="1:16383" ht="27" x14ac:dyDescent="0.25">
      <c r="A535" s="6" t="s">
        <v>3551</v>
      </c>
      <c r="B535" s="6" t="s">
        <v>3715</v>
      </c>
      <c r="C535" s="26" t="s">
        <v>2558</v>
      </c>
      <c r="D535" s="26" t="s">
        <v>4365</v>
      </c>
      <c r="E535" s="4" t="s">
        <v>4422</v>
      </c>
      <c r="F535" s="6" t="s">
        <v>4906</v>
      </c>
      <c r="G535" s="42" t="s">
        <v>4206</v>
      </c>
      <c r="H535" s="8">
        <f t="shared" si="19"/>
        <v>25</v>
      </c>
    </row>
    <row r="536" spans="1:16383" ht="15" x14ac:dyDescent="0.25">
      <c r="A536" s="6" t="s">
        <v>3552</v>
      </c>
      <c r="B536" s="6" t="s">
        <v>3715</v>
      </c>
      <c r="C536" s="26" t="s">
        <v>2597</v>
      </c>
      <c r="D536" s="26" t="s">
        <v>4595</v>
      </c>
      <c r="E536" s="4" t="s">
        <v>4422</v>
      </c>
      <c r="F536" s="6" t="s">
        <v>4907</v>
      </c>
      <c r="G536" s="44" t="s">
        <v>4908</v>
      </c>
      <c r="H536" s="8">
        <f t="shared" si="19"/>
        <v>26</v>
      </c>
    </row>
    <row r="537" spans="1:16383" ht="15" x14ac:dyDescent="0.25">
      <c r="A537" s="6" t="s">
        <v>4909</v>
      </c>
      <c r="B537" s="6" t="s">
        <v>3715</v>
      </c>
      <c r="C537" s="26" t="s">
        <v>2600</v>
      </c>
      <c r="D537" s="26" t="s">
        <v>4602</v>
      </c>
      <c r="E537" s="4" t="s">
        <v>4422</v>
      </c>
      <c r="F537" s="6" t="s">
        <v>4910</v>
      </c>
      <c r="G537" s="44" t="s">
        <v>4911</v>
      </c>
      <c r="H537" s="8">
        <f t="shared" si="19"/>
        <v>25</v>
      </c>
    </row>
    <row r="538" spans="1:16383" ht="27" x14ac:dyDescent="0.25">
      <c r="A538" s="6" t="s">
        <v>3554</v>
      </c>
      <c r="B538" s="6" t="s">
        <v>3715</v>
      </c>
      <c r="C538" s="26" t="s">
        <v>2516</v>
      </c>
      <c r="D538" s="26" t="s">
        <v>4912</v>
      </c>
      <c r="E538" s="4" t="s">
        <v>4422</v>
      </c>
      <c r="F538" s="6" t="s">
        <v>4913</v>
      </c>
      <c r="G538" s="44" t="s">
        <v>4914</v>
      </c>
      <c r="H538" s="8">
        <f t="shared" si="19"/>
        <v>20</v>
      </c>
    </row>
    <row r="539" spans="1:16383" ht="27" x14ac:dyDescent="0.25">
      <c r="A539" s="6" t="s">
        <v>3555</v>
      </c>
      <c r="B539" s="6" t="s">
        <v>3715</v>
      </c>
      <c r="C539" s="26" t="s">
        <v>2504</v>
      </c>
      <c r="D539" s="26" t="s">
        <v>4518</v>
      </c>
      <c r="E539" s="4" t="s">
        <v>4422</v>
      </c>
      <c r="F539" s="6" t="s">
        <v>4915</v>
      </c>
      <c r="G539" s="44" t="s">
        <v>4916</v>
      </c>
      <c r="H539" s="8">
        <f t="shared" si="19"/>
        <v>19</v>
      </c>
    </row>
    <row r="540" spans="1:16383" x14ac:dyDescent="0.25">
      <c r="A540" s="6" t="s">
        <v>3556</v>
      </c>
      <c r="B540" s="6" t="s">
        <v>3715</v>
      </c>
      <c r="C540" s="26" t="s">
        <v>2564</v>
      </c>
      <c r="D540" s="26" t="s">
        <v>4917</v>
      </c>
      <c r="E540" s="4" t="s">
        <v>4422</v>
      </c>
      <c r="F540" s="6" t="s">
        <v>4798</v>
      </c>
      <c r="G540" s="42" t="s">
        <v>4206</v>
      </c>
      <c r="H540" s="8">
        <f t="shared" si="19"/>
        <v>21</v>
      </c>
      <c r="I540" s="11"/>
    </row>
    <row r="541" spans="1:16383" ht="27" x14ac:dyDescent="0.25">
      <c r="A541" s="6" t="s">
        <v>3557</v>
      </c>
      <c r="B541" s="6" t="s">
        <v>3715</v>
      </c>
      <c r="C541" s="26" t="s">
        <v>2522</v>
      </c>
      <c r="D541" s="26" t="s">
        <v>4918</v>
      </c>
      <c r="E541" s="4" t="s">
        <v>4422</v>
      </c>
      <c r="F541" s="6" t="s">
        <v>4919</v>
      </c>
      <c r="G541" s="44" t="s">
        <v>4920</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3486</v>
      </c>
      <c r="B542" s="6" t="s">
        <v>3683</v>
      </c>
      <c r="C542" s="26" t="s">
        <v>1572</v>
      </c>
      <c r="D542" s="26" t="s">
        <v>4921</v>
      </c>
      <c r="E542" s="4">
        <v>100901000</v>
      </c>
      <c r="F542" s="6" t="s">
        <v>4922</v>
      </c>
      <c r="G542" s="42" t="s">
        <v>4923</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3026</v>
      </c>
      <c r="B543" s="6" t="s">
        <v>3750</v>
      </c>
      <c r="C543" s="26" t="s">
        <v>1544</v>
      </c>
      <c r="D543" s="24" t="s">
        <v>4924</v>
      </c>
      <c r="E543" s="6">
        <v>900304000</v>
      </c>
      <c r="F543" s="6" t="s">
        <v>4925</v>
      </c>
      <c r="G543" s="29" t="s">
        <v>4926</v>
      </c>
      <c r="H543" s="8">
        <f t="shared" si="19"/>
        <v>30</v>
      </c>
    </row>
    <row r="544" spans="1:16383" x14ac:dyDescent="0.25">
      <c r="A544" s="6" t="s">
        <v>3042</v>
      </c>
      <c r="B544" s="6" t="s">
        <v>3750</v>
      </c>
      <c r="C544" s="26" t="s">
        <v>1557</v>
      </c>
      <c r="D544" s="24" t="s">
        <v>4924</v>
      </c>
      <c r="E544" s="6">
        <v>900304000</v>
      </c>
      <c r="F544" s="6" t="s">
        <v>4927</v>
      </c>
      <c r="G544" s="29" t="s">
        <v>4928</v>
      </c>
      <c r="H544" s="8">
        <f t="shared" si="19"/>
        <v>30</v>
      </c>
    </row>
    <row r="545" spans="1:8" x14ac:dyDescent="0.25">
      <c r="A545" s="6" t="s">
        <v>3041</v>
      </c>
      <c r="B545" s="6" t="s">
        <v>3750</v>
      </c>
      <c r="C545" s="26" t="s">
        <v>1551</v>
      </c>
      <c r="D545" s="24" t="s">
        <v>4929</v>
      </c>
      <c r="E545" s="6">
        <v>900304000</v>
      </c>
      <c r="F545" s="6" t="s">
        <v>4930</v>
      </c>
      <c r="G545" s="29" t="s">
        <v>4931</v>
      </c>
      <c r="H545" s="8">
        <f t="shared" si="19"/>
        <v>23</v>
      </c>
    </row>
    <row r="546" spans="1:8" x14ac:dyDescent="0.25">
      <c r="A546" s="6" t="s">
        <v>3026</v>
      </c>
      <c r="B546" s="6" t="s">
        <v>3750</v>
      </c>
      <c r="C546" s="26" t="s">
        <v>1554</v>
      </c>
      <c r="D546" s="24" t="s">
        <v>4929</v>
      </c>
      <c r="E546" s="6">
        <v>900304000</v>
      </c>
      <c r="F546" s="6" t="s">
        <v>4925</v>
      </c>
      <c r="G546" s="29" t="s">
        <v>4926</v>
      </c>
      <c r="H546" s="8">
        <f t="shared" si="19"/>
        <v>30</v>
      </c>
    </row>
    <row r="547" spans="1:8" x14ac:dyDescent="0.25">
      <c r="A547" s="6" t="s">
        <v>3096</v>
      </c>
      <c r="B547" s="6" t="s">
        <v>3750</v>
      </c>
      <c r="C547" s="26" t="s">
        <v>4932</v>
      </c>
      <c r="D547" s="24" t="s">
        <v>4929</v>
      </c>
      <c r="E547" s="6">
        <v>900304000</v>
      </c>
      <c r="F547" s="6" t="s">
        <v>4933</v>
      </c>
      <c r="G547" s="29" t="s">
        <v>4934</v>
      </c>
      <c r="H547" s="8">
        <f t="shared" si="19"/>
        <v>37</v>
      </c>
    </row>
    <row r="548" spans="1:8" x14ac:dyDescent="0.25">
      <c r="A548" s="6" t="s">
        <v>3095</v>
      </c>
      <c r="B548" s="6" t="s">
        <v>3750</v>
      </c>
      <c r="C548" s="26" t="s">
        <v>1902</v>
      </c>
      <c r="D548" s="24" t="s">
        <v>4924</v>
      </c>
      <c r="E548" s="6">
        <v>900304000</v>
      </c>
      <c r="F548" s="6" t="s">
        <v>4935</v>
      </c>
      <c r="G548" s="29" t="s">
        <v>4936</v>
      </c>
      <c r="H548" s="8">
        <f t="shared" si="19"/>
        <v>25</v>
      </c>
    </row>
    <row r="549" spans="1:8" ht="27" x14ac:dyDescent="0.25">
      <c r="A549" s="6" t="s">
        <v>3488</v>
      </c>
      <c r="B549" s="6" t="s">
        <v>4937</v>
      </c>
      <c r="C549" s="26" t="s">
        <v>1563</v>
      </c>
      <c r="D549" s="26" t="s">
        <v>4938</v>
      </c>
      <c r="E549" s="4">
        <v>901701000</v>
      </c>
      <c r="F549" s="6" t="s">
        <v>4939</v>
      </c>
      <c r="G549" s="29" t="s">
        <v>4940</v>
      </c>
      <c r="H549" s="8">
        <f t="shared" si="19"/>
        <v>25</v>
      </c>
    </row>
    <row r="550" spans="1:8" ht="27" x14ac:dyDescent="0.25">
      <c r="A550" s="6" t="s">
        <v>3328</v>
      </c>
      <c r="B550" s="6" t="s">
        <v>3595</v>
      </c>
      <c r="C550" s="26" t="s">
        <v>1519</v>
      </c>
      <c r="D550" s="26" t="s">
        <v>4941</v>
      </c>
      <c r="E550" s="4" t="s">
        <v>4942</v>
      </c>
      <c r="F550" s="6" t="s">
        <v>4943</v>
      </c>
      <c r="G550" s="29" t="s">
        <v>4206</v>
      </c>
      <c r="H550" s="8">
        <f t="shared" si="19"/>
        <v>25</v>
      </c>
    </row>
    <row r="551" spans="1:8" ht="27" x14ac:dyDescent="0.25">
      <c r="A551" s="6" t="s">
        <v>3092</v>
      </c>
      <c r="B551" s="6" t="s">
        <v>3595</v>
      </c>
      <c r="C551" s="26" t="s">
        <v>1891</v>
      </c>
      <c r="D551" s="26" t="s">
        <v>4941</v>
      </c>
      <c r="E551" s="4" t="s">
        <v>4942</v>
      </c>
      <c r="F551" s="6" t="s">
        <v>4944</v>
      </c>
      <c r="G551" s="29" t="s">
        <v>4945</v>
      </c>
      <c r="H551" s="8">
        <f t="shared" si="19"/>
        <v>28</v>
      </c>
    </row>
    <row r="552" spans="1:8" ht="27" x14ac:dyDescent="0.25">
      <c r="A552" s="6" t="s">
        <v>3091</v>
      </c>
      <c r="B552" s="6" t="s">
        <v>3595</v>
      </c>
      <c r="C552" s="26" t="s">
        <v>1895</v>
      </c>
      <c r="D552" s="26" t="s">
        <v>4941</v>
      </c>
      <c r="E552" s="4" t="s">
        <v>4942</v>
      </c>
      <c r="F552" s="6" t="s">
        <v>4946</v>
      </c>
      <c r="G552" s="29" t="s">
        <v>4206</v>
      </c>
      <c r="H552" s="8">
        <f t="shared" si="19"/>
        <v>30</v>
      </c>
    </row>
    <row r="553" spans="1:8" ht="27" x14ac:dyDescent="0.25">
      <c r="A553" s="6" t="s">
        <v>3648</v>
      </c>
      <c r="B553" s="6" t="s">
        <v>3595</v>
      </c>
      <c r="C553" s="26" t="s">
        <v>1519</v>
      </c>
      <c r="D553" s="26" t="s">
        <v>4941</v>
      </c>
      <c r="E553" s="4" t="s">
        <v>4942</v>
      </c>
      <c r="F553" s="6" t="s">
        <v>4947</v>
      </c>
      <c r="G553" s="29" t="s">
        <v>4206</v>
      </c>
      <c r="H553" s="8">
        <f t="shared" si="19"/>
        <v>25</v>
      </c>
    </row>
    <row r="554" spans="1:8" ht="27" x14ac:dyDescent="0.25">
      <c r="A554" s="6" t="s">
        <v>3056</v>
      </c>
      <c r="B554" s="6" t="s">
        <v>3750</v>
      </c>
      <c r="C554" s="26" t="s">
        <v>4948</v>
      </c>
      <c r="D554" s="26" t="s">
        <v>4924</v>
      </c>
      <c r="E554" s="6">
        <v>900304000</v>
      </c>
      <c r="F554" s="6" t="s">
        <v>4949</v>
      </c>
      <c r="G554" s="29" t="s">
        <v>4950</v>
      </c>
      <c r="H554" s="8">
        <f t="shared" si="19"/>
        <v>25</v>
      </c>
    </row>
    <row r="555" spans="1:8" ht="27" x14ac:dyDescent="0.25">
      <c r="A555" s="6" t="s">
        <v>4951</v>
      </c>
      <c r="B555" s="6" t="s">
        <v>3683</v>
      </c>
      <c r="C555" s="26" t="s">
        <v>1899</v>
      </c>
      <c r="D555" s="26" t="s">
        <v>4924</v>
      </c>
      <c r="E555" s="6">
        <v>900304000</v>
      </c>
      <c r="F555" s="6" t="s">
        <v>4952</v>
      </c>
      <c r="G555" s="29" t="s">
        <v>4953</v>
      </c>
      <c r="H555" s="8">
        <f t="shared" si="19"/>
        <v>30</v>
      </c>
    </row>
    <row r="556" spans="1:8" ht="27" x14ac:dyDescent="0.25">
      <c r="A556" s="6" t="s">
        <v>3040</v>
      </c>
      <c r="B556" s="6" t="s">
        <v>3661</v>
      </c>
      <c r="C556" s="26" t="s">
        <v>1899</v>
      </c>
      <c r="D556" s="26" t="s">
        <v>4924</v>
      </c>
      <c r="E556" s="6">
        <v>900304000</v>
      </c>
      <c r="F556" s="6" t="s">
        <v>4949</v>
      </c>
      <c r="G556" s="29" t="s">
        <v>4954</v>
      </c>
      <c r="H556" s="8">
        <f t="shared" si="19"/>
        <v>30</v>
      </c>
    </row>
    <row r="557" spans="1:8" ht="27" x14ac:dyDescent="0.25">
      <c r="A557" s="6" t="s">
        <v>3045</v>
      </c>
      <c r="B557" s="6" t="s">
        <v>3750</v>
      </c>
      <c r="C557" s="26" t="s">
        <v>1560</v>
      </c>
      <c r="D557" s="26" t="s">
        <v>4955</v>
      </c>
      <c r="E557" s="4" t="s">
        <v>3950</v>
      </c>
      <c r="F557" s="6" t="s">
        <v>4956</v>
      </c>
      <c r="G557" s="29" t="s">
        <v>4957</v>
      </c>
      <c r="H557" s="8">
        <f t="shared" si="19"/>
        <v>24</v>
      </c>
    </row>
    <row r="558" spans="1:8" ht="27" x14ac:dyDescent="0.25">
      <c r="A558" s="6" t="s">
        <v>3036</v>
      </c>
      <c r="B558" s="6" t="s">
        <v>3661</v>
      </c>
      <c r="C558" s="26" t="s">
        <v>1933</v>
      </c>
      <c r="D558" s="26" t="s">
        <v>4958</v>
      </c>
      <c r="E558" s="4" t="s">
        <v>4959</v>
      </c>
      <c r="F558" s="6" t="s">
        <v>4960</v>
      </c>
      <c r="G558" s="29" t="s">
        <v>4961</v>
      </c>
      <c r="H558" s="8">
        <f t="shared" si="19"/>
        <v>16</v>
      </c>
    </row>
    <row r="559" spans="1:8" ht="27" x14ac:dyDescent="0.25">
      <c r="A559" s="6" t="s">
        <v>3077</v>
      </c>
      <c r="B559" s="6" t="s">
        <v>3595</v>
      </c>
      <c r="C559" s="26" t="s">
        <v>1541</v>
      </c>
      <c r="D559" s="26" t="s">
        <v>4941</v>
      </c>
      <c r="E559" s="4" t="s">
        <v>4942</v>
      </c>
      <c r="F559" s="6" t="s">
        <v>4962</v>
      </c>
      <c r="G559" s="29" t="s">
        <v>4963</v>
      </c>
      <c r="H559" s="8">
        <f t="shared" si="19"/>
        <v>29</v>
      </c>
    </row>
    <row r="560" spans="1:8" x14ac:dyDescent="0.25">
      <c r="A560" s="6" t="s">
        <v>3078</v>
      </c>
      <c r="B560" s="6" t="s">
        <v>3595</v>
      </c>
      <c r="C560" s="26" t="s">
        <v>1538</v>
      </c>
      <c r="D560" s="26" t="s">
        <v>4964</v>
      </c>
      <c r="E560" s="4" t="s">
        <v>4942</v>
      </c>
      <c r="F560" s="6" t="s">
        <v>4965</v>
      </c>
      <c r="G560" s="29" t="s">
        <v>4966</v>
      </c>
      <c r="H560" s="8">
        <f t="shared" si="19"/>
        <v>26</v>
      </c>
    </row>
    <row r="561" spans="1:8" ht="27" x14ac:dyDescent="0.25">
      <c r="A561" s="6" t="s">
        <v>3076</v>
      </c>
      <c r="B561" s="6" t="s">
        <v>3661</v>
      </c>
      <c r="C561" s="26" t="s">
        <v>1526</v>
      </c>
      <c r="D561" s="26" t="s">
        <v>4941</v>
      </c>
      <c r="E561" s="4" t="s">
        <v>4942</v>
      </c>
      <c r="F561" s="6" t="s">
        <v>4967</v>
      </c>
      <c r="G561" s="29" t="s">
        <v>4968</v>
      </c>
      <c r="H561" s="8">
        <f t="shared" si="19"/>
        <v>27</v>
      </c>
    </row>
    <row r="562" spans="1:8" ht="27" x14ac:dyDescent="0.25">
      <c r="A562" s="6" t="s">
        <v>3055</v>
      </c>
      <c r="B562" s="6" t="s">
        <v>3683</v>
      </c>
      <c r="C562" s="26" t="s">
        <v>1529</v>
      </c>
      <c r="D562" s="26" t="s">
        <v>4969</v>
      </c>
      <c r="E562" s="4" t="s">
        <v>4970</v>
      </c>
      <c r="F562" s="6" t="s">
        <v>4971</v>
      </c>
      <c r="G562" s="29" t="s">
        <v>4972</v>
      </c>
      <c r="H562" s="8">
        <f t="shared" si="19"/>
        <v>31</v>
      </c>
    </row>
    <row r="563" spans="1:8" ht="27" x14ac:dyDescent="0.25">
      <c r="A563" s="6" t="s">
        <v>3085</v>
      </c>
      <c r="B563" s="6" t="s">
        <v>3683</v>
      </c>
      <c r="C563" s="26" t="s">
        <v>1523</v>
      </c>
      <c r="D563" s="26" t="s">
        <v>4958</v>
      </c>
      <c r="E563" s="4" t="s">
        <v>4959</v>
      </c>
      <c r="F563" s="6" t="s">
        <v>4973</v>
      </c>
      <c r="G563" s="29" t="s">
        <v>4974</v>
      </c>
      <c r="H563" s="8">
        <f t="shared" si="19"/>
        <v>20</v>
      </c>
    </row>
    <row r="564" spans="1:8" ht="27" x14ac:dyDescent="0.25">
      <c r="A564" s="6" t="s">
        <v>3075</v>
      </c>
      <c r="B564" s="6" t="s">
        <v>3661</v>
      </c>
      <c r="C564" s="26" t="s">
        <v>1532</v>
      </c>
      <c r="D564" s="26" t="s">
        <v>4969</v>
      </c>
      <c r="E564" s="4" t="s">
        <v>4970</v>
      </c>
      <c r="F564" s="6" t="s">
        <v>4975</v>
      </c>
      <c r="G564" s="29" t="s">
        <v>4206</v>
      </c>
      <c r="H564" s="8">
        <f t="shared" si="19"/>
        <v>18</v>
      </c>
    </row>
    <row r="565" spans="1:8" ht="27" x14ac:dyDescent="0.25">
      <c r="A565" s="6" t="s">
        <v>3616</v>
      </c>
      <c r="B565" s="6" t="s">
        <v>3683</v>
      </c>
      <c r="C565" s="26" t="s">
        <v>1541</v>
      </c>
      <c r="D565" s="26" t="s">
        <v>4941</v>
      </c>
      <c r="E565" s="4" t="s">
        <v>4942</v>
      </c>
      <c r="F565" s="6" t="s">
        <v>4976</v>
      </c>
      <c r="G565" s="29" t="s">
        <v>4977</v>
      </c>
      <c r="H565" s="8">
        <f t="shared" si="19"/>
        <v>24</v>
      </c>
    </row>
    <row r="566" spans="1:8" ht="27" x14ac:dyDescent="0.25">
      <c r="A566" s="6" t="s">
        <v>3079</v>
      </c>
      <c r="B566" s="6" t="s">
        <v>3595</v>
      </c>
      <c r="C566" s="26" t="s">
        <v>1541</v>
      </c>
      <c r="D566" s="26" t="s">
        <v>4958</v>
      </c>
      <c r="E566" s="4" t="s">
        <v>4959</v>
      </c>
      <c r="F566" s="6" t="s">
        <v>4978</v>
      </c>
      <c r="G566" s="29" t="s">
        <v>4979</v>
      </c>
      <c r="H566" s="8">
        <f t="shared" si="19"/>
        <v>28</v>
      </c>
    </row>
    <row r="567" spans="1:8" ht="27" x14ac:dyDescent="0.25">
      <c r="A567" s="6" t="s">
        <v>3093</v>
      </c>
      <c r="B567" s="6" t="s">
        <v>3750</v>
      </c>
      <c r="C567" s="26" t="s">
        <v>1882</v>
      </c>
      <c r="D567" s="26" t="s">
        <v>4958</v>
      </c>
      <c r="E567" s="4" t="s">
        <v>4959</v>
      </c>
      <c r="F567" s="6" t="s">
        <v>4980</v>
      </c>
      <c r="G567" s="29" t="s">
        <v>4981</v>
      </c>
      <c r="H567" s="8">
        <f t="shared" si="19"/>
        <v>26</v>
      </c>
    </row>
    <row r="568" spans="1:8" ht="27" x14ac:dyDescent="0.25">
      <c r="A568" s="6" t="s">
        <v>3039</v>
      </c>
      <c r="B568" s="6" t="s">
        <v>3595</v>
      </c>
      <c r="C568" s="26" t="s">
        <v>1885</v>
      </c>
      <c r="D568" s="26" t="s">
        <v>4982</v>
      </c>
      <c r="E568" s="4" t="s">
        <v>4201</v>
      </c>
      <c r="F568" s="6" t="s">
        <v>4983</v>
      </c>
      <c r="G568" s="29" t="s">
        <v>4984</v>
      </c>
      <c r="H568" s="8">
        <f t="shared" si="19"/>
        <v>29</v>
      </c>
    </row>
    <row r="569" spans="1:8" ht="27" x14ac:dyDescent="0.25">
      <c r="A569" s="6" t="s">
        <v>3094</v>
      </c>
      <c r="B569" s="6" t="s">
        <v>3595</v>
      </c>
      <c r="C569" s="26" t="s">
        <v>1888</v>
      </c>
      <c r="D569" s="26" t="s">
        <v>4985</v>
      </c>
      <c r="E569" s="4">
        <v>900304000</v>
      </c>
      <c r="F569" s="6" t="s">
        <v>4986</v>
      </c>
      <c r="G569" s="29" t="s">
        <v>4206</v>
      </c>
      <c r="H569" s="8">
        <f t="shared" si="19"/>
        <v>21</v>
      </c>
    </row>
    <row r="570" spans="1:8" ht="27" x14ac:dyDescent="0.25">
      <c r="A570" s="6" t="s">
        <v>3045</v>
      </c>
      <c r="B570" s="6" t="s">
        <v>3750</v>
      </c>
      <c r="C570" s="26" t="s">
        <v>1942</v>
      </c>
      <c r="D570" s="26" t="s">
        <v>4987</v>
      </c>
      <c r="E570" s="6">
        <v>900304000</v>
      </c>
      <c r="F570" s="6" t="s">
        <v>4956</v>
      </c>
      <c r="G570" s="29" t="s">
        <v>4957</v>
      </c>
      <c r="H570" s="8">
        <f t="shared" si="19"/>
        <v>24</v>
      </c>
    </row>
    <row r="571" spans="1:8" ht="27" x14ac:dyDescent="0.25">
      <c r="A571" s="6" t="s">
        <v>3043</v>
      </c>
      <c r="B571" s="6" t="s">
        <v>3750</v>
      </c>
      <c r="C571" s="26" t="s">
        <v>1930</v>
      </c>
      <c r="D571" s="26" t="s">
        <v>4988</v>
      </c>
      <c r="E571" s="4">
        <v>900304000</v>
      </c>
      <c r="F571" s="6" t="s">
        <v>4989</v>
      </c>
      <c r="G571" s="29" t="s">
        <v>4990</v>
      </c>
      <c r="H571" s="8">
        <f t="shared" si="19"/>
        <v>25</v>
      </c>
    </row>
    <row r="572" spans="1:8" ht="27" x14ac:dyDescent="0.25">
      <c r="A572" s="6" t="s">
        <v>3604</v>
      </c>
      <c r="B572" s="6" t="s">
        <v>3661</v>
      </c>
      <c r="C572" s="26" t="s">
        <v>1930</v>
      </c>
      <c r="D572" s="26" t="s">
        <v>4988</v>
      </c>
      <c r="E572" s="4">
        <v>900304000</v>
      </c>
      <c r="F572" s="6" t="s">
        <v>4991</v>
      </c>
      <c r="G572" s="29" t="s">
        <v>4992</v>
      </c>
      <c r="H572" s="8">
        <f t="shared" si="19"/>
        <v>37</v>
      </c>
    </row>
    <row r="573" spans="1:8" ht="27" x14ac:dyDescent="0.25">
      <c r="A573" s="6" t="s">
        <v>3516</v>
      </c>
      <c r="B573" s="6" t="s">
        <v>3683</v>
      </c>
      <c r="C573" s="26" t="s">
        <v>1936</v>
      </c>
      <c r="D573" s="26" t="s">
        <v>4993</v>
      </c>
      <c r="E573" s="4" t="s">
        <v>4994</v>
      </c>
      <c r="F573" s="6" t="s">
        <v>4995</v>
      </c>
      <c r="G573" s="29" t="s">
        <v>4996</v>
      </c>
      <c r="H573" s="8">
        <f t="shared" si="19"/>
        <v>24</v>
      </c>
    </row>
    <row r="574" spans="1:8" ht="27" x14ac:dyDescent="0.25">
      <c r="A574" s="6" t="s">
        <v>3003</v>
      </c>
      <c r="B574" s="6" t="s">
        <v>3750</v>
      </c>
      <c r="C574" s="26" t="s">
        <v>1909</v>
      </c>
      <c r="D574" s="26" t="s">
        <v>4997</v>
      </c>
      <c r="E574" s="4" t="s">
        <v>4998</v>
      </c>
      <c r="F574" s="6" t="s">
        <v>4999</v>
      </c>
      <c r="G574" s="29" t="s">
        <v>5000</v>
      </c>
      <c r="H574" s="8">
        <f t="shared" si="19"/>
        <v>19</v>
      </c>
    </row>
    <row r="575" spans="1:8" ht="27" x14ac:dyDescent="0.25">
      <c r="A575" s="6" t="s">
        <v>3080</v>
      </c>
      <c r="B575" s="6" t="s">
        <v>3750</v>
      </c>
      <c r="C575" s="26" t="s">
        <v>1912</v>
      </c>
      <c r="D575" s="26" t="s">
        <v>4924</v>
      </c>
      <c r="E575" s="6">
        <v>900304000</v>
      </c>
      <c r="F575" s="6" t="s">
        <v>5001</v>
      </c>
      <c r="G575" s="29" t="s">
        <v>5002</v>
      </c>
      <c r="H575" s="8">
        <f t="shared" si="19"/>
        <v>24</v>
      </c>
    </row>
    <row r="576" spans="1:8" ht="27" x14ac:dyDescent="0.25">
      <c r="A576" s="6" t="s">
        <v>3081</v>
      </c>
      <c r="B576" s="6" t="s">
        <v>3750</v>
      </c>
      <c r="C576" s="26" t="s">
        <v>1915</v>
      </c>
      <c r="D576" s="26" t="s">
        <v>4924</v>
      </c>
      <c r="E576" s="6">
        <v>900304000</v>
      </c>
      <c r="F576" s="6" t="s">
        <v>5003</v>
      </c>
      <c r="G576" s="29" t="s">
        <v>5004</v>
      </c>
      <c r="H576" s="8">
        <f t="shared" si="19"/>
        <v>31</v>
      </c>
    </row>
    <row r="577" spans="1:8" ht="27" x14ac:dyDescent="0.25">
      <c r="A577" s="6" t="s">
        <v>3082</v>
      </c>
      <c r="B577" s="6" t="s">
        <v>3750</v>
      </c>
      <c r="C577" s="26" t="s">
        <v>1918</v>
      </c>
      <c r="D577" s="26" t="s">
        <v>4924</v>
      </c>
      <c r="E577" s="6">
        <v>900304000</v>
      </c>
      <c r="F577" s="6" t="s">
        <v>5005</v>
      </c>
      <c r="G577" s="29" t="s">
        <v>5006</v>
      </c>
      <c r="H577" s="8">
        <f t="shared" si="19"/>
        <v>25</v>
      </c>
    </row>
    <row r="578" spans="1:8" ht="27" x14ac:dyDescent="0.25">
      <c r="A578" s="6" t="s">
        <v>3083</v>
      </c>
      <c r="B578" s="6" t="s">
        <v>3595</v>
      </c>
      <c r="C578" s="26" t="s">
        <v>1921</v>
      </c>
      <c r="D578" s="26" t="s">
        <v>4924</v>
      </c>
      <c r="E578" s="6">
        <v>900304000</v>
      </c>
      <c r="F578" s="6" t="s">
        <v>5007</v>
      </c>
      <c r="G578" s="29" t="s">
        <v>5008</v>
      </c>
      <c r="H578" s="8">
        <f t="shared" si="19"/>
        <v>29</v>
      </c>
    </row>
    <row r="579" spans="1:8" ht="27" x14ac:dyDescent="0.25">
      <c r="A579" s="6" t="s">
        <v>3084</v>
      </c>
      <c r="B579" s="6" t="s">
        <v>3750</v>
      </c>
      <c r="C579" s="26" t="s">
        <v>1924</v>
      </c>
      <c r="D579" s="26" t="s">
        <v>4924</v>
      </c>
      <c r="E579" s="6">
        <v>900304000</v>
      </c>
      <c r="F579" s="6" t="s">
        <v>5009</v>
      </c>
      <c r="G579" s="29" t="s">
        <v>5010</v>
      </c>
      <c r="H579" s="8">
        <f t="shared" si="19"/>
        <v>26</v>
      </c>
    </row>
    <row r="580" spans="1:8" ht="27" x14ac:dyDescent="0.25">
      <c r="A580" s="6" t="s">
        <v>3064</v>
      </c>
      <c r="B580" s="6" t="s">
        <v>3750</v>
      </c>
      <c r="C580" s="26" t="s">
        <v>1927</v>
      </c>
      <c r="D580" s="26" t="s">
        <v>4924</v>
      </c>
      <c r="E580" s="6">
        <v>900304000</v>
      </c>
      <c r="F580" s="6" t="s">
        <v>5011</v>
      </c>
      <c r="G580" s="29" t="s">
        <v>5012</v>
      </c>
      <c r="H580" s="8">
        <f t="shared" si="19"/>
        <v>25</v>
      </c>
    </row>
    <row r="581" spans="1:8" ht="27" x14ac:dyDescent="0.25">
      <c r="A581" s="6" t="s">
        <v>3403</v>
      </c>
      <c r="B581" s="6" t="s">
        <v>3683</v>
      </c>
      <c r="C581" s="26" t="s">
        <v>1566</v>
      </c>
      <c r="D581" s="26" t="s">
        <v>5013</v>
      </c>
      <c r="E581" s="4">
        <v>1200101101</v>
      </c>
      <c r="F581" s="6" t="s">
        <v>5014</v>
      </c>
      <c r="G581" s="29" t="s">
        <v>5015</v>
      </c>
      <c r="H581" s="8">
        <f t="shared" si="19"/>
        <v>32</v>
      </c>
    </row>
    <row r="582" spans="1:8" ht="27" x14ac:dyDescent="0.25">
      <c r="A582" s="6" t="s">
        <v>3408</v>
      </c>
      <c r="B582" s="6" t="s">
        <v>3683</v>
      </c>
      <c r="C582" s="26" t="s">
        <v>1569</v>
      </c>
      <c r="D582" s="26" t="s">
        <v>5016</v>
      </c>
      <c r="E582" s="4" t="s">
        <v>4042</v>
      </c>
      <c r="F582" s="6" t="s">
        <v>5017</v>
      </c>
      <c r="G582" s="29" t="s">
        <v>5018</v>
      </c>
      <c r="H582" s="8">
        <f t="shared" si="19"/>
        <v>20</v>
      </c>
    </row>
    <row r="583" spans="1:8" ht="27" x14ac:dyDescent="0.25">
      <c r="A583" s="6" t="s">
        <v>3409</v>
      </c>
      <c r="B583" s="6" t="s">
        <v>3683</v>
      </c>
      <c r="C583" s="26" t="s">
        <v>1575</v>
      </c>
      <c r="D583" s="26" t="s">
        <v>5019</v>
      </c>
      <c r="E583" s="4">
        <v>2800301000</v>
      </c>
      <c r="F583" s="6" t="s">
        <v>5020</v>
      </c>
      <c r="G583" s="29" t="s">
        <v>5021</v>
      </c>
      <c r="H583" s="8">
        <f t="shared" si="19"/>
        <v>25</v>
      </c>
    </row>
    <row r="584" spans="1:8" ht="27" x14ac:dyDescent="0.25">
      <c r="A584" s="6" t="s">
        <v>3411</v>
      </c>
      <c r="B584" s="6" t="s">
        <v>3683</v>
      </c>
      <c r="C584" s="26" t="s">
        <v>1578</v>
      </c>
      <c r="D584" s="26" t="s">
        <v>5022</v>
      </c>
      <c r="E584" s="4">
        <v>2300101000</v>
      </c>
      <c r="F584" s="6" t="s">
        <v>5023</v>
      </c>
      <c r="G584" s="29" t="s">
        <v>5024</v>
      </c>
      <c r="H584" s="8">
        <f t="shared" si="19"/>
        <v>31</v>
      </c>
    </row>
    <row r="585" spans="1:8" ht="27" x14ac:dyDescent="0.25">
      <c r="A585" s="6" t="s">
        <v>3413</v>
      </c>
      <c r="B585" s="6" t="s">
        <v>3683</v>
      </c>
      <c r="C585" s="26" t="s">
        <v>1581</v>
      </c>
      <c r="D585" s="26" t="s">
        <v>5025</v>
      </c>
      <c r="E585" s="4" t="s">
        <v>4059</v>
      </c>
      <c r="F585" s="6" t="s">
        <v>5026</v>
      </c>
      <c r="G585" s="29" t="s">
        <v>5027</v>
      </c>
      <c r="H585" s="8">
        <f t="shared" si="19"/>
        <v>36</v>
      </c>
    </row>
    <row r="586" spans="1:8" ht="27" x14ac:dyDescent="0.25">
      <c r="A586" s="6" t="s">
        <v>3416</v>
      </c>
      <c r="B586" s="6" t="s">
        <v>3683</v>
      </c>
      <c r="C586" s="26" t="s">
        <v>1608</v>
      </c>
      <c r="D586" s="26" t="s">
        <v>5028</v>
      </c>
      <c r="E586" s="4" t="s">
        <v>4071</v>
      </c>
      <c r="F586" s="6" t="s">
        <v>5029</v>
      </c>
      <c r="G586" s="29" t="s">
        <v>5030</v>
      </c>
      <c r="H586" s="8">
        <f t="shared" si="19"/>
        <v>22</v>
      </c>
    </row>
    <row r="587" spans="1:8" ht="27" x14ac:dyDescent="0.25">
      <c r="A587" s="6" t="s">
        <v>3417</v>
      </c>
      <c r="B587" s="6" t="s">
        <v>3683</v>
      </c>
      <c r="C587" s="26" t="s">
        <v>1654</v>
      </c>
      <c r="D587" s="26" t="s">
        <v>5031</v>
      </c>
      <c r="E587" s="4" t="s">
        <v>4074</v>
      </c>
      <c r="F587" s="6" t="s">
        <v>5032</v>
      </c>
      <c r="G587" s="29" t="s">
        <v>5033</v>
      </c>
      <c r="H587" s="8">
        <f t="shared" ref="H587:H650" si="20">LEN(A587)</f>
        <v>22</v>
      </c>
    </row>
    <row r="588" spans="1:8" ht="27" x14ac:dyDescent="0.25">
      <c r="A588" s="6" t="s">
        <v>3418</v>
      </c>
      <c r="B588" s="6" t="s">
        <v>3683</v>
      </c>
      <c r="C588" s="26" t="s">
        <v>1657</v>
      </c>
      <c r="D588" s="26" t="s">
        <v>5034</v>
      </c>
      <c r="E588" s="4">
        <v>2803203000</v>
      </c>
      <c r="F588" s="6" t="s">
        <v>5035</v>
      </c>
      <c r="G588" s="29" t="s">
        <v>5036</v>
      </c>
      <c r="H588" s="8">
        <f t="shared" si="20"/>
        <v>29</v>
      </c>
    </row>
    <row r="589" spans="1:8" ht="27" x14ac:dyDescent="0.25">
      <c r="A589" s="6" t="s">
        <v>3419</v>
      </c>
      <c r="B589" s="6" t="s">
        <v>3683</v>
      </c>
      <c r="C589" s="26" t="s">
        <v>1660</v>
      </c>
      <c r="D589" s="26" t="s">
        <v>5037</v>
      </c>
      <c r="E589" s="4" t="s">
        <v>4084</v>
      </c>
      <c r="F589" s="6" t="s">
        <v>5038</v>
      </c>
      <c r="G589" s="29" t="s">
        <v>5039</v>
      </c>
      <c r="H589" s="8">
        <f t="shared" si="20"/>
        <v>32</v>
      </c>
    </row>
    <row r="590" spans="1:8" ht="27" x14ac:dyDescent="0.25">
      <c r="A590" s="6" t="s">
        <v>3420</v>
      </c>
      <c r="B590" s="6" t="s">
        <v>3683</v>
      </c>
      <c r="C590" s="26" t="s">
        <v>1663</v>
      </c>
      <c r="D590" s="26" t="s">
        <v>5040</v>
      </c>
      <c r="E590" s="4">
        <v>1900502000</v>
      </c>
      <c r="F590" s="6" t="s">
        <v>5041</v>
      </c>
      <c r="G590" s="29" t="s">
        <v>5042</v>
      </c>
      <c r="H590" s="8">
        <f t="shared" si="20"/>
        <v>23</v>
      </c>
    </row>
    <row r="591" spans="1:8" ht="27" x14ac:dyDescent="0.25">
      <c r="A591" s="6" t="s">
        <v>3412</v>
      </c>
      <c r="B591" s="6" t="s">
        <v>3683</v>
      </c>
      <c r="C591" s="26" t="s">
        <v>1635</v>
      </c>
      <c r="D591" s="26" t="s">
        <v>5043</v>
      </c>
      <c r="E591" s="4">
        <v>801904000</v>
      </c>
      <c r="F591" s="6" t="s">
        <v>5044</v>
      </c>
      <c r="G591" s="29" t="s">
        <v>5045</v>
      </c>
      <c r="H591" s="8">
        <f t="shared" si="20"/>
        <v>32</v>
      </c>
    </row>
    <row r="592" spans="1:8" ht="27" x14ac:dyDescent="0.25">
      <c r="A592" s="6" t="s">
        <v>3421</v>
      </c>
      <c r="B592" s="6" t="s">
        <v>3683</v>
      </c>
      <c r="C592" s="26" t="s">
        <v>1666</v>
      </c>
      <c r="D592" s="26" t="s">
        <v>5046</v>
      </c>
      <c r="E592" s="4">
        <v>27011801000</v>
      </c>
      <c r="F592" s="6" t="s">
        <v>5047</v>
      </c>
      <c r="G592" s="29" t="s">
        <v>5048</v>
      </c>
      <c r="H592" s="8">
        <f t="shared" si="20"/>
        <v>21</v>
      </c>
    </row>
    <row r="593" spans="1:8" ht="27" x14ac:dyDescent="0.25">
      <c r="A593" s="6" t="s">
        <v>3422</v>
      </c>
      <c r="B593" s="6" t="s">
        <v>3683</v>
      </c>
      <c r="C593" s="26" t="s">
        <v>1669</v>
      </c>
      <c r="D593" s="26" t="s">
        <v>5049</v>
      </c>
      <c r="E593" s="4" t="s">
        <v>4093</v>
      </c>
      <c r="F593" s="6" t="s">
        <v>5050</v>
      </c>
      <c r="G593" s="29" t="s">
        <v>5051</v>
      </c>
      <c r="H593" s="8">
        <f t="shared" si="20"/>
        <v>20</v>
      </c>
    </row>
    <row r="594" spans="1:8" ht="27" x14ac:dyDescent="0.25">
      <c r="A594" s="6" t="s">
        <v>3423</v>
      </c>
      <c r="B594" s="6" t="s">
        <v>3683</v>
      </c>
      <c r="C594" s="26" t="s">
        <v>1672</v>
      </c>
      <c r="D594" s="26" t="s">
        <v>5052</v>
      </c>
      <c r="E594" s="4">
        <v>1409701000</v>
      </c>
      <c r="F594" s="6" t="s">
        <v>5053</v>
      </c>
      <c r="G594" s="29" t="s">
        <v>5054</v>
      </c>
      <c r="H594" s="8">
        <f t="shared" si="20"/>
        <v>29</v>
      </c>
    </row>
    <row r="595" spans="1:8" ht="27" x14ac:dyDescent="0.25">
      <c r="A595" s="6" t="s">
        <v>3424</v>
      </c>
      <c r="B595" s="6" t="s">
        <v>3683</v>
      </c>
      <c r="C595" s="26" t="s">
        <v>1675</v>
      </c>
      <c r="D595" s="26" t="s">
        <v>5055</v>
      </c>
      <c r="E595" s="4">
        <v>1103705000</v>
      </c>
      <c r="F595" s="6" t="s">
        <v>5056</v>
      </c>
      <c r="G595" s="29" t="s">
        <v>5057</v>
      </c>
      <c r="H595" s="8">
        <f t="shared" si="20"/>
        <v>33</v>
      </c>
    </row>
    <row r="596" spans="1:8" ht="27" x14ac:dyDescent="0.25">
      <c r="A596" s="6" t="s">
        <v>3425</v>
      </c>
      <c r="B596" s="6" t="s">
        <v>3683</v>
      </c>
      <c r="C596" s="26" t="s">
        <v>1678</v>
      </c>
      <c r="D596" s="26" t="s">
        <v>5058</v>
      </c>
      <c r="E596" s="4">
        <v>2602901000</v>
      </c>
      <c r="F596" s="6" t="s">
        <v>5059</v>
      </c>
      <c r="G596" s="29" t="s">
        <v>5060</v>
      </c>
      <c r="H596" s="8">
        <f t="shared" si="20"/>
        <v>22</v>
      </c>
    </row>
    <row r="597" spans="1:8" ht="27" x14ac:dyDescent="0.25">
      <c r="A597" s="6" t="s">
        <v>3426</v>
      </c>
      <c r="B597" s="6" t="s">
        <v>3683</v>
      </c>
      <c r="C597" s="26" t="s">
        <v>1681</v>
      </c>
      <c r="D597" s="26" t="s">
        <v>5061</v>
      </c>
      <c r="E597" s="4">
        <v>300301000</v>
      </c>
      <c r="F597" s="6" t="s">
        <v>5062</v>
      </c>
      <c r="G597" s="29" t="s">
        <v>5063</v>
      </c>
      <c r="H597" s="8">
        <f t="shared" si="20"/>
        <v>22</v>
      </c>
    </row>
    <row r="598" spans="1:8" ht="27" x14ac:dyDescent="0.25">
      <c r="A598" s="6" t="s">
        <v>3427</v>
      </c>
      <c r="B598" s="6" t="s">
        <v>3683</v>
      </c>
      <c r="C598" s="26" t="s">
        <v>1684</v>
      </c>
      <c r="D598" s="26" t="s">
        <v>5064</v>
      </c>
      <c r="E598" s="4">
        <v>1605204000</v>
      </c>
      <c r="F598" s="6" t="s">
        <v>5065</v>
      </c>
      <c r="G598" s="29" t="s">
        <v>5066</v>
      </c>
      <c r="H598" s="8">
        <f t="shared" si="20"/>
        <v>18</v>
      </c>
    </row>
    <row r="599" spans="1:8" ht="27" x14ac:dyDescent="0.25">
      <c r="A599" s="6" t="s">
        <v>3428</v>
      </c>
      <c r="B599" s="6" t="s">
        <v>3683</v>
      </c>
      <c r="C599" s="26" t="s">
        <v>1687</v>
      </c>
      <c r="D599" s="26" t="s">
        <v>5067</v>
      </c>
      <c r="E599" s="4">
        <v>600707000</v>
      </c>
      <c r="F599" s="6" t="s">
        <v>5068</v>
      </c>
      <c r="G599" s="29" t="s">
        <v>5069</v>
      </c>
      <c r="H599" s="8">
        <f t="shared" si="20"/>
        <v>17</v>
      </c>
    </row>
    <row r="600" spans="1:8" ht="27" x14ac:dyDescent="0.25">
      <c r="A600" s="6" t="s">
        <v>3429</v>
      </c>
      <c r="B600" s="6" t="s">
        <v>3683</v>
      </c>
      <c r="C600" s="26" t="s">
        <v>1690</v>
      </c>
      <c r="D600" s="26" t="s">
        <v>5070</v>
      </c>
      <c r="E600" s="4">
        <v>2802206000</v>
      </c>
      <c r="F600" s="6" t="s">
        <v>5071</v>
      </c>
      <c r="G600" s="29" t="s">
        <v>5072</v>
      </c>
      <c r="H600" s="8">
        <f t="shared" si="20"/>
        <v>32</v>
      </c>
    </row>
    <row r="601" spans="1:8" ht="27" x14ac:dyDescent="0.25">
      <c r="A601" s="6" t="s">
        <v>3430</v>
      </c>
      <c r="B601" s="6" t="s">
        <v>3683</v>
      </c>
      <c r="C601" s="26" t="s">
        <v>1693</v>
      </c>
      <c r="D601" s="26" t="s">
        <v>5073</v>
      </c>
      <c r="E601" s="4">
        <v>2501207000</v>
      </c>
      <c r="F601" s="6" t="s">
        <v>5074</v>
      </c>
      <c r="G601" s="29" t="s">
        <v>5075</v>
      </c>
      <c r="H601" s="8">
        <f t="shared" si="20"/>
        <v>31</v>
      </c>
    </row>
    <row r="602" spans="1:8" ht="27" x14ac:dyDescent="0.25">
      <c r="A602" s="6" t="s">
        <v>3431</v>
      </c>
      <c r="B602" s="6" t="s">
        <v>3683</v>
      </c>
      <c r="C602" s="26" t="s">
        <v>1696</v>
      </c>
      <c r="D602" s="26" t="s">
        <v>5076</v>
      </c>
      <c r="E602" s="4" t="s">
        <v>5077</v>
      </c>
      <c r="F602" s="6" t="s">
        <v>5078</v>
      </c>
      <c r="G602" s="29" t="s">
        <v>5079</v>
      </c>
      <c r="H602" s="8">
        <f t="shared" si="20"/>
        <v>23</v>
      </c>
    </row>
    <row r="603" spans="1:8" ht="27" x14ac:dyDescent="0.25">
      <c r="A603" s="6" t="s">
        <v>3432</v>
      </c>
      <c r="B603" s="6" t="s">
        <v>3683</v>
      </c>
      <c r="C603" s="26" t="s">
        <v>1699</v>
      </c>
      <c r="D603" s="26" t="s">
        <v>5080</v>
      </c>
      <c r="E603" s="4">
        <v>900201100</v>
      </c>
      <c r="F603" s="6" t="s">
        <v>5081</v>
      </c>
      <c r="G603" s="29" t="s">
        <v>5082</v>
      </c>
      <c r="H603" s="8">
        <f t="shared" si="20"/>
        <v>27</v>
      </c>
    </row>
    <row r="604" spans="1:8" ht="27" x14ac:dyDescent="0.25">
      <c r="A604" s="6" t="s">
        <v>3433</v>
      </c>
      <c r="B604" s="6" t="s">
        <v>3683</v>
      </c>
      <c r="C604" s="26" t="s">
        <v>1702</v>
      </c>
      <c r="D604" s="26" t="s">
        <v>5083</v>
      </c>
      <c r="E604" s="4">
        <v>1902101000</v>
      </c>
      <c r="F604" s="6" t="s">
        <v>5084</v>
      </c>
      <c r="G604" s="29" t="s">
        <v>5085</v>
      </c>
      <c r="H604" s="8">
        <f t="shared" si="20"/>
        <v>21</v>
      </c>
    </row>
    <row r="605" spans="1:8" ht="27" x14ac:dyDescent="0.25">
      <c r="A605" s="6" t="s">
        <v>3408</v>
      </c>
      <c r="B605" s="6" t="s">
        <v>3683</v>
      </c>
      <c r="C605" s="26" t="s">
        <v>1705</v>
      </c>
      <c r="D605" s="26" t="s">
        <v>5016</v>
      </c>
      <c r="E605" s="4">
        <v>2802511000</v>
      </c>
      <c r="F605" s="6" t="s">
        <v>5017</v>
      </c>
      <c r="G605" s="29" t="s">
        <v>5018</v>
      </c>
      <c r="H605" s="8">
        <f t="shared" si="20"/>
        <v>20</v>
      </c>
    </row>
    <row r="606" spans="1:8" ht="27" x14ac:dyDescent="0.25">
      <c r="A606" s="6" t="s">
        <v>3434</v>
      </c>
      <c r="B606" s="6" t="s">
        <v>3683</v>
      </c>
      <c r="C606" s="26" t="s">
        <v>1708</v>
      </c>
      <c r="D606" s="26" t="s">
        <v>5086</v>
      </c>
      <c r="E606" s="4">
        <v>2604318000</v>
      </c>
      <c r="F606" s="6" t="s">
        <v>5087</v>
      </c>
      <c r="G606" s="29" t="s">
        <v>5088</v>
      </c>
      <c r="H606" s="8">
        <f t="shared" si="20"/>
        <v>36</v>
      </c>
    </row>
    <row r="607" spans="1:8" ht="27" x14ac:dyDescent="0.25">
      <c r="A607" s="6" t="s">
        <v>3435</v>
      </c>
      <c r="B607" s="6" t="s">
        <v>3683</v>
      </c>
      <c r="C607" s="26" t="s">
        <v>1711</v>
      </c>
      <c r="D607" s="26" t="s">
        <v>5089</v>
      </c>
      <c r="E607" s="4">
        <v>2802717000</v>
      </c>
      <c r="F607" s="6" t="s">
        <v>5090</v>
      </c>
      <c r="G607" s="29" t="s">
        <v>5091</v>
      </c>
      <c r="H607" s="8">
        <f t="shared" si="20"/>
        <v>25</v>
      </c>
    </row>
    <row r="608" spans="1:8" ht="40.5" x14ac:dyDescent="0.25">
      <c r="A608" s="6" t="s">
        <v>3437</v>
      </c>
      <c r="B608" s="6" t="s">
        <v>3683</v>
      </c>
      <c r="C608" s="26" t="s">
        <v>1717</v>
      </c>
      <c r="D608" s="26" t="s">
        <v>5092</v>
      </c>
      <c r="E608" s="4">
        <v>502551000</v>
      </c>
      <c r="F608" s="6" t="s">
        <v>5093</v>
      </c>
      <c r="G608" s="29" t="s">
        <v>5094</v>
      </c>
      <c r="H608" s="8">
        <f t="shared" si="20"/>
        <v>27</v>
      </c>
    </row>
    <row r="609" spans="1:8" ht="27" x14ac:dyDescent="0.25">
      <c r="A609" s="6" t="s">
        <v>3438</v>
      </c>
      <c r="B609" s="6" t="s">
        <v>3683</v>
      </c>
      <c r="C609" s="26" t="s">
        <v>1720</v>
      </c>
      <c r="D609" s="26" t="s">
        <v>5095</v>
      </c>
      <c r="E609" s="4">
        <v>3105902000</v>
      </c>
      <c r="F609" s="6" t="s">
        <v>5096</v>
      </c>
      <c r="G609" s="29" t="s">
        <v>5097</v>
      </c>
      <c r="H609" s="8">
        <f t="shared" si="20"/>
        <v>30</v>
      </c>
    </row>
    <row r="610" spans="1:8" ht="27" x14ac:dyDescent="0.25">
      <c r="A610" s="6" t="s">
        <v>3439</v>
      </c>
      <c r="B610" s="6" t="s">
        <v>3683</v>
      </c>
      <c r="C610" s="26" t="s">
        <v>1723</v>
      </c>
      <c r="D610" s="26" t="s">
        <v>5098</v>
      </c>
      <c r="E610" s="4" t="s">
        <v>4143</v>
      </c>
      <c r="F610" s="6" t="s">
        <v>5099</v>
      </c>
      <c r="G610" s="29" t="s">
        <v>5100</v>
      </c>
      <c r="H610" s="8">
        <f t="shared" si="20"/>
        <v>24</v>
      </c>
    </row>
    <row r="611" spans="1:8" ht="27" x14ac:dyDescent="0.25">
      <c r="A611" s="6" t="s">
        <v>3440</v>
      </c>
      <c r="B611" s="6" t="s">
        <v>3683</v>
      </c>
      <c r="C611" s="26" t="s">
        <v>1729</v>
      </c>
      <c r="D611" s="26" t="s">
        <v>5101</v>
      </c>
      <c r="E611" s="4" t="s">
        <v>4149</v>
      </c>
      <c r="F611" s="6" t="s">
        <v>5102</v>
      </c>
      <c r="G611" s="29" t="s">
        <v>5103</v>
      </c>
      <c r="H611" s="8">
        <f t="shared" si="20"/>
        <v>22</v>
      </c>
    </row>
    <row r="612" spans="1:8" ht="27" x14ac:dyDescent="0.25">
      <c r="A612" s="6" t="s">
        <v>3441</v>
      </c>
      <c r="B612" s="6" t="s">
        <v>3683</v>
      </c>
      <c r="C612" s="26" t="s">
        <v>1732</v>
      </c>
      <c r="D612" s="26" t="s">
        <v>5104</v>
      </c>
      <c r="E612" s="4">
        <v>2007902000</v>
      </c>
      <c r="F612" s="6" t="s">
        <v>5105</v>
      </c>
      <c r="G612" s="29" t="s">
        <v>5106</v>
      </c>
      <c r="H612" s="8">
        <f t="shared" si="20"/>
        <v>19</v>
      </c>
    </row>
    <row r="613" spans="1:8" ht="27" x14ac:dyDescent="0.25">
      <c r="A613" s="6" t="s">
        <v>3444</v>
      </c>
      <c r="B613" s="6" t="s">
        <v>3683</v>
      </c>
      <c r="C613" s="26" t="s">
        <v>1741</v>
      </c>
      <c r="D613" s="26" t="s">
        <v>5107</v>
      </c>
      <c r="E613" s="4" t="s">
        <v>4163</v>
      </c>
      <c r="F613" s="6" t="s">
        <v>5108</v>
      </c>
      <c r="G613" s="29" t="s">
        <v>5109</v>
      </c>
      <c r="H613" s="8">
        <f t="shared" si="20"/>
        <v>24</v>
      </c>
    </row>
    <row r="614" spans="1:8" ht="27" x14ac:dyDescent="0.25">
      <c r="A614" s="6" t="s">
        <v>21</v>
      </c>
      <c r="B614" s="6" t="s">
        <v>3683</v>
      </c>
      <c r="C614" s="26" t="s">
        <v>1744</v>
      </c>
      <c r="D614" s="26" t="s">
        <v>5110</v>
      </c>
      <c r="E614" s="4" t="s">
        <v>5111</v>
      </c>
      <c r="F614" s="6" t="s">
        <v>5112</v>
      </c>
      <c r="G614" s="32" t="s">
        <v>5113</v>
      </c>
      <c r="H614" s="8">
        <f t="shared" si="20"/>
        <v>23</v>
      </c>
    </row>
    <row r="615" spans="1:8" ht="27" x14ac:dyDescent="0.25">
      <c r="A615" s="6" t="s">
        <v>3446</v>
      </c>
      <c r="B615" s="6" t="s">
        <v>3683</v>
      </c>
      <c r="C615" s="26" t="s">
        <v>1750</v>
      </c>
      <c r="D615" s="26" t="s">
        <v>5114</v>
      </c>
      <c r="E615" s="4" t="s">
        <v>5115</v>
      </c>
      <c r="F615" s="6" t="s">
        <v>5116</v>
      </c>
      <c r="G615" s="29" t="s">
        <v>5117</v>
      </c>
      <c r="H615" s="8">
        <f t="shared" si="20"/>
        <v>21</v>
      </c>
    </row>
    <row r="616" spans="1:8" ht="27" x14ac:dyDescent="0.25">
      <c r="A616" s="6" t="s">
        <v>3448</v>
      </c>
      <c r="B616" s="6" t="s">
        <v>3683</v>
      </c>
      <c r="C616" s="26" t="s">
        <v>1759</v>
      </c>
      <c r="D616" s="26" t="s">
        <v>5118</v>
      </c>
      <c r="E616" s="4">
        <v>3018902000</v>
      </c>
      <c r="F616" s="6" t="s">
        <v>5119</v>
      </c>
      <c r="G616" s="29" t="s">
        <v>5120</v>
      </c>
      <c r="H616" s="8">
        <f t="shared" si="20"/>
        <v>19</v>
      </c>
    </row>
    <row r="617" spans="1:8" ht="27" x14ac:dyDescent="0.25">
      <c r="A617" s="6" t="s">
        <v>3449</v>
      </c>
      <c r="B617" s="6" t="s">
        <v>3683</v>
      </c>
      <c r="C617" s="26" t="s">
        <v>1762</v>
      </c>
      <c r="D617" s="26" t="s">
        <v>5121</v>
      </c>
      <c r="E617" s="4" t="s">
        <v>4184</v>
      </c>
      <c r="F617" s="6" t="s">
        <v>5122</v>
      </c>
      <c r="G617" s="29" t="s">
        <v>5123</v>
      </c>
      <c r="H617" s="8">
        <f t="shared" si="20"/>
        <v>22</v>
      </c>
    </row>
    <row r="618" spans="1:8" ht="27" x14ac:dyDescent="0.25">
      <c r="A618" s="6" t="s">
        <v>3436</v>
      </c>
      <c r="B618" s="6" t="s">
        <v>3683</v>
      </c>
      <c r="C618" s="26" t="s">
        <v>1714</v>
      </c>
      <c r="D618" s="26" t="s">
        <v>5124</v>
      </c>
      <c r="E618" s="4" t="s">
        <v>5125</v>
      </c>
      <c r="F618" s="6" t="s">
        <v>5126</v>
      </c>
      <c r="G618" s="29" t="s">
        <v>5127</v>
      </c>
      <c r="H618" s="8">
        <f t="shared" si="20"/>
        <v>22</v>
      </c>
    </row>
    <row r="619" spans="1:8" ht="27" x14ac:dyDescent="0.25">
      <c r="A619" s="6" t="s">
        <v>3450</v>
      </c>
      <c r="B619" s="6" t="s">
        <v>3683</v>
      </c>
      <c r="C619" s="26" t="s">
        <v>1726</v>
      </c>
      <c r="D619" s="26" t="s">
        <v>5128</v>
      </c>
      <c r="E619" s="4">
        <v>800502000</v>
      </c>
      <c r="F619" s="6" t="s">
        <v>5129</v>
      </c>
      <c r="G619" s="29" t="s">
        <v>5130</v>
      </c>
      <c r="H619" s="8">
        <f t="shared" si="20"/>
        <v>28</v>
      </c>
    </row>
    <row r="620" spans="1:8" ht="27" x14ac:dyDescent="0.25">
      <c r="A620" s="6" t="s">
        <v>3442</v>
      </c>
      <c r="B620" s="6" t="s">
        <v>3683</v>
      </c>
      <c r="C620" s="26" t="s">
        <v>1735</v>
      </c>
      <c r="D620" s="26" t="s">
        <v>5131</v>
      </c>
      <c r="E620" s="4">
        <v>2402801000</v>
      </c>
      <c r="F620" s="6" t="s">
        <v>5132</v>
      </c>
      <c r="G620" s="29" t="s">
        <v>5133</v>
      </c>
      <c r="H620" s="8">
        <f t="shared" si="20"/>
        <v>21</v>
      </c>
    </row>
    <row r="621" spans="1:8" ht="27" x14ac:dyDescent="0.25">
      <c r="A621" s="6" t="s">
        <v>3443</v>
      </c>
      <c r="B621" s="6" t="s">
        <v>3683</v>
      </c>
      <c r="C621" s="26" t="s">
        <v>1738</v>
      </c>
      <c r="D621" s="26" t="s">
        <v>5134</v>
      </c>
      <c r="E621" s="4" t="s">
        <v>4158</v>
      </c>
      <c r="F621" s="6" t="s">
        <v>5135</v>
      </c>
      <c r="G621" s="29" t="s">
        <v>5136</v>
      </c>
      <c r="H621" s="8">
        <f t="shared" si="20"/>
        <v>21</v>
      </c>
    </row>
    <row r="622" spans="1:8" ht="27" x14ac:dyDescent="0.25">
      <c r="A622" s="6" t="s">
        <v>3445</v>
      </c>
      <c r="B622" s="6" t="s">
        <v>3683</v>
      </c>
      <c r="C622" s="26" t="s">
        <v>1747</v>
      </c>
      <c r="D622" s="26" t="s">
        <v>5137</v>
      </c>
      <c r="E622" s="4">
        <v>200304000</v>
      </c>
      <c r="F622" s="6" t="s">
        <v>5138</v>
      </c>
      <c r="G622" s="29" t="s">
        <v>5139</v>
      </c>
      <c r="H622" s="8">
        <f t="shared" si="20"/>
        <v>36</v>
      </c>
    </row>
    <row r="623" spans="1:8" ht="27" x14ac:dyDescent="0.25">
      <c r="A623" s="6" t="s">
        <v>3447</v>
      </c>
      <c r="B623" s="6" t="s">
        <v>3683</v>
      </c>
      <c r="C623" s="26" t="s">
        <v>1753</v>
      </c>
      <c r="D623" s="26" t="s">
        <v>5140</v>
      </c>
      <c r="E623" s="4" t="s">
        <v>4175</v>
      </c>
      <c r="F623" s="6" t="s">
        <v>5141</v>
      </c>
      <c r="G623" s="29" t="s">
        <v>5142</v>
      </c>
      <c r="H623" s="8">
        <f t="shared" si="20"/>
        <v>18</v>
      </c>
    </row>
    <row r="624" spans="1:8" ht="27" x14ac:dyDescent="0.25">
      <c r="A624" s="6" t="s">
        <v>3397</v>
      </c>
      <c r="B624" s="6" t="s">
        <v>3683</v>
      </c>
      <c r="C624" s="26" t="s">
        <v>1756</v>
      </c>
      <c r="D624" s="26" t="s">
        <v>5143</v>
      </c>
      <c r="E624" s="4" t="s">
        <v>5144</v>
      </c>
      <c r="F624" s="6" t="s">
        <v>5145</v>
      </c>
      <c r="G624" s="29" t="s">
        <v>5146</v>
      </c>
      <c r="H624" s="8">
        <f t="shared" si="20"/>
        <v>19</v>
      </c>
    </row>
    <row r="625" spans="1:16383" ht="27" x14ac:dyDescent="0.25">
      <c r="A625" s="6" t="s">
        <v>3414</v>
      </c>
      <c r="B625" s="6" t="s">
        <v>3683</v>
      </c>
      <c r="C625" s="26" t="s">
        <v>1645</v>
      </c>
      <c r="D625" s="26" t="s">
        <v>5147</v>
      </c>
      <c r="E625" s="4" t="s">
        <v>4063</v>
      </c>
      <c r="F625" s="6" t="s">
        <v>5148</v>
      </c>
      <c r="G625" s="29" t="s">
        <v>5149</v>
      </c>
      <c r="H625" s="8">
        <f t="shared" si="20"/>
        <v>33</v>
      </c>
    </row>
    <row r="626" spans="1:16383" ht="27" x14ac:dyDescent="0.25">
      <c r="A626" s="6" t="s">
        <v>3415</v>
      </c>
      <c r="B626" s="6" t="s">
        <v>3683</v>
      </c>
      <c r="C626" s="26" t="s">
        <v>1651</v>
      </c>
      <c r="D626" s="26" t="s">
        <v>5150</v>
      </c>
      <c r="E626" s="4">
        <v>710201000</v>
      </c>
      <c r="F626" s="6" t="s">
        <v>5151</v>
      </c>
      <c r="G626" s="29" t="s">
        <v>5152</v>
      </c>
      <c r="H626" s="8">
        <f t="shared" si="20"/>
        <v>24</v>
      </c>
    </row>
    <row r="627" spans="1:16383" ht="27" x14ac:dyDescent="0.25">
      <c r="A627" s="6" t="s">
        <v>3388</v>
      </c>
      <c r="B627" s="6" t="s">
        <v>3683</v>
      </c>
      <c r="C627" s="26" t="s">
        <v>5153</v>
      </c>
      <c r="D627" s="26" t="s">
        <v>5154</v>
      </c>
      <c r="E627" s="4">
        <v>100901000</v>
      </c>
      <c r="F627" s="6" t="s">
        <v>5155</v>
      </c>
      <c r="G627" s="29" t="s">
        <v>5156</v>
      </c>
      <c r="H627" s="8">
        <f t="shared" si="20"/>
        <v>22</v>
      </c>
    </row>
    <row r="628" spans="1:16383" ht="27" x14ac:dyDescent="0.25">
      <c r="A628" s="6" t="s">
        <v>3410</v>
      </c>
      <c r="B628" s="6" t="s">
        <v>3683</v>
      </c>
      <c r="C628" s="26" t="s">
        <v>1768</v>
      </c>
      <c r="D628" s="26" t="s">
        <v>5157</v>
      </c>
      <c r="E628" s="4">
        <v>200410000</v>
      </c>
      <c r="F628" s="6" t="s">
        <v>5158</v>
      </c>
      <c r="G628" s="29" t="s">
        <v>5159</v>
      </c>
      <c r="H628" s="8">
        <f t="shared" si="20"/>
        <v>17</v>
      </c>
    </row>
    <row r="629" spans="1:16383" ht="27" x14ac:dyDescent="0.25">
      <c r="A629" s="6" t="s">
        <v>3389</v>
      </c>
      <c r="B629" s="6" t="s">
        <v>3683</v>
      </c>
      <c r="C629" s="26" t="s">
        <v>1771</v>
      </c>
      <c r="D629" s="26" t="s">
        <v>5160</v>
      </c>
      <c r="E629" s="4">
        <v>200402000</v>
      </c>
      <c r="F629" s="6" t="s">
        <v>5161</v>
      </c>
      <c r="G629" s="29" t="s">
        <v>5162</v>
      </c>
      <c r="H629" s="8">
        <f t="shared" si="20"/>
        <v>27</v>
      </c>
    </row>
    <row r="630" spans="1:16383" ht="27" x14ac:dyDescent="0.25">
      <c r="A630" s="6" t="s">
        <v>3390</v>
      </c>
      <c r="B630" s="6" t="s">
        <v>3683</v>
      </c>
      <c r="C630" s="26" t="s">
        <v>5163</v>
      </c>
      <c r="D630" s="26" t="s">
        <v>5164</v>
      </c>
      <c r="E630" s="4">
        <v>300301000</v>
      </c>
      <c r="F630" s="6" t="s">
        <v>5165</v>
      </c>
      <c r="G630" s="29" t="s">
        <v>5166</v>
      </c>
      <c r="H630" s="8">
        <f t="shared" si="20"/>
        <v>20</v>
      </c>
    </row>
    <row r="631" spans="1:16383" ht="27" x14ac:dyDescent="0.25">
      <c r="A631" s="6" t="s">
        <v>3391</v>
      </c>
      <c r="B631" s="6" t="s">
        <v>3683</v>
      </c>
      <c r="C631" s="26" t="s">
        <v>1777</v>
      </c>
      <c r="D631" s="26" t="s">
        <v>5167</v>
      </c>
      <c r="E631" s="4">
        <v>400256000</v>
      </c>
      <c r="F631" s="6" t="s">
        <v>5168</v>
      </c>
      <c r="G631" s="29" t="s">
        <v>5169</v>
      </c>
      <c r="H631" s="8">
        <f t="shared" si="20"/>
        <v>35</v>
      </c>
    </row>
    <row r="632" spans="1:16383" ht="27" x14ac:dyDescent="0.25">
      <c r="A632" s="6" t="s">
        <v>3396</v>
      </c>
      <c r="B632" s="6" t="s">
        <v>3683</v>
      </c>
      <c r="C632" s="26" t="s">
        <v>1792</v>
      </c>
      <c r="D632" s="26" t="s">
        <v>5170</v>
      </c>
      <c r="E632" s="4">
        <v>503001101</v>
      </c>
      <c r="F632" s="6" t="s">
        <v>5171</v>
      </c>
      <c r="G632" s="29" t="s">
        <v>5172</v>
      </c>
      <c r="H632" s="8">
        <f t="shared" si="20"/>
        <v>29</v>
      </c>
    </row>
    <row r="633" spans="1:16383" ht="27" x14ac:dyDescent="0.25">
      <c r="A633" s="6" t="s">
        <v>3397</v>
      </c>
      <c r="B633" s="6" t="s">
        <v>3683</v>
      </c>
      <c r="C633" s="26" t="s">
        <v>1795</v>
      </c>
      <c r="D633" s="26" t="s">
        <v>5173</v>
      </c>
      <c r="E633" s="4">
        <v>503501000</v>
      </c>
      <c r="F633" s="6" t="s">
        <v>5174</v>
      </c>
      <c r="G633" s="29" t="s">
        <v>5146</v>
      </c>
      <c r="H633" s="8">
        <f t="shared" si="20"/>
        <v>19</v>
      </c>
      <c r="CD633" s="34"/>
      <c r="CE633" s="34"/>
      <c r="CF633" s="34"/>
      <c r="CG633" s="34"/>
      <c r="CH633" s="34"/>
      <c r="CI633" s="34"/>
      <c r="CJ633" s="34"/>
      <c r="CK633" s="34"/>
      <c r="CL633" s="34"/>
      <c r="CM633" s="34"/>
      <c r="CN633" s="34"/>
      <c r="CO633" s="34"/>
      <c r="CP633" s="34"/>
      <c r="CQ633" s="34"/>
      <c r="CR633" s="34"/>
      <c r="CS633" s="34"/>
      <c r="CT633" s="34"/>
      <c r="CU633" s="34"/>
      <c r="CV633" s="34"/>
      <c r="CW633" s="34"/>
      <c r="CX633" s="34"/>
      <c r="CY633" s="34"/>
      <c r="CZ633" s="34"/>
      <c r="DA633" s="34"/>
      <c r="DB633" s="34"/>
      <c r="DC633" s="34"/>
      <c r="DD633" s="34"/>
      <c r="DE633" s="34"/>
      <c r="DF633" s="34"/>
      <c r="DG633" s="34"/>
      <c r="DH633" s="34"/>
      <c r="DI633" s="34"/>
      <c r="DJ633" s="34"/>
      <c r="DK633" s="34"/>
      <c r="DL633" s="34"/>
      <c r="DM633" s="34"/>
      <c r="DN633" s="34"/>
      <c r="DO633" s="34"/>
      <c r="DP633" s="34"/>
      <c r="DQ633" s="34"/>
      <c r="DR633" s="34"/>
      <c r="DS633" s="34"/>
      <c r="DT633" s="34"/>
      <c r="DU633" s="34"/>
      <c r="DV633" s="34"/>
      <c r="DW633" s="34"/>
      <c r="DX633" s="34"/>
      <c r="DY633" s="34"/>
      <c r="DZ633" s="34"/>
      <c r="EA633" s="34"/>
      <c r="EB633" s="34"/>
      <c r="EC633" s="34"/>
      <c r="ED633" s="34"/>
      <c r="EE633" s="34"/>
      <c r="EF633" s="34"/>
      <c r="EG633" s="34"/>
      <c r="EH633" s="34"/>
      <c r="EI633" s="34"/>
      <c r="EJ633" s="34"/>
      <c r="EK633" s="34"/>
      <c r="EL633" s="34"/>
      <c r="EM633" s="34"/>
      <c r="EN633" s="34"/>
      <c r="EO633" s="34"/>
      <c r="EP633" s="34"/>
      <c r="EQ633" s="34"/>
      <c r="ER633" s="34"/>
      <c r="ES633" s="34"/>
      <c r="ET633" s="34"/>
      <c r="EU633" s="34"/>
      <c r="EV633" s="34"/>
      <c r="EW633" s="34"/>
      <c r="EX633" s="34"/>
      <c r="EY633" s="34"/>
      <c r="EZ633" s="34"/>
      <c r="FA633" s="34"/>
      <c r="FB633" s="34"/>
      <c r="FC633" s="34"/>
      <c r="FD633" s="34"/>
      <c r="FE633" s="34"/>
      <c r="FF633" s="34"/>
      <c r="FG633" s="34"/>
      <c r="FH633" s="34"/>
      <c r="FI633" s="34"/>
      <c r="FJ633" s="34"/>
      <c r="FK633" s="34"/>
      <c r="FL633" s="34"/>
      <c r="FM633" s="34"/>
      <c r="FN633" s="34"/>
      <c r="FO633" s="34"/>
      <c r="FP633" s="34"/>
      <c r="FQ633" s="34"/>
      <c r="FR633" s="34"/>
      <c r="FS633" s="34"/>
      <c r="FT633" s="34"/>
      <c r="FU633" s="34"/>
      <c r="FV633" s="34"/>
      <c r="FW633" s="34"/>
      <c r="FX633" s="34"/>
      <c r="FY633" s="34"/>
      <c r="FZ633" s="34"/>
      <c r="GA633" s="34"/>
      <c r="GB633" s="34"/>
      <c r="GC633" s="34"/>
      <c r="GD633" s="34"/>
      <c r="GE633" s="34"/>
      <c r="GF633" s="34"/>
      <c r="GG633" s="34"/>
      <c r="GH633" s="34"/>
      <c r="GI633" s="34"/>
      <c r="GJ633" s="34"/>
      <c r="GK633" s="34"/>
      <c r="GL633" s="34"/>
      <c r="GM633" s="34"/>
      <c r="GN633" s="34"/>
      <c r="GO633" s="34"/>
      <c r="GP633" s="34"/>
      <c r="GQ633" s="34"/>
      <c r="GR633" s="34"/>
      <c r="GS633" s="34"/>
      <c r="GT633" s="34"/>
      <c r="GU633" s="34"/>
      <c r="GV633" s="34"/>
      <c r="GW633" s="34"/>
      <c r="GX633" s="34"/>
      <c r="GY633" s="34"/>
      <c r="GZ633" s="34"/>
      <c r="HA633" s="34"/>
      <c r="HB633" s="34"/>
      <c r="HC633" s="34"/>
      <c r="HD633" s="34"/>
      <c r="HE633" s="34"/>
      <c r="HF633" s="34"/>
      <c r="HG633" s="34"/>
      <c r="HH633" s="34"/>
      <c r="HI633" s="34"/>
      <c r="HJ633" s="34"/>
      <c r="HK633" s="34"/>
      <c r="HL633" s="34"/>
      <c r="HM633" s="34"/>
      <c r="HN633" s="34"/>
      <c r="HO633" s="34"/>
      <c r="HP633" s="34"/>
      <c r="HQ633" s="34"/>
      <c r="HR633" s="34"/>
      <c r="HS633" s="34"/>
      <c r="HT633" s="34"/>
      <c r="HU633" s="34"/>
      <c r="HV633" s="34"/>
      <c r="HW633" s="34"/>
      <c r="HX633" s="34"/>
      <c r="HY633" s="34"/>
      <c r="HZ633" s="34"/>
      <c r="IA633" s="34"/>
      <c r="IB633" s="34"/>
      <c r="IC633" s="34"/>
      <c r="ID633" s="34"/>
      <c r="IE633" s="34"/>
      <c r="IF633" s="34"/>
      <c r="IG633" s="34"/>
      <c r="IH633" s="34"/>
      <c r="II633" s="34"/>
      <c r="IJ633" s="34"/>
      <c r="IK633" s="34"/>
      <c r="IL633" s="34"/>
      <c r="IM633" s="34"/>
      <c r="IN633" s="34"/>
      <c r="IO633" s="34"/>
      <c r="IP633" s="34"/>
      <c r="IQ633" s="34"/>
      <c r="IR633" s="34"/>
      <c r="IS633" s="34"/>
      <c r="IT633" s="34"/>
      <c r="IU633" s="34"/>
      <c r="IV633" s="34"/>
      <c r="IW633" s="34"/>
      <c r="IX633" s="34"/>
      <c r="IY633" s="34"/>
      <c r="IZ633" s="34"/>
      <c r="JA633" s="34"/>
      <c r="JB633" s="34"/>
      <c r="JC633" s="34"/>
      <c r="JD633" s="34"/>
      <c r="JE633" s="34"/>
      <c r="JF633" s="34"/>
      <c r="JG633" s="34"/>
      <c r="JH633" s="34"/>
      <c r="JI633" s="34"/>
      <c r="JJ633" s="34"/>
      <c r="JK633" s="34"/>
      <c r="JL633" s="34"/>
      <c r="JM633" s="34"/>
      <c r="JN633" s="34"/>
      <c r="JO633" s="34"/>
      <c r="JP633" s="34"/>
      <c r="JQ633" s="34"/>
      <c r="JR633" s="34"/>
      <c r="JS633" s="34"/>
      <c r="JT633" s="34"/>
      <c r="JU633" s="34"/>
      <c r="JV633" s="34"/>
      <c r="JW633" s="34"/>
      <c r="JX633" s="34"/>
      <c r="JY633" s="34"/>
      <c r="JZ633" s="34"/>
      <c r="KA633" s="34"/>
      <c r="KB633" s="34"/>
      <c r="KC633" s="34"/>
      <c r="KD633" s="34"/>
      <c r="KE633" s="34"/>
      <c r="KF633" s="34"/>
      <c r="KG633" s="34"/>
      <c r="KH633" s="34"/>
      <c r="KI633" s="34"/>
      <c r="KJ633" s="34"/>
      <c r="KK633" s="34"/>
      <c r="KL633" s="34"/>
      <c r="KM633" s="34"/>
      <c r="KN633" s="34"/>
      <c r="KO633" s="34"/>
      <c r="KP633" s="34"/>
      <c r="KQ633" s="34"/>
      <c r="KR633" s="34"/>
      <c r="KS633" s="34"/>
      <c r="KT633" s="34"/>
      <c r="KU633" s="34"/>
      <c r="KV633" s="34"/>
      <c r="KW633" s="34"/>
      <c r="KX633" s="34"/>
      <c r="KY633" s="34"/>
      <c r="KZ633" s="34"/>
      <c r="LA633" s="34"/>
      <c r="LB633" s="34"/>
      <c r="LC633" s="34"/>
      <c r="LD633" s="34"/>
      <c r="LE633" s="34"/>
      <c r="LF633" s="34"/>
      <c r="LG633" s="34"/>
      <c r="LH633" s="34"/>
      <c r="LI633" s="34"/>
      <c r="LJ633" s="34"/>
      <c r="LK633" s="34"/>
      <c r="LL633" s="34"/>
      <c r="LM633" s="34"/>
      <c r="LN633" s="34"/>
      <c r="LO633" s="34"/>
      <c r="LP633" s="34"/>
      <c r="LQ633" s="34"/>
      <c r="LR633" s="34"/>
      <c r="LS633" s="34"/>
      <c r="LT633" s="34"/>
      <c r="LU633" s="34"/>
      <c r="LV633" s="34"/>
      <c r="LW633" s="34"/>
      <c r="LX633" s="34"/>
      <c r="LY633" s="34"/>
      <c r="LZ633" s="34"/>
      <c r="MA633" s="34"/>
      <c r="MB633" s="34"/>
      <c r="MC633" s="34"/>
      <c r="MD633" s="34"/>
      <c r="ME633" s="34"/>
      <c r="MF633" s="34"/>
      <c r="MG633" s="34"/>
      <c r="MH633" s="34"/>
      <c r="MI633" s="34"/>
      <c r="MJ633" s="34"/>
      <c r="MK633" s="34"/>
      <c r="ML633" s="34"/>
      <c r="MM633" s="34"/>
      <c r="MN633" s="34"/>
      <c r="MO633" s="34"/>
      <c r="MP633" s="34"/>
      <c r="MQ633" s="34"/>
      <c r="MR633" s="34"/>
      <c r="MS633" s="34"/>
      <c r="MT633" s="34"/>
      <c r="MU633" s="34"/>
      <c r="MV633" s="34"/>
      <c r="MW633" s="34"/>
      <c r="MX633" s="34"/>
      <c r="MY633" s="34"/>
      <c r="MZ633" s="34"/>
      <c r="NA633" s="34"/>
      <c r="NB633" s="34"/>
      <c r="NC633" s="34"/>
      <c r="ND633" s="34"/>
      <c r="NE633" s="34"/>
      <c r="NF633" s="34"/>
      <c r="NG633" s="34"/>
      <c r="NH633" s="34"/>
      <c r="NI633" s="34"/>
      <c r="NJ633" s="34"/>
      <c r="NK633" s="34"/>
      <c r="NL633" s="34"/>
      <c r="NM633" s="34"/>
      <c r="NN633" s="34"/>
      <c r="NO633" s="34"/>
      <c r="NP633" s="34"/>
      <c r="NQ633" s="34"/>
      <c r="NR633" s="34"/>
      <c r="NS633" s="34"/>
      <c r="NT633" s="34"/>
      <c r="NU633" s="34"/>
      <c r="NV633" s="34"/>
      <c r="NW633" s="34"/>
      <c r="NX633" s="34"/>
      <c r="NY633" s="34"/>
      <c r="NZ633" s="34"/>
      <c r="OA633" s="34"/>
      <c r="OB633" s="34"/>
      <c r="OC633" s="34"/>
      <c r="OD633" s="34"/>
      <c r="OE633" s="34"/>
      <c r="OF633" s="34"/>
      <c r="OG633" s="34"/>
      <c r="OH633" s="34"/>
      <c r="OI633" s="34"/>
      <c r="OJ633" s="34"/>
      <c r="OK633" s="34"/>
      <c r="OL633" s="34"/>
      <c r="OM633" s="34"/>
      <c r="ON633" s="34"/>
      <c r="OO633" s="34"/>
      <c r="OP633" s="34"/>
      <c r="OQ633" s="34"/>
      <c r="OR633" s="34"/>
      <c r="OS633" s="34"/>
      <c r="OT633" s="34"/>
      <c r="OU633" s="34"/>
      <c r="OV633" s="34"/>
      <c r="OW633" s="34"/>
      <c r="OX633" s="34"/>
      <c r="OY633" s="34"/>
      <c r="OZ633" s="34"/>
      <c r="PA633" s="34"/>
      <c r="PB633" s="34"/>
      <c r="PC633" s="34"/>
      <c r="PD633" s="34"/>
      <c r="PE633" s="34"/>
      <c r="PF633" s="34"/>
      <c r="PG633" s="34"/>
      <c r="PH633" s="34"/>
      <c r="PI633" s="34"/>
      <c r="PJ633" s="34"/>
      <c r="PK633" s="34"/>
      <c r="PL633" s="34"/>
      <c r="PM633" s="34"/>
      <c r="PN633" s="34"/>
      <c r="PO633" s="34"/>
      <c r="PP633" s="34"/>
      <c r="PQ633" s="34"/>
      <c r="PR633" s="34"/>
      <c r="PS633" s="34"/>
      <c r="PT633" s="34"/>
      <c r="PU633" s="34"/>
      <c r="PV633" s="34"/>
      <c r="PW633" s="34"/>
      <c r="PX633" s="34"/>
      <c r="PY633" s="34"/>
      <c r="PZ633" s="34"/>
      <c r="QA633" s="34"/>
      <c r="QB633" s="34"/>
      <c r="QC633" s="34"/>
      <c r="QD633" s="34"/>
      <c r="QE633" s="34"/>
      <c r="QF633" s="34"/>
      <c r="QG633" s="34"/>
      <c r="QH633" s="34"/>
      <c r="QI633" s="34"/>
      <c r="QJ633" s="34"/>
      <c r="QK633" s="34"/>
      <c r="QL633" s="34"/>
      <c r="QM633" s="34"/>
      <c r="QN633" s="34"/>
      <c r="QO633" s="34"/>
      <c r="QP633" s="34"/>
      <c r="QQ633" s="34"/>
      <c r="QR633" s="34"/>
      <c r="QS633" s="34"/>
      <c r="QT633" s="34"/>
      <c r="QU633" s="34"/>
      <c r="QV633" s="34"/>
      <c r="QW633" s="34"/>
      <c r="QX633" s="34"/>
      <c r="QY633" s="34"/>
      <c r="QZ633" s="34"/>
      <c r="RA633" s="34"/>
      <c r="RB633" s="34"/>
      <c r="RC633" s="34"/>
      <c r="RD633" s="34"/>
      <c r="RE633" s="34"/>
      <c r="RF633" s="34"/>
      <c r="RG633" s="34"/>
      <c r="RH633" s="34"/>
      <c r="RI633" s="34"/>
      <c r="RJ633" s="34"/>
      <c r="RK633" s="34"/>
      <c r="RL633" s="34"/>
      <c r="RM633" s="34"/>
      <c r="RN633" s="34"/>
      <c r="RO633" s="34"/>
      <c r="RP633" s="34"/>
      <c r="RQ633" s="34"/>
      <c r="RR633" s="34"/>
      <c r="RS633" s="34"/>
      <c r="RT633" s="34"/>
      <c r="RU633" s="34"/>
      <c r="RV633" s="34"/>
      <c r="RW633" s="34"/>
      <c r="RX633" s="34"/>
      <c r="RY633" s="34"/>
      <c r="RZ633" s="34"/>
      <c r="SA633" s="34"/>
      <c r="SB633" s="34"/>
      <c r="SC633" s="34"/>
      <c r="SD633" s="34"/>
      <c r="SE633" s="34"/>
      <c r="SF633" s="34"/>
      <c r="SG633" s="34"/>
      <c r="SH633" s="34"/>
      <c r="SI633" s="34"/>
      <c r="SJ633" s="34"/>
      <c r="SK633" s="34"/>
      <c r="SL633" s="34"/>
      <c r="SM633" s="34"/>
      <c r="SN633" s="34"/>
      <c r="SO633" s="34"/>
      <c r="SP633" s="34"/>
      <c r="SQ633" s="34"/>
      <c r="SR633" s="34"/>
      <c r="SS633" s="34"/>
      <c r="ST633" s="34"/>
      <c r="SU633" s="34"/>
      <c r="SV633" s="34"/>
      <c r="SW633" s="34"/>
      <c r="SX633" s="34"/>
      <c r="SY633" s="34"/>
      <c r="SZ633" s="34"/>
      <c r="TA633" s="34"/>
      <c r="TB633" s="34"/>
      <c r="TC633" s="34"/>
      <c r="TD633" s="34"/>
      <c r="TE633" s="34"/>
      <c r="TF633" s="34"/>
      <c r="TG633" s="34"/>
      <c r="TH633" s="34"/>
      <c r="TI633" s="34"/>
      <c r="TJ633" s="34"/>
      <c r="TK633" s="34"/>
      <c r="TL633" s="34"/>
      <c r="TM633" s="34"/>
      <c r="TN633" s="34"/>
      <c r="TO633" s="34"/>
      <c r="TP633" s="34"/>
      <c r="TQ633" s="34"/>
      <c r="TR633" s="34"/>
      <c r="TS633" s="34"/>
      <c r="TT633" s="34"/>
      <c r="TU633" s="34"/>
      <c r="TV633" s="34"/>
      <c r="TW633" s="34"/>
      <c r="TX633" s="34"/>
      <c r="TY633" s="34"/>
      <c r="TZ633" s="34"/>
      <c r="UA633" s="34"/>
      <c r="UB633" s="34"/>
      <c r="UC633" s="34"/>
      <c r="UD633" s="34"/>
      <c r="UE633" s="34"/>
      <c r="UF633" s="34"/>
      <c r="UG633" s="34"/>
      <c r="UH633" s="34"/>
      <c r="UI633" s="34"/>
      <c r="UJ633" s="34"/>
      <c r="UK633" s="34"/>
      <c r="UL633" s="34"/>
      <c r="UM633" s="34"/>
      <c r="UN633" s="34"/>
      <c r="UO633" s="34"/>
      <c r="UP633" s="34"/>
      <c r="UQ633" s="34"/>
      <c r="UR633" s="34"/>
      <c r="US633" s="34"/>
      <c r="UT633" s="34"/>
      <c r="UU633" s="34"/>
      <c r="UV633" s="34"/>
      <c r="UW633" s="34"/>
      <c r="UX633" s="34"/>
      <c r="UY633" s="34"/>
      <c r="UZ633" s="34"/>
      <c r="VA633" s="34"/>
      <c r="VB633" s="34"/>
      <c r="VC633" s="34"/>
      <c r="VD633" s="34"/>
      <c r="VE633" s="34"/>
      <c r="VF633" s="34"/>
      <c r="VG633" s="34"/>
      <c r="VH633" s="34"/>
      <c r="VI633" s="34"/>
      <c r="VJ633" s="34"/>
      <c r="VK633" s="34"/>
      <c r="VL633" s="34"/>
      <c r="VM633" s="34"/>
      <c r="VN633" s="34"/>
      <c r="VO633" s="34"/>
      <c r="VP633" s="34"/>
      <c r="VQ633" s="34"/>
      <c r="VR633" s="34"/>
      <c r="VS633" s="34"/>
      <c r="VT633" s="34"/>
      <c r="VU633" s="34"/>
      <c r="VV633" s="34"/>
      <c r="VW633" s="34"/>
      <c r="VX633" s="34"/>
      <c r="VY633" s="34"/>
      <c r="VZ633" s="34"/>
      <c r="WA633" s="34"/>
      <c r="WB633" s="34"/>
      <c r="WC633" s="34"/>
      <c r="WD633" s="34"/>
      <c r="WE633" s="34"/>
      <c r="WF633" s="34"/>
      <c r="WG633" s="34"/>
      <c r="WH633" s="34"/>
      <c r="WI633" s="34"/>
      <c r="WJ633" s="34"/>
      <c r="WK633" s="34"/>
      <c r="WL633" s="34"/>
      <c r="WM633" s="34"/>
      <c r="WN633" s="34"/>
      <c r="WO633" s="34"/>
      <c r="WP633" s="34"/>
      <c r="WQ633" s="34"/>
      <c r="WR633" s="34"/>
      <c r="WS633" s="34"/>
      <c r="WT633" s="34"/>
      <c r="WU633" s="34"/>
      <c r="WV633" s="34"/>
      <c r="WW633" s="34"/>
      <c r="WX633" s="34"/>
      <c r="WY633" s="34"/>
      <c r="WZ633" s="34"/>
      <c r="XA633" s="34"/>
      <c r="XB633" s="34"/>
      <c r="XC633" s="34"/>
      <c r="XD633" s="34"/>
      <c r="XE633" s="34"/>
      <c r="XF633" s="34"/>
      <c r="XG633" s="34"/>
      <c r="XH633" s="34"/>
      <c r="XI633" s="34"/>
      <c r="XJ633" s="34"/>
      <c r="XK633" s="34"/>
      <c r="XL633" s="34"/>
      <c r="XM633" s="34"/>
      <c r="XN633" s="34"/>
      <c r="XO633" s="34"/>
      <c r="XP633" s="34"/>
      <c r="XQ633" s="34"/>
      <c r="XR633" s="34"/>
      <c r="XS633" s="34"/>
      <c r="XT633" s="34"/>
      <c r="XU633" s="34"/>
      <c r="XV633" s="34"/>
      <c r="XW633" s="34"/>
      <c r="XX633" s="34"/>
      <c r="XY633" s="34"/>
      <c r="XZ633" s="34"/>
      <c r="YA633" s="34"/>
      <c r="YB633" s="34"/>
      <c r="YC633" s="34"/>
      <c r="YD633" s="34"/>
      <c r="YE633" s="34"/>
      <c r="YF633" s="34"/>
      <c r="YG633" s="34"/>
      <c r="YH633" s="34"/>
      <c r="YI633" s="34"/>
      <c r="YJ633" s="34"/>
      <c r="YK633" s="34"/>
      <c r="YL633" s="34"/>
      <c r="YM633" s="34"/>
      <c r="YN633" s="34"/>
      <c r="YO633" s="34"/>
      <c r="YP633" s="34"/>
      <c r="YQ633" s="34"/>
      <c r="YR633" s="34"/>
      <c r="YS633" s="34"/>
      <c r="YT633" s="34"/>
      <c r="YU633" s="34"/>
      <c r="YV633" s="34"/>
      <c r="YW633" s="34"/>
      <c r="YX633" s="34"/>
      <c r="YY633" s="34"/>
      <c r="YZ633" s="34"/>
      <c r="ZA633" s="34"/>
      <c r="ZB633" s="34"/>
      <c r="ZC633" s="34"/>
      <c r="ZD633" s="34"/>
      <c r="ZE633" s="34"/>
      <c r="ZF633" s="34"/>
      <c r="ZG633" s="34"/>
      <c r="ZH633" s="34"/>
      <c r="ZI633" s="34"/>
      <c r="ZJ633" s="34"/>
      <c r="ZK633" s="34"/>
      <c r="ZL633" s="34"/>
      <c r="ZM633" s="34"/>
      <c r="ZN633" s="34"/>
      <c r="ZO633" s="34"/>
      <c r="ZP633" s="34"/>
      <c r="ZQ633" s="34"/>
      <c r="ZR633" s="34"/>
      <c r="ZS633" s="34"/>
      <c r="ZT633" s="34"/>
      <c r="ZU633" s="34"/>
      <c r="ZV633" s="34"/>
      <c r="ZW633" s="34"/>
      <c r="ZX633" s="34"/>
      <c r="ZY633" s="34"/>
      <c r="ZZ633" s="34"/>
      <c r="AAA633" s="34"/>
      <c r="AAB633" s="34"/>
      <c r="AAC633" s="34"/>
      <c r="AAD633" s="34"/>
      <c r="AAE633" s="34"/>
      <c r="AAF633" s="34"/>
      <c r="AAG633" s="34"/>
      <c r="AAH633" s="34"/>
      <c r="AAI633" s="34"/>
      <c r="AAJ633" s="34"/>
      <c r="AAK633" s="34"/>
      <c r="AAL633" s="34"/>
      <c r="AAM633" s="34"/>
      <c r="AAN633" s="34"/>
      <c r="AAO633" s="34"/>
      <c r="AAP633" s="34"/>
      <c r="AAQ633" s="34"/>
      <c r="AAR633" s="34"/>
      <c r="AAS633" s="34"/>
      <c r="AAT633" s="34"/>
      <c r="AAU633" s="34"/>
      <c r="AAV633" s="34"/>
      <c r="AAW633" s="34"/>
      <c r="AAX633" s="34"/>
      <c r="AAY633" s="34"/>
      <c r="AAZ633" s="34"/>
      <c r="ABA633" s="34"/>
      <c r="ABB633" s="34"/>
      <c r="ABC633" s="34"/>
      <c r="ABD633" s="34"/>
      <c r="ABE633" s="34"/>
      <c r="ABF633" s="34"/>
      <c r="ABG633" s="34"/>
      <c r="ABH633" s="34"/>
      <c r="ABI633" s="34"/>
      <c r="ABJ633" s="34"/>
      <c r="ABK633" s="34"/>
      <c r="ABL633" s="34"/>
      <c r="ABM633" s="34"/>
      <c r="ABN633" s="34"/>
      <c r="ABO633" s="34"/>
      <c r="ABP633" s="34"/>
      <c r="ABQ633" s="34"/>
      <c r="ABR633" s="34"/>
      <c r="ABS633" s="34"/>
      <c r="ABT633" s="34"/>
      <c r="ABU633" s="34"/>
      <c r="ABV633" s="34"/>
      <c r="ABW633" s="34"/>
      <c r="ABX633" s="34"/>
      <c r="ABY633" s="34"/>
      <c r="ABZ633" s="34"/>
      <c r="ACA633" s="34"/>
      <c r="ACB633" s="34"/>
      <c r="ACC633" s="34"/>
      <c r="ACD633" s="34"/>
      <c r="ACE633" s="34"/>
      <c r="ACF633" s="34"/>
      <c r="ACG633" s="34"/>
      <c r="ACH633" s="34"/>
      <c r="ACI633" s="34"/>
      <c r="ACJ633" s="34"/>
      <c r="ACK633" s="34"/>
      <c r="ACL633" s="34"/>
      <c r="ACM633" s="34"/>
      <c r="ACN633" s="34"/>
      <c r="ACO633" s="34"/>
      <c r="ACP633" s="34"/>
      <c r="ACQ633" s="34"/>
      <c r="ACR633" s="34"/>
      <c r="ACS633" s="34"/>
      <c r="ACT633" s="34"/>
      <c r="ACU633" s="34"/>
      <c r="ACV633" s="34"/>
      <c r="ACW633" s="34"/>
      <c r="ACX633" s="34"/>
      <c r="ACY633" s="34"/>
      <c r="ACZ633" s="34"/>
      <c r="ADA633" s="34"/>
      <c r="ADB633" s="34"/>
      <c r="ADC633" s="34"/>
      <c r="ADD633" s="34"/>
      <c r="ADE633" s="34"/>
      <c r="ADF633" s="34"/>
      <c r="ADG633" s="34"/>
      <c r="ADH633" s="34"/>
      <c r="ADI633" s="34"/>
      <c r="ADJ633" s="34"/>
      <c r="ADK633" s="34"/>
      <c r="ADL633" s="34"/>
      <c r="ADM633" s="34"/>
      <c r="ADN633" s="34"/>
      <c r="ADO633" s="34"/>
      <c r="ADP633" s="34"/>
      <c r="ADQ633" s="34"/>
      <c r="ADR633" s="34"/>
      <c r="ADS633" s="34"/>
      <c r="ADT633" s="34"/>
      <c r="ADU633" s="34"/>
      <c r="ADV633" s="34"/>
      <c r="ADW633" s="34"/>
      <c r="ADX633" s="34"/>
      <c r="ADY633" s="34"/>
      <c r="ADZ633" s="34"/>
      <c r="AEA633" s="34"/>
      <c r="AEB633" s="34"/>
      <c r="AEC633" s="34"/>
      <c r="AED633" s="34"/>
      <c r="AEE633" s="34"/>
      <c r="AEF633" s="34"/>
      <c r="AEG633" s="34"/>
      <c r="AEH633" s="34"/>
      <c r="AEI633" s="34"/>
      <c r="AEJ633" s="34"/>
      <c r="AEK633" s="34"/>
      <c r="AEL633" s="34"/>
      <c r="AEM633" s="34"/>
      <c r="AEN633" s="34"/>
      <c r="AEO633" s="34"/>
      <c r="AEP633" s="34"/>
      <c r="AEQ633" s="34"/>
      <c r="AER633" s="34"/>
      <c r="AES633" s="34"/>
      <c r="AET633" s="34"/>
      <c r="AEU633" s="34"/>
      <c r="AEV633" s="34"/>
      <c r="AEW633" s="34"/>
      <c r="AEX633" s="34"/>
      <c r="AEY633" s="34"/>
      <c r="AEZ633" s="34"/>
      <c r="AFA633" s="34"/>
      <c r="AFB633" s="34"/>
      <c r="AFC633" s="34"/>
      <c r="AFD633" s="34"/>
      <c r="AFE633" s="34"/>
      <c r="AFF633" s="34"/>
      <c r="AFG633" s="34"/>
      <c r="AFH633" s="34"/>
      <c r="AFI633" s="34"/>
      <c r="AFJ633" s="34"/>
      <c r="AFK633" s="34"/>
      <c r="AFL633" s="34"/>
      <c r="AFM633" s="34"/>
      <c r="AFN633" s="34"/>
      <c r="AFO633" s="34"/>
      <c r="AFP633" s="34"/>
      <c r="AFQ633" s="34"/>
      <c r="AFR633" s="34"/>
      <c r="AFS633" s="34"/>
      <c r="AFT633" s="34"/>
      <c r="AFU633" s="34"/>
      <c r="AFV633" s="34"/>
      <c r="AFW633" s="34"/>
      <c r="AFX633" s="34"/>
      <c r="AFY633" s="34"/>
      <c r="AFZ633" s="34"/>
      <c r="AGA633" s="34"/>
      <c r="AGB633" s="34"/>
      <c r="AGC633" s="34"/>
      <c r="AGD633" s="34"/>
      <c r="AGE633" s="34"/>
      <c r="AGF633" s="34"/>
      <c r="AGG633" s="34"/>
      <c r="AGH633" s="34"/>
      <c r="AGI633" s="34"/>
      <c r="AGJ633" s="34"/>
      <c r="AGK633" s="34"/>
      <c r="AGL633" s="34"/>
      <c r="AGM633" s="34"/>
      <c r="AGN633" s="34"/>
      <c r="AGO633" s="34"/>
      <c r="AGP633" s="34"/>
      <c r="AGQ633" s="34"/>
      <c r="AGR633" s="34"/>
      <c r="AGS633" s="34"/>
      <c r="AGT633" s="34"/>
      <c r="AGU633" s="34"/>
      <c r="AGV633" s="34"/>
      <c r="AGW633" s="34"/>
      <c r="AGX633" s="34"/>
      <c r="AGY633" s="34"/>
      <c r="AGZ633" s="34"/>
      <c r="AHA633" s="34"/>
      <c r="AHB633" s="34"/>
      <c r="AHC633" s="34"/>
      <c r="AHD633" s="34"/>
      <c r="AHE633" s="34"/>
      <c r="AHF633" s="34"/>
      <c r="AHG633" s="34"/>
      <c r="AHH633" s="34"/>
      <c r="AHI633" s="34"/>
      <c r="AHJ633" s="34"/>
      <c r="AHK633" s="34"/>
      <c r="AHL633" s="34"/>
      <c r="AHM633" s="34"/>
      <c r="AHN633" s="34"/>
      <c r="AHO633" s="34"/>
      <c r="AHP633" s="34"/>
      <c r="AHQ633" s="34"/>
      <c r="AHR633" s="34"/>
      <c r="AHS633" s="34"/>
      <c r="AHT633" s="34"/>
      <c r="AHU633" s="34"/>
      <c r="AHV633" s="34"/>
      <c r="AHW633" s="34"/>
      <c r="AHX633" s="34"/>
      <c r="AHY633" s="34"/>
      <c r="AHZ633" s="34"/>
      <c r="AIA633" s="34"/>
      <c r="AIB633" s="34"/>
      <c r="AIC633" s="34"/>
      <c r="AID633" s="34"/>
      <c r="AIE633" s="34"/>
      <c r="AIF633" s="34"/>
      <c r="AIG633" s="34"/>
      <c r="AIH633" s="34"/>
      <c r="AII633" s="34"/>
      <c r="AIJ633" s="34"/>
      <c r="AIK633" s="34"/>
      <c r="AIL633" s="34"/>
      <c r="AIM633" s="34"/>
      <c r="AIN633" s="34"/>
      <c r="AIO633" s="34"/>
      <c r="AIP633" s="34"/>
      <c r="AIQ633" s="34"/>
      <c r="AIR633" s="34"/>
      <c r="AIS633" s="34"/>
      <c r="AIT633" s="34"/>
      <c r="AIU633" s="34"/>
      <c r="AIV633" s="34"/>
      <c r="AIW633" s="34"/>
      <c r="AIX633" s="34"/>
      <c r="AIY633" s="34"/>
      <c r="AIZ633" s="34"/>
      <c r="AJA633" s="34"/>
      <c r="AJB633" s="34"/>
      <c r="AJC633" s="34"/>
      <c r="AJD633" s="34"/>
      <c r="AJE633" s="34"/>
      <c r="AJF633" s="34"/>
      <c r="AJG633" s="34"/>
      <c r="AJH633" s="34"/>
      <c r="AJI633" s="34"/>
      <c r="AJJ633" s="34"/>
      <c r="AJK633" s="34"/>
      <c r="AJL633" s="34"/>
      <c r="AJM633" s="34"/>
      <c r="AJN633" s="34"/>
      <c r="AJO633" s="34"/>
      <c r="AJP633" s="34"/>
      <c r="AJQ633" s="34"/>
      <c r="AJR633" s="34"/>
      <c r="AJS633" s="34"/>
      <c r="AJT633" s="34"/>
      <c r="AJU633" s="34"/>
      <c r="AJV633" s="34"/>
      <c r="AJW633" s="34"/>
      <c r="AJX633" s="34"/>
      <c r="AJY633" s="34"/>
      <c r="AJZ633" s="34"/>
      <c r="AKA633" s="34"/>
      <c r="AKB633" s="34"/>
      <c r="AKC633" s="34"/>
      <c r="AKD633" s="34"/>
      <c r="AKE633" s="34"/>
      <c r="AKF633" s="34"/>
      <c r="AKG633" s="34"/>
      <c r="AKH633" s="34"/>
      <c r="AKI633" s="34"/>
      <c r="AKJ633" s="34"/>
      <c r="AKK633" s="34"/>
      <c r="AKL633" s="34"/>
      <c r="AKM633" s="34"/>
      <c r="AKN633" s="34"/>
      <c r="AKO633" s="34"/>
      <c r="AKP633" s="34"/>
      <c r="AKQ633" s="34"/>
      <c r="AKR633" s="34"/>
      <c r="AKS633" s="34"/>
      <c r="AKT633" s="34"/>
      <c r="AKU633" s="34"/>
      <c r="AKV633" s="34"/>
      <c r="AKW633" s="34"/>
      <c r="AKX633" s="34"/>
      <c r="AKY633" s="34"/>
      <c r="AKZ633" s="34"/>
      <c r="ALA633" s="34"/>
      <c r="ALB633" s="34"/>
      <c r="ALC633" s="34"/>
      <c r="ALD633" s="34"/>
      <c r="ALE633" s="34"/>
      <c r="ALF633" s="34"/>
      <c r="ALG633" s="34"/>
      <c r="ALH633" s="34"/>
      <c r="ALI633" s="34"/>
      <c r="ALJ633" s="34"/>
      <c r="ALK633" s="34"/>
      <c r="ALL633" s="34"/>
      <c r="ALM633" s="34"/>
      <c r="ALN633" s="34"/>
      <c r="ALO633" s="34"/>
      <c r="ALP633" s="34"/>
      <c r="ALQ633" s="34"/>
      <c r="ALR633" s="34"/>
      <c r="ALS633" s="34"/>
      <c r="ALT633" s="34"/>
      <c r="ALU633" s="34"/>
      <c r="ALV633" s="34"/>
      <c r="ALW633" s="34"/>
      <c r="ALX633" s="34"/>
      <c r="ALY633" s="34"/>
      <c r="ALZ633" s="34"/>
      <c r="AMA633" s="34"/>
      <c r="AMB633" s="34"/>
      <c r="AMC633" s="34"/>
      <c r="AMD633" s="34"/>
      <c r="AME633" s="34"/>
      <c r="AMF633" s="34"/>
      <c r="AMG633" s="34"/>
      <c r="AMH633" s="34"/>
      <c r="AMI633" s="34"/>
      <c r="AMJ633" s="34"/>
      <c r="AMK633" s="34"/>
      <c r="AML633" s="34"/>
      <c r="AMM633" s="34"/>
      <c r="AMN633" s="34"/>
      <c r="AMO633" s="34"/>
      <c r="AMP633" s="34"/>
      <c r="AMQ633" s="34"/>
      <c r="AMR633" s="34"/>
      <c r="AMS633" s="34"/>
      <c r="AMT633" s="34"/>
      <c r="AMU633" s="34"/>
      <c r="AMV633" s="34"/>
      <c r="AMW633" s="34"/>
      <c r="AMX633" s="34"/>
      <c r="AMY633" s="34"/>
      <c r="AMZ633" s="34"/>
      <c r="ANA633" s="34"/>
      <c r="ANB633" s="34"/>
      <c r="ANC633" s="34"/>
      <c r="AND633" s="34"/>
      <c r="ANE633" s="34"/>
      <c r="ANF633" s="34"/>
      <c r="ANG633" s="34"/>
      <c r="ANH633" s="34"/>
      <c r="ANI633" s="34"/>
      <c r="ANJ633" s="34"/>
      <c r="ANK633" s="34"/>
      <c r="ANL633" s="34"/>
      <c r="ANM633" s="34"/>
      <c r="ANN633" s="34"/>
      <c r="ANO633" s="34"/>
      <c r="ANP633" s="34"/>
      <c r="ANQ633" s="34"/>
      <c r="ANR633" s="34"/>
      <c r="ANS633" s="34"/>
      <c r="ANT633" s="34"/>
      <c r="ANU633" s="34"/>
      <c r="ANV633" s="34"/>
      <c r="ANW633" s="34"/>
      <c r="ANX633" s="34"/>
      <c r="ANY633" s="34"/>
      <c r="ANZ633" s="34"/>
      <c r="AOA633" s="34"/>
      <c r="AOB633" s="34"/>
      <c r="AOC633" s="34"/>
      <c r="AOD633" s="34"/>
      <c r="AOE633" s="34"/>
      <c r="AOF633" s="34"/>
      <c r="AOG633" s="34"/>
      <c r="AOH633" s="34"/>
      <c r="AOI633" s="34"/>
      <c r="AOJ633" s="34"/>
      <c r="AOK633" s="34"/>
      <c r="AOL633" s="34"/>
      <c r="AOM633" s="34"/>
      <c r="AON633" s="34"/>
      <c r="AOO633" s="34"/>
      <c r="AOP633" s="34"/>
      <c r="AOQ633" s="34"/>
      <c r="AOR633" s="34"/>
      <c r="AOS633" s="34"/>
      <c r="AOT633" s="34"/>
      <c r="AOU633" s="34"/>
      <c r="AOV633" s="34"/>
      <c r="AOW633" s="34"/>
      <c r="AOX633" s="34"/>
      <c r="AOY633" s="34"/>
      <c r="AOZ633" s="34"/>
      <c r="APA633" s="34"/>
      <c r="APB633" s="34"/>
      <c r="APC633" s="34"/>
      <c r="APD633" s="34"/>
      <c r="APE633" s="34"/>
      <c r="APF633" s="34"/>
      <c r="APG633" s="34"/>
      <c r="APH633" s="34"/>
      <c r="API633" s="34"/>
      <c r="APJ633" s="34"/>
      <c r="APK633" s="34"/>
      <c r="APL633" s="34"/>
      <c r="APM633" s="34"/>
      <c r="APN633" s="34"/>
      <c r="APO633" s="34"/>
      <c r="APP633" s="34"/>
      <c r="APQ633" s="34"/>
      <c r="APR633" s="34"/>
      <c r="APS633" s="34"/>
      <c r="APT633" s="34"/>
      <c r="APU633" s="34"/>
      <c r="APV633" s="34"/>
      <c r="APW633" s="34"/>
      <c r="APX633" s="34"/>
      <c r="APY633" s="34"/>
      <c r="APZ633" s="34"/>
      <c r="AQA633" s="34"/>
      <c r="AQB633" s="34"/>
      <c r="AQC633" s="34"/>
      <c r="AQD633" s="34"/>
      <c r="AQE633" s="34"/>
      <c r="AQF633" s="34"/>
      <c r="AQG633" s="34"/>
      <c r="AQH633" s="34"/>
      <c r="AQI633" s="34"/>
      <c r="AQJ633" s="34"/>
      <c r="AQK633" s="34"/>
      <c r="AQL633" s="34"/>
      <c r="AQM633" s="34"/>
      <c r="AQN633" s="34"/>
      <c r="AQO633" s="34"/>
      <c r="AQP633" s="34"/>
      <c r="AQQ633" s="34"/>
      <c r="AQR633" s="34"/>
      <c r="AQS633" s="34"/>
      <c r="AQT633" s="34"/>
      <c r="AQU633" s="34"/>
      <c r="AQV633" s="34"/>
      <c r="AQW633" s="34"/>
      <c r="AQX633" s="34"/>
      <c r="AQY633" s="34"/>
      <c r="AQZ633" s="34"/>
      <c r="ARA633" s="34"/>
      <c r="ARB633" s="34"/>
      <c r="ARC633" s="34"/>
      <c r="ARD633" s="34"/>
      <c r="ARE633" s="34"/>
      <c r="ARF633" s="34"/>
      <c r="ARG633" s="34"/>
      <c r="ARH633" s="34"/>
      <c r="ARI633" s="34"/>
      <c r="ARJ633" s="34"/>
      <c r="ARK633" s="34"/>
      <c r="ARL633" s="34"/>
      <c r="ARM633" s="34"/>
      <c r="ARN633" s="34"/>
      <c r="ARO633" s="34"/>
      <c r="ARP633" s="34"/>
      <c r="ARQ633" s="34"/>
      <c r="ARR633" s="34"/>
      <c r="ARS633" s="34"/>
      <c r="ART633" s="34"/>
      <c r="ARU633" s="34"/>
      <c r="ARV633" s="34"/>
      <c r="ARW633" s="34"/>
      <c r="ARX633" s="34"/>
      <c r="ARY633" s="34"/>
      <c r="ARZ633" s="34"/>
      <c r="ASA633" s="34"/>
      <c r="ASB633" s="34"/>
      <c r="ASC633" s="34"/>
      <c r="ASD633" s="34"/>
      <c r="ASE633" s="34"/>
      <c r="ASF633" s="34"/>
      <c r="ASG633" s="34"/>
      <c r="ASH633" s="34"/>
      <c r="ASI633" s="34"/>
      <c r="ASJ633" s="34"/>
      <c r="ASK633" s="34"/>
      <c r="ASL633" s="34"/>
      <c r="ASM633" s="34"/>
      <c r="ASN633" s="34"/>
      <c r="ASO633" s="34"/>
      <c r="ASP633" s="34"/>
      <c r="ASQ633" s="34"/>
      <c r="ASR633" s="34"/>
      <c r="ASS633" s="34"/>
      <c r="AST633" s="34"/>
      <c r="ASU633" s="34"/>
      <c r="ASV633" s="34"/>
      <c r="ASW633" s="34"/>
      <c r="ASX633" s="34"/>
      <c r="ASY633" s="34"/>
      <c r="ASZ633" s="34"/>
      <c r="ATA633" s="34"/>
      <c r="ATB633" s="34"/>
      <c r="ATC633" s="34"/>
      <c r="ATD633" s="34"/>
      <c r="ATE633" s="34"/>
      <c r="ATF633" s="34"/>
      <c r="ATG633" s="34"/>
      <c r="ATH633" s="34"/>
      <c r="ATI633" s="34"/>
      <c r="ATJ633" s="34"/>
      <c r="ATK633" s="34"/>
      <c r="ATL633" s="34"/>
      <c r="ATM633" s="34"/>
      <c r="ATN633" s="34"/>
      <c r="ATO633" s="34"/>
      <c r="ATP633" s="34"/>
      <c r="ATQ633" s="34"/>
      <c r="ATR633" s="34"/>
      <c r="ATS633" s="34"/>
      <c r="ATT633" s="34"/>
      <c r="ATU633" s="34"/>
      <c r="ATV633" s="34"/>
      <c r="ATW633" s="34"/>
      <c r="ATX633" s="34"/>
      <c r="ATY633" s="34"/>
      <c r="ATZ633" s="34"/>
      <c r="AUA633" s="34"/>
      <c r="AUB633" s="34"/>
      <c r="AUC633" s="34"/>
      <c r="AUD633" s="34"/>
      <c r="AUE633" s="34"/>
      <c r="AUF633" s="34"/>
      <c r="AUG633" s="34"/>
      <c r="AUH633" s="34"/>
      <c r="AUI633" s="34"/>
      <c r="AUJ633" s="34"/>
      <c r="AUK633" s="34"/>
      <c r="AUL633" s="34"/>
      <c r="AUM633" s="34"/>
      <c r="AUN633" s="34"/>
      <c r="AUO633" s="34"/>
      <c r="AUP633" s="34"/>
      <c r="AUQ633" s="34"/>
      <c r="AUR633" s="34"/>
      <c r="AUS633" s="34"/>
      <c r="AUT633" s="34"/>
      <c r="AUU633" s="34"/>
      <c r="AUV633" s="34"/>
      <c r="AUW633" s="34"/>
      <c r="AUX633" s="34"/>
      <c r="AUY633" s="34"/>
      <c r="AUZ633" s="34"/>
      <c r="AVA633" s="34"/>
      <c r="AVB633" s="34"/>
      <c r="AVC633" s="34"/>
      <c r="AVD633" s="34"/>
      <c r="AVE633" s="34"/>
      <c r="AVF633" s="34"/>
      <c r="AVG633" s="34"/>
      <c r="AVH633" s="34"/>
      <c r="AVI633" s="34"/>
      <c r="AVJ633" s="34"/>
      <c r="AVK633" s="34"/>
      <c r="AVL633" s="34"/>
      <c r="AVM633" s="34"/>
      <c r="AVN633" s="34"/>
      <c r="AVO633" s="34"/>
      <c r="AVP633" s="34"/>
      <c r="AVQ633" s="34"/>
      <c r="AVR633" s="34"/>
      <c r="AVS633" s="34"/>
      <c r="AVT633" s="34"/>
      <c r="AVU633" s="34"/>
      <c r="AVV633" s="34"/>
      <c r="AVW633" s="34"/>
      <c r="AVX633" s="34"/>
      <c r="AVY633" s="34"/>
      <c r="AVZ633" s="34"/>
      <c r="AWA633" s="34"/>
      <c r="AWB633" s="34"/>
      <c r="AWC633" s="34"/>
      <c r="AWD633" s="34"/>
      <c r="AWE633" s="34"/>
      <c r="AWF633" s="34"/>
      <c r="AWG633" s="34"/>
      <c r="AWH633" s="34"/>
      <c r="AWI633" s="34"/>
      <c r="AWJ633" s="34"/>
      <c r="AWK633" s="34"/>
      <c r="AWL633" s="34"/>
      <c r="AWM633" s="34"/>
      <c r="AWN633" s="34"/>
      <c r="AWO633" s="34"/>
      <c r="AWP633" s="34"/>
      <c r="AWQ633" s="34"/>
      <c r="AWR633" s="34"/>
      <c r="AWS633" s="34"/>
      <c r="AWT633" s="34"/>
      <c r="AWU633" s="34"/>
      <c r="AWV633" s="34"/>
      <c r="AWW633" s="34"/>
      <c r="AWX633" s="34"/>
      <c r="AWY633" s="34"/>
      <c r="AWZ633" s="34"/>
      <c r="AXA633" s="34"/>
      <c r="AXB633" s="34"/>
      <c r="AXC633" s="34"/>
      <c r="AXD633" s="34"/>
      <c r="AXE633" s="34"/>
      <c r="AXF633" s="34"/>
      <c r="AXG633" s="34"/>
      <c r="AXH633" s="34"/>
      <c r="AXI633" s="34"/>
      <c r="AXJ633" s="34"/>
      <c r="AXK633" s="34"/>
      <c r="AXL633" s="34"/>
      <c r="AXM633" s="34"/>
      <c r="AXN633" s="34"/>
      <c r="AXO633" s="34"/>
      <c r="AXP633" s="34"/>
      <c r="AXQ633" s="34"/>
      <c r="AXR633" s="34"/>
      <c r="AXS633" s="34"/>
      <c r="AXT633" s="34"/>
      <c r="AXU633" s="34"/>
      <c r="AXV633" s="34"/>
      <c r="AXW633" s="34"/>
      <c r="AXX633" s="34"/>
      <c r="AXY633" s="34"/>
      <c r="AXZ633" s="34"/>
      <c r="AYA633" s="34"/>
      <c r="AYB633" s="34"/>
      <c r="AYC633" s="34"/>
      <c r="AYD633" s="34"/>
      <c r="AYE633" s="34"/>
      <c r="AYF633" s="34"/>
      <c r="AYG633" s="34"/>
      <c r="AYH633" s="34"/>
      <c r="AYI633" s="34"/>
      <c r="AYJ633" s="34"/>
      <c r="AYK633" s="34"/>
      <c r="AYL633" s="34"/>
      <c r="AYM633" s="34"/>
      <c r="AYN633" s="34"/>
      <c r="AYO633" s="34"/>
      <c r="AYP633" s="34"/>
      <c r="AYQ633" s="34"/>
      <c r="AYR633" s="34"/>
      <c r="AYS633" s="34"/>
      <c r="AYT633" s="34"/>
      <c r="AYU633" s="34"/>
      <c r="AYV633" s="34"/>
      <c r="AYW633" s="34"/>
      <c r="AYX633" s="34"/>
      <c r="AYY633" s="34"/>
      <c r="AYZ633" s="34"/>
      <c r="AZA633" s="34"/>
      <c r="AZB633" s="34"/>
      <c r="AZC633" s="34"/>
      <c r="AZD633" s="34"/>
      <c r="AZE633" s="34"/>
      <c r="AZF633" s="34"/>
      <c r="AZG633" s="34"/>
      <c r="AZH633" s="34"/>
      <c r="AZI633" s="34"/>
      <c r="AZJ633" s="34"/>
      <c r="AZK633" s="34"/>
      <c r="AZL633" s="34"/>
      <c r="AZM633" s="34"/>
      <c r="AZN633" s="34"/>
      <c r="AZO633" s="34"/>
      <c r="AZP633" s="34"/>
      <c r="AZQ633" s="34"/>
      <c r="AZR633" s="34"/>
      <c r="AZS633" s="34"/>
      <c r="AZT633" s="34"/>
      <c r="AZU633" s="34"/>
      <c r="AZV633" s="34"/>
      <c r="AZW633" s="34"/>
      <c r="AZX633" s="34"/>
      <c r="AZY633" s="34"/>
      <c r="AZZ633" s="34"/>
      <c r="BAA633" s="34"/>
      <c r="BAB633" s="34"/>
      <c r="BAC633" s="34"/>
      <c r="BAD633" s="34"/>
      <c r="BAE633" s="34"/>
      <c r="BAF633" s="34"/>
      <c r="BAG633" s="34"/>
      <c r="BAH633" s="34"/>
      <c r="BAI633" s="34"/>
      <c r="BAJ633" s="34"/>
      <c r="BAK633" s="34"/>
      <c r="BAL633" s="34"/>
      <c r="BAM633" s="34"/>
      <c r="BAN633" s="34"/>
      <c r="BAO633" s="34"/>
      <c r="BAP633" s="34"/>
      <c r="BAQ633" s="34"/>
      <c r="BAR633" s="34"/>
      <c r="BAS633" s="34"/>
      <c r="BAT633" s="34"/>
      <c r="BAU633" s="34"/>
      <c r="BAV633" s="34"/>
      <c r="BAW633" s="34"/>
      <c r="BAX633" s="34"/>
      <c r="BAY633" s="34"/>
      <c r="BAZ633" s="34"/>
      <c r="BBA633" s="34"/>
      <c r="BBB633" s="34"/>
      <c r="BBC633" s="34"/>
      <c r="BBD633" s="34"/>
      <c r="BBE633" s="34"/>
      <c r="BBF633" s="34"/>
      <c r="BBG633" s="34"/>
      <c r="BBH633" s="34"/>
      <c r="BBI633" s="34"/>
      <c r="BBJ633" s="34"/>
      <c r="BBK633" s="34"/>
      <c r="BBL633" s="34"/>
      <c r="BBM633" s="34"/>
      <c r="BBN633" s="34"/>
      <c r="BBO633" s="34"/>
      <c r="BBP633" s="34"/>
      <c r="BBQ633" s="34"/>
      <c r="BBR633" s="34"/>
      <c r="BBS633" s="34"/>
      <c r="BBT633" s="34"/>
      <c r="BBU633" s="34"/>
      <c r="BBV633" s="34"/>
      <c r="BBW633" s="34"/>
      <c r="BBX633" s="34"/>
      <c r="BBY633" s="34"/>
      <c r="BBZ633" s="34"/>
      <c r="BCA633" s="34"/>
      <c r="BCB633" s="34"/>
      <c r="BCC633" s="34"/>
      <c r="BCD633" s="34"/>
      <c r="BCE633" s="34"/>
      <c r="BCF633" s="34"/>
      <c r="BCG633" s="34"/>
      <c r="BCH633" s="34"/>
      <c r="BCI633" s="34"/>
      <c r="BCJ633" s="34"/>
      <c r="BCK633" s="34"/>
      <c r="BCL633" s="34"/>
      <c r="BCM633" s="34"/>
      <c r="BCN633" s="34"/>
      <c r="BCO633" s="34"/>
      <c r="BCP633" s="34"/>
      <c r="BCQ633" s="34"/>
      <c r="BCR633" s="34"/>
      <c r="BCS633" s="34"/>
      <c r="BCT633" s="34"/>
      <c r="BCU633" s="34"/>
      <c r="BCV633" s="34"/>
      <c r="BCW633" s="34"/>
      <c r="BCX633" s="34"/>
      <c r="BCY633" s="34"/>
      <c r="BCZ633" s="34"/>
      <c r="BDA633" s="34"/>
      <c r="BDB633" s="34"/>
      <c r="BDC633" s="34"/>
      <c r="BDD633" s="34"/>
      <c r="BDE633" s="34"/>
      <c r="BDF633" s="34"/>
      <c r="BDG633" s="34"/>
      <c r="BDH633" s="34"/>
      <c r="BDI633" s="34"/>
      <c r="BDJ633" s="34"/>
      <c r="BDK633" s="34"/>
      <c r="BDL633" s="34"/>
      <c r="BDM633" s="34"/>
      <c r="BDN633" s="34"/>
      <c r="BDO633" s="34"/>
      <c r="BDP633" s="34"/>
      <c r="BDQ633" s="34"/>
      <c r="BDR633" s="34"/>
      <c r="BDS633" s="34"/>
      <c r="BDT633" s="34"/>
      <c r="BDU633" s="34"/>
      <c r="BDV633" s="34"/>
      <c r="BDW633" s="34"/>
      <c r="BDX633" s="34"/>
      <c r="BDY633" s="34"/>
      <c r="BDZ633" s="34"/>
      <c r="BEA633" s="34"/>
      <c r="BEB633" s="34"/>
      <c r="BEC633" s="34"/>
      <c r="BED633" s="34"/>
      <c r="BEE633" s="34"/>
      <c r="BEF633" s="34"/>
      <c r="BEG633" s="34"/>
      <c r="BEH633" s="34"/>
      <c r="BEI633" s="34"/>
      <c r="BEJ633" s="34"/>
      <c r="BEK633" s="34"/>
      <c r="BEL633" s="34"/>
      <c r="BEM633" s="34"/>
      <c r="BEN633" s="34"/>
      <c r="BEO633" s="34"/>
      <c r="BEP633" s="34"/>
      <c r="BEQ633" s="34"/>
      <c r="BER633" s="34"/>
      <c r="BES633" s="34"/>
      <c r="BET633" s="34"/>
      <c r="BEU633" s="34"/>
      <c r="BEV633" s="34"/>
      <c r="BEW633" s="34"/>
      <c r="BEX633" s="34"/>
      <c r="BEY633" s="34"/>
      <c r="BEZ633" s="34"/>
      <c r="BFA633" s="34"/>
      <c r="BFB633" s="34"/>
      <c r="BFC633" s="34"/>
      <c r="BFD633" s="34"/>
      <c r="BFE633" s="34"/>
      <c r="BFF633" s="34"/>
      <c r="BFG633" s="34"/>
      <c r="BFH633" s="34"/>
      <c r="BFI633" s="34"/>
      <c r="BFJ633" s="34"/>
      <c r="BFK633" s="34"/>
      <c r="BFL633" s="34"/>
      <c r="BFM633" s="34"/>
      <c r="BFN633" s="34"/>
      <c r="BFO633" s="34"/>
      <c r="BFP633" s="34"/>
      <c r="BFQ633" s="34"/>
      <c r="BFR633" s="34"/>
      <c r="BFS633" s="34"/>
      <c r="BFT633" s="34"/>
      <c r="BFU633" s="34"/>
      <c r="BFV633" s="34"/>
      <c r="BFW633" s="34"/>
      <c r="BFX633" s="34"/>
      <c r="BFY633" s="34"/>
      <c r="BFZ633" s="34"/>
      <c r="BGA633" s="34"/>
      <c r="BGB633" s="34"/>
      <c r="BGC633" s="34"/>
      <c r="BGD633" s="34"/>
      <c r="BGE633" s="34"/>
      <c r="BGF633" s="34"/>
      <c r="BGG633" s="34"/>
      <c r="BGH633" s="34"/>
      <c r="BGI633" s="34"/>
      <c r="BGJ633" s="34"/>
      <c r="BGK633" s="34"/>
      <c r="BGL633" s="34"/>
      <c r="BGM633" s="34"/>
      <c r="BGN633" s="34"/>
      <c r="BGO633" s="34"/>
      <c r="BGP633" s="34"/>
      <c r="BGQ633" s="34"/>
      <c r="BGR633" s="34"/>
      <c r="BGS633" s="34"/>
      <c r="BGT633" s="34"/>
      <c r="BGU633" s="34"/>
      <c r="BGV633" s="34"/>
      <c r="BGW633" s="34"/>
      <c r="BGX633" s="34"/>
      <c r="BGY633" s="34"/>
      <c r="BGZ633" s="34"/>
      <c r="BHA633" s="34"/>
      <c r="BHB633" s="34"/>
      <c r="BHC633" s="34"/>
      <c r="BHD633" s="34"/>
      <c r="BHE633" s="34"/>
      <c r="BHF633" s="34"/>
      <c r="BHG633" s="34"/>
      <c r="BHH633" s="34"/>
      <c r="BHI633" s="34"/>
      <c r="BHJ633" s="34"/>
      <c r="BHK633" s="34"/>
      <c r="BHL633" s="34"/>
      <c r="BHM633" s="34"/>
      <c r="BHN633" s="34"/>
      <c r="BHO633" s="34"/>
      <c r="BHP633" s="34"/>
      <c r="BHQ633" s="34"/>
      <c r="BHR633" s="34"/>
      <c r="BHS633" s="34"/>
      <c r="BHT633" s="34"/>
      <c r="BHU633" s="34"/>
      <c r="BHV633" s="34"/>
      <c r="BHW633" s="34"/>
      <c r="BHX633" s="34"/>
      <c r="BHY633" s="34"/>
      <c r="BHZ633" s="34"/>
      <c r="BIA633" s="34"/>
      <c r="BIB633" s="34"/>
      <c r="BIC633" s="34"/>
      <c r="BID633" s="34"/>
      <c r="BIE633" s="34"/>
      <c r="BIF633" s="34"/>
      <c r="BIG633" s="34"/>
      <c r="BIH633" s="34"/>
      <c r="BII633" s="34"/>
      <c r="BIJ633" s="34"/>
      <c r="BIK633" s="34"/>
      <c r="BIL633" s="34"/>
      <c r="BIM633" s="34"/>
      <c r="BIN633" s="34"/>
      <c r="BIO633" s="34"/>
      <c r="BIP633" s="34"/>
      <c r="BIQ633" s="34"/>
      <c r="BIR633" s="34"/>
      <c r="BIS633" s="34"/>
      <c r="BIT633" s="34"/>
      <c r="BIU633" s="34"/>
      <c r="BIV633" s="34"/>
      <c r="BIW633" s="34"/>
      <c r="BIX633" s="34"/>
      <c r="BIY633" s="34"/>
      <c r="BIZ633" s="34"/>
      <c r="BJA633" s="34"/>
      <c r="BJB633" s="34"/>
      <c r="BJC633" s="34"/>
      <c r="BJD633" s="34"/>
      <c r="BJE633" s="34"/>
      <c r="BJF633" s="34"/>
      <c r="BJG633" s="34"/>
      <c r="BJH633" s="34"/>
      <c r="BJI633" s="34"/>
      <c r="BJJ633" s="34"/>
      <c r="BJK633" s="34"/>
      <c r="BJL633" s="34"/>
      <c r="BJM633" s="34"/>
      <c r="BJN633" s="34"/>
      <c r="BJO633" s="34"/>
      <c r="BJP633" s="34"/>
      <c r="BJQ633" s="34"/>
      <c r="BJR633" s="34"/>
      <c r="BJS633" s="34"/>
      <c r="BJT633" s="34"/>
      <c r="BJU633" s="34"/>
      <c r="BJV633" s="34"/>
      <c r="BJW633" s="34"/>
      <c r="BJX633" s="34"/>
      <c r="BJY633" s="34"/>
      <c r="BJZ633" s="34"/>
      <c r="BKA633" s="34"/>
      <c r="BKB633" s="34"/>
      <c r="BKC633" s="34"/>
      <c r="BKD633" s="34"/>
      <c r="BKE633" s="34"/>
      <c r="BKF633" s="34"/>
      <c r="BKG633" s="34"/>
      <c r="BKH633" s="34"/>
      <c r="BKI633" s="34"/>
      <c r="BKJ633" s="34"/>
      <c r="BKK633" s="34"/>
      <c r="BKL633" s="34"/>
      <c r="BKM633" s="34"/>
      <c r="BKN633" s="34"/>
      <c r="BKO633" s="34"/>
      <c r="BKP633" s="34"/>
      <c r="BKQ633" s="34"/>
      <c r="BKR633" s="34"/>
      <c r="BKS633" s="34"/>
      <c r="BKT633" s="34"/>
      <c r="BKU633" s="34"/>
      <c r="BKV633" s="34"/>
      <c r="BKW633" s="34"/>
      <c r="BKX633" s="34"/>
      <c r="BKY633" s="34"/>
      <c r="BKZ633" s="34"/>
      <c r="BLA633" s="34"/>
      <c r="BLB633" s="34"/>
      <c r="BLC633" s="34"/>
      <c r="BLD633" s="34"/>
      <c r="BLE633" s="34"/>
      <c r="BLF633" s="34"/>
      <c r="BLG633" s="34"/>
      <c r="BLH633" s="34"/>
      <c r="BLI633" s="34"/>
      <c r="BLJ633" s="34"/>
      <c r="BLK633" s="34"/>
      <c r="BLL633" s="34"/>
      <c r="BLM633" s="34"/>
      <c r="BLN633" s="34"/>
      <c r="BLO633" s="34"/>
      <c r="BLP633" s="34"/>
      <c r="BLQ633" s="34"/>
      <c r="BLR633" s="34"/>
      <c r="BLS633" s="34"/>
      <c r="BLT633" s="34"/>
      <c r="BLU633" s="34"/>
      <c r="BLV633" s="34"/>
      <c r="BLW633" s="34"/>
      <c r="BLX633" s="34"/>
      <c r="BLY633" s="34"/>
      <c r="BLZ633" s="34"/>
      <c r="BMA633" s="34"/>
      <c r="BMB633" s="34"/>
      <c r="BMC633" s="34"/>
      <c r="BMD633" s="34"/>
      <c r="BME633" s="34"/>
      <c r="BMF633" s="34"/>
      <c r="BMG633" s="34"/>
      <c r="BMH633" s="34"/>
      <c r="BMI633" s="34"/>
      <c r="BMJ633" s="34"/>
      <c r="BMK633" s="34"/>
      <c r="BML633" s="34"/>
      <c r="BMM633" s="34"/>
      <c r="BMN633" s="34"/>
      <c r="BMO633" s="34"/>
      <c r="BMP633" s="34"/>
      <c r="BMQ633" s="34"/>
      <c r="BMR633" s="34"/>
      <c r="BMS633" s="34"/>
      <c r="BMT633" s="34"/>
      <c r="BMU633" s="34"/>
      <c r="BMV633" s="34"/>
      <c r="BMW633" s="34"/>
      <c r="BMX633" s="34"/>
      <c r="BMY633" s="34"/>
      <c r="BMZ633" s="34"/>
      <c r="BNA633" s="34"/>
      <c r="BNB633" s="34"/>
      <c r="BNC633" s="34"/>
      <c r="BND633" s="34"/>
      <c r="BNE633" s="34"/>
      <c r="BNF633" s="34"/>
      <c r="BNG633" s="34"/>
      <c r="BNH633" s="34"/>
      <c r="BNI633" s="34"/>
      <c r="BNJ633" s="34"/>
      <c r="BNK633" s="34"/>
      <c r="BNL633" s="34"/>
      <c r="BNM633" s="34"/>
      <c r="BNN633" s="34"/>
      <c r="BNO633" s="34"/>
      <c r="BNP633" s="34"/>
      <c r="BNQ633" s="34"/>
      <c r="BNR633" s="34"/>
      <c r="BNS633" s="34"/>
      <c r="BNT633" s="34"/>
      <c r="BNU633" s="34"/>
      <c r="BNV633" s="34"/>
      <c r="BNW633" s="34"/>
      <c r="BNX633" s="34"/>
      <c r="BNY633" s="34"/>
      <c r="BNZ633" s="34"/>
      <c r="BOA633" s="34"/>
      <c r="BOB633" s="34"/>
      <c r="BOC633" s="34"/>
      <c r="BOD633" s="34"/>
      <c r="BOE633" s="34"/>
      <c r="BOF633" s="34"/>
      <c r="BOG633" s="34"/>
      <c r="BOH633" s="34"/>
      <c r="BOI633" s="34"/>
      <c r="BOJ633" s="34"/>
      <c r="BOK633" s="34"/>
      <c r="BOL633" s="34"/>
      <c r="BOM633" s="34"/>
      <c r="BON633" s="34"/>
      <c r="BOO633" s="34"/>
      <c r="BOP633" s="34"/>
      <c r="BOQ633" s="34"/>
      <c r="BOR633" s="34"/>
      <c r="BOS633" s="34"/>
      <c r="BOT633" s="34"/>
      <c r="BOU633" s="34"/>
      <c r="BOV633" s="34"/>
      <c r="BOW633" s="34"/>
      <c r="BOX633" s="34"/>
      <c r="BOY633" s="34"/>
      <c r="BOZ633" s="34"/>
      <c r="BPA633" s="34"/>
      <c r="BPB633" s="34"/>
      <c r="BPC633" s="34"/>
      <c r="BPD633" s="34"/>
      <c r="BPE633" s="34"/>
      <c r="BPF633" s="34"/>
      <c r="BPG633" s="34"/>
      <c r="BPH633" s="34"/>
      <c r="BPI633" s="34"/>
      <c r="BPJ633" s="34"/>
      <c r="BPK633" s="34"/>
      <c r="BPL633" s="34"/>
      <c r="BPM633" s="34"/>
      <c r="BPN633" s="34"/>
      <c r="BPO633" s="34"/>
      <c r="BPP633" s="34"/>
      <c r="BPQ633" s="34"/>
      <c r="BPR633" s="34"/>
      <c r="BPS633" s="34"/>
      <c r="BPT633" s="34"/>
      <c r="BPU633" s="34"/>
      <c r="BPV633" s="34"/>
      <c r="BPW633" s="34"/>
      <c r="BPX633" s="34"/>
      <c r="BPY633" s="34"/>
      <c r="BPZ633" s="34"/>
      <c r="BQA633" s="34"/>
      <c r="BQB633" s="34"/>
      <c r="BQC633" s="34"/>
      <c r="BQD633" s="34"/>
      <c r="BQE633" s="34"/>
      <c r="BQF633" s="34"/>
      <c r="BQG633" s="34"/>
      <c r="BQH633" s="34"/>
      <c r="BQI633" s="34"/>
      <c r="BQJ633" s="34"/>
      <c r="BQK633" s="34"/>
      <c r="BQL633" s="34"/>
      <c r="BQM633" s="34"/>
      <c r="BQN633" s="34"/>
      <c r="BQO633" s="34"/>
      <c r="BQP633" s="34"/>
      <c r="BQQ633" s="34"/>
      <c r="BQR633" s="34"/>
      <c r="BQS633" s="34"/>
      <c r="BQT633" s="34"/>
      <c r="BQU633" s="34"/>
      <c r="BQV633" s="34"/>
      <c r="BQW633" s="34"/>
      <c r="BQX633" s="34"/>
      <c r="BQY633" s="34"/>
      <c r="BQZ633" s="34"/>
      <c r="BRA633" s="34"/>
      <c r="BRB633" s="34"/>
      <c r="BRC633" s="34"/>
      <c r="BRD633" s="34"/>
      <c r="BRE633" s="34"/>
      <c r="BRF633" s="34"/>
      <c r="BRG633" s="34"/>
      <c r="BRH633" s="34"/>
      <c r="BRI633" s="34"/>
      <c r="BRJ633" s="34"/>
      <c r="BRK633" s="34"/>
      <c r="BRL633" s="34"/>
      <c r="BRM633" s="34"/>
      <c r="BRN633" s="34"/>
      <c r="BRO633" s="34"/>
      <c r="BRP633" s="34"/>
      <c r="BRQ633" s="34"/>
      <c r="BRR633" s="34"/>
      <c r="BRS633" s="34"/>
      <c r="BRT633" s="34"/>
      <c r="BRU633" s="34"/>
      <c r="BRV633" s="34"/>
      <c r="BRW633" s="34"/>
      <c r="BRX633" s="34"/>
      <c r="BRY633" s="34"/>
      <c r="BRZ633" s="34"/>
      <c r="BSA633" s="34"/>
      <c r="BSB633" s="34"/>
      <c r="BSC633" s="34"/>
      <c r="BSD633" s="34"/>
      <c r="BSE633" s="34"/>
      <c r="BSF633" s="34"/>
      <c r="BSG633" s="34"/>
      <c r="BSH633" s="34"/>
      <c r="BSI633" s="34"/>
      <c r="BSJ633" s="34"/>
      <c r="BSK633" s="34"/>
      <c r="BSL633" s="34"/>
      <c r="BSM633" s="34"/>
      <c r="BSN633" s="34"/>
      <c r="BSO633" s="34"/>
      <c r="BSP633" s="34"/>
      <c r="BSQ633" s="34"/>
      <c r="BSR633" s="34"/>
      <c r="BSS633" s="34"/>
      <c r="BST633" s="34"/>
      <c r="BSU633" s="34"/>
      <c r="BSV633" s="34"/>
      <c r="BSW633" s="34"/>
      <c r="BSX633" s="34"/>
      <c r="BSY633" s="34"/>
      <c r="BSZ633" s="34"/>
      <c r="BTA633" s="34"/>
      <c r="BTB633" s="34"/>
      <c r="BTC633" s="34"/>
      <c r="BTD633" s="34"/>
      <c r="BTE633" s="34"/>
      <c r="BTF633" s="34"/>
      <c r="BTG633" s="34"/>
      <c r="BTH633" s="34"/>
      <c r="BTI633" s="34"/>
      <c r="BTJ633" s="34"/>
      <c r="BTK633" s="34"/>
      <c r="BTL633" s="34"/>
      <c r="BTM633" s="34"/>
      <c r="BTN633" s="34"/>
      <c r="BTO633" s="34"/>
      <c r="BTP633" s="34"/>
      <c r="BTQ633" s="34"/>
      <c r="BTR633" s="34"/>
      <c r="BTS633" s="34"/>
      <c r="BTT633" s="34"/>
      <c r="BTU633" s="34"/>
      <c r="BTV633" s="34"/>
      <c r="BTW633" s="34"/>
      <c r="BTX633" s="34"/>
      <c r="BTY633" s="34"/>
      <c r="BTZ633" s="34"/>
      <c r="BUA633" s="34"/>
      <c r="BUB633" s="34"/>
      <c r="BUC633" s="34"/>
      <c r="BUD633" s="34"/>
      <c r="BUE633" s="34"/>
      <c r="BUF633" s="34"/>
      <c r="BUG633" s="34"/>
      <c r="BUH633" s="34"/>
      <c r="BUI633" s="34"/>
      <c r="BUJ633" s="34"/>
      <c r="BUK633" s="34"/>
      <c r="BUL633" s="34"/>
      <c r="BUM633" s="34"/>
      <c r="BUN633" s="34"/>
      <c r="BUO633" s="34"/>
      <c r="BUP633" s="34"/>
      <c r="BUQ633" s="34"/>
      <c r="BUR633" s="34"/>
      <c r="BUS633" s="34"/>
      <c r="BUT633" s="34"/>
      <c r="BUU633" s="34"/>
      <c r="BUV633" s="34"/>
      <c r="BUW633" s="34"/>
      <c r="BUX633" s="34"/>
      <c r="BUY633" s="34"/>
      <c r="BUZ633" s="34"/>
      <c r="BVA633" s="34"/>
      <c r="BVB633" s="34"/>
      <c r="BVC633" s="34"/>
      <c r="BVD633" s="34"/>
      <c r="BVE633" s="34"/>
      <c r="BVF633" s="34"/>
      <c r="BVG633" s="34"/>
      <c r="BVH633" s="34"/>
      <c r="BVI633" s="34"/>
      <c r="BVJ633" s="34"/>
      <c r="BVK633" s="34"/>
      <c r="BVL633" s="34"/>
      <c r="BVM633" s="34"/>
      <c r="BVN633" s="34"/>
      <c r="BVO633" s="34"/>
      <c r="BVP633" s="34"/>
      <c r="BVQ633" s="34"/>
      <c r="BVR633" s="34"/>
      <c r="BVS633" s="34"/>
      <c r="BVT633" s="34"/>
      <c r="BVU633" s="34"/>
      <c r="BVV633" s="34"/>
      <c r="BVW633" s="34"/>
      <c r="BVX633" s="34"/>
      <c r="BVY633" s="34"/>
      <c r="BVZ633" s="34"/>
      <c r="BWA633" s="34"/>
      <c r="BWB633" s="34"/>
      <c r="BWC633" s="34"/>
      <c r="BWD633" s="34"/>
      <c r="BWE633" s="34"/>
      <c r="BWF633" s="34"/>
      <c r="BWG633" s="34"/>
      <c r="BWH633" s="34"/>
      <c r="BWI633" s="34"/>
      <c r="BWJ633" s="34"/>
      <c r="BWK633" s="34"/>
      <c r="BWL633" s="34"/>
      <c r="BWM633" s="34"/>
      <c r="BWN633" s="34"/>
      <c r="BWO633" s="34"/>
      <c r="BWP633" s="34"/>
      <c r="BWQ633" s="34"/>
      <c r="BWR633" s="34"/>
      <c r="BWS633" s="34"/>
      <c r="BWT633" s="34"/>
      <c r="BWU633" s="34"/>
      <c r="BWV633" s="34"/>
      <c r="BWW633" s="34"/>
      <c r="BWX633" s="34"/>
      <c r="BWY633" s="34"/>
      <c r="BWZ633" s="34"/>
      <c r="BXA633" s="34"/>
      <c r="BXB633" s="34"/>
      <c r="BXC633" s="34"/>
      <c r="BXD633" s="34"/>
      <c r="BXE633" s="34"/>
      <c r="BXF633" s="34"/>
      <c r="BXG633" s="34"/>
      <c r="BXH633" s="34"/>
      <c r="BXI633" s="34"/>
      <c r="BXJ633" s="34"/>
      <c r="BXK633" s="34"/>
      <c r="BXL633" s="34"/>
      <c r="BXM633" s="34"/>
      <c r="BXN633" s="34"/>
      <c r="BXO633" s="34"/>
      <c r="BXP633" s="34"/>
      <c r="BXQ633" s="34"/>
      <c r="BXR633" s="34"/>
      <c r="BXS633" s="34"/>
      <c r="BXT633" s="34"/>
      <c r="BXU633" s="34"/>
      <c r="BXV633" s="34"/>
      <c r="BXW633" s="34"/>
      <c r="BXX633" s="34"/>
      <c r="BXY633" s="34"/>
      <c r="BXZ633" s="34"/>
      <c r="BYA633" s="34"/>
      <c r="BYB633" s="34"/>
      <c r="BYC633" s="34"/>
      <c r="BYD633" s="34"/>
      <c r="BYE633" s="34"/>
      <c r="BYF633" s="34"/>
      <c r="BYG633" s="34"/>
      <c r="BYH633" s="34"/>
      <c r="BYI633" s="34"/>
      <c r="BYJ633" s="34"/>
      <c r="BYK633" s="34"/>
      <c r="BYL633" s="34"/>
      <c r="BYM633" s="34"/>
      <c r="BYN633" s="34"/>
      <c r="BYO633" s="34"/>
      <c r="BYP633" s="34"/>
      <c r="BYQ633" s="34"/>
      <c r="BYR633" s="34"/>
      <c r="BYS633" s="34"/>
      <c r="BYT633" s="34"/>
      <c r="BYU633" s="34"/>
      <c r="BYV633" s="34"/>
      <c r="BYW633" s="34"/>
      <c r="BYX633" s="34"/>
      <c r="BYY633" s="34"/>
      <c r="BYZ633" s="34"/>
      <c r="BZA633" s="34"/>
      <c r="BZB633" s="34"/>
      <c r="BZC633" s="34"/>
      <c r="BZD633" s="34"/>
      <c r="BZE633" s="34"/>
      <c r="BZF633" s="34"/>
      <c r="BZG633" s="34"/>
      <c r="BZH633" s="34"/>
      <c r="BZI633" s="34"/>
      <c r="BZJ633" s="34"/>
      <c r="BZK633" s="34"/>
      <c r="BZL633" s="34"/>
      <c r="BZM633" s="34"/>
      <c r="BZN633" s="34"/>
      <c r="BZO633" s="34"/>
      <c r="BZP633" s="34"/>
      <c r="BZQ633" s="34"/>
      <c r="BZR633" s="34"/>
      <c r="BZS633" s="34"/>
      <c r="BZT633" s="34"/>
      <c r="BZU633" s="34"/>
      <c r="BZV633" s="34"/>
      <c r="BZW633" s="34"/>
      <c r="BZX633" s="34"/>
      <c r="BZY633" s="34"/>
      <c r="BZZ633" s="34"/>
      <c r="CAA633" s="34"/>
      <c r="CAB633" s="34"/>
      <c r="CAC633" s="34"/>
      <c r="CAD633" s="34"/>
      <c r="CAE633" s="34"/>
      <c r="CAF633" s="34"/>
      <c r="CAG633" s="34"/>
      <c r="CAH633" s="34"/>
      <c r="CAI633" s="34"/>
      <c r="CAJ633" s="34"/>
      <c r="CAK633" s="34"/>
      <c r="CAL633" s="34"/>
      <c r="CAM633" s="34"/>
      <c r="CAN633" s="34"/>
      <c r="CAO633" s="34"/>
      <c r="CAP633" s="34"/>
      <c r="CAQ633" s="34"/>
      <c r="CAR633" s="34"/>
      <c r="CAS633" s="34"/>
      <c r="CAT633" s="34"/>
      <c r="CAU633" s="34"/>
      <c r="CAV633" s="34"/>
      <c r="CAW633" s="34"/>
      <c r="CAX633" s="34"/>
      <c r="CAY633" s="34"/>
      <c r="CAZ633" s="34"/>
      <c r="CBA633" s="34"/>
      <c r="CBB633" s="34"/>
      <c r="CBC633" s="34"/>
      <c r="CBD633" s="34"/>
      <c r="CBE633" s="34"/>
      <c r="CBF633" s="34"/>
      <c r="CBG633" s="34"/>
      <c r="CBH633" s="34"/>
      <c r="CBI633" s="34"/>
      <c r="CBJ633" s="34"/>
      <c r="CBK633" s="34"/>
      <c r="CBL633" s="34"/>
      <c r="CBM633" s="34"/>
      <c r="CBN633" s="34"/>
      <c r="CBO633" s="34"/>
      <c r="CBP633" s="34"/>
      <c r="CBQ633" s="34"/>
      <c r="CBR633" s="34"/>
      <c r="CBS633" s="34"/>
      <c r="CBT633" s="34"/>
      <c r="CBU633" s="34"/>
      <c r="CBV633" s="34"/>
      <c r="CBW633" s="34"/>
      <c r="CBX633" s="34"/>
      <c r="CBY633" s="34"/>
      <c r="CBZ633" s="34"/>
      <c r="CCA633" s="34"/>
      <c r="CCB633" s="34"/>
      <c r="CCC633" s="34"/>
      <c r="CCD633" s="34"/>
      <c r="CCE633" s="34"/>
      <c r="CCF633" s="34"/>
      <c r="CCG633" s="34"/>
      <c r="CCH633" s="34"/>
      <c r="CCI633" s="34"/>
      <c r="CCJ633" s="34"/>
      <c r="CCK633" s="34"/>
      <c r="CCL633" s="34"/>
      <c r="CCM633" s="34"/>
      <c r="CCN633" s="34"/>
      <c r="CCO633" s="34"/>
      <c r="CCP633" s="34"/>
      <c r="CCQ633" s="34"/>
      <c r="CCR633" s="34"/>
      <c r="CCS633" s="34"/>
      <c r="CCT633" s="34"/>
      <c r="CCU633" s="34"/>
      <c r="CCV633" s="34"/>
      <c r="CCW633" s="34"/>
      <c r="CCX633" s="34"/>
      <c r="CCY633" s="34"/>
      <c r="CCZ633" s="34"/>
      <c r="CDA633" s="34"/>
      <c r="CDB633" s="34"/>
      <c r="CDC633" s="34"/>
      <c r="CDD633" s="34"/>
      <c r="CDE633" s="34"/>
      <c r="CDF633" s="34"/>
      <c r="CDG633" s="34"/>
      <c r="CDH633" s="34"/>
      <c r="CDI633" s="34"/>
      <c r="CDJ633" s="34"/>
      <c r="CDK633" s="34"/>
      <c r="CDL633" s="34"/>
      <c r="CDM633" s="34"/>
      <c r="CDN633" s="34"/>
      <c r="CDO633" s="34"/>
      <c r="CDP633" s="34"/>
      <c r="CDQ633" s="34"/>
      <c r="CDR633" s="34"/>
      <c r="CDS633" s="34"/>
      <c r="CDT633" s="34"/>
      <c r="CDU633" s="34"/>
      <c r="CDV633" s="34"/>
      <c r="CDW633" s="34"/>
      <c r="CDX633" s="34"/>
      <c r="CDY633" s="34"/>
      <c r="CDZ633" s="34"/>
      <c r="CEA633" s="34"/>
      <c r="CEB633" s="34"/>
      <c r="CEC633" s="34"/>
      <c r="CED633" s="34"/>
      <c r="CEE633" s="34"/>
      <c r="CEF633" s="34"/>
      <c r="CEG633" s="34"/>
      <c r="CEH633" s="34"/>
      <c r="CEI633" s="34"/>
      <c r="CEJ633" s="34"/>
      <c r="CEK633" s="34"/>
      <c r="CEL633" s="34"/>
      <c r="CEM633" s="34"/>
      <c r="CEN633" s="34"/>
      <c r="CEO633" s="34"/>
      <c r="CEP633" s="34"/>
      <c r="CEQ633" s="34"/>
      <c r="CER633" s="34"/>
      <c r="CES633" s="34"/>
      <c r="CET633" s="34"/>
      <c r="CEU633" s="34"/>
      <c r="CEV633" s="34"/>
      <c r="CEW633" s="34"/>
      <c r="CEX633" s="34"/>
      <c r="CEY633" s="34"/>
      <c r="CEZ633" s="34"/>
      <c r="CFA633" s="34"/>
      <c r="CFB633" s="34"/>
      <c r="CFC633" s="34"/>
      <c r="CFD633" s="34"/>
      <c r="CFE633" s="34"/>
      <c r="CFF633" s="34"/>
      <c r="CFG633" s="34"/>
      <c r="CFH633" s="34"/>
      <c r="CFI633" s="34"/>
      <c r="CFJ633" s="34"/>
      <c r="CFK633" s="34"/>
      <c r="CFL633" s="34"/>
      <c r="CFM633" s="34"/>
      <c r="CFN633" s="34"/>
      <c r="CFO633" s="34"/>
      <c r="CFP633" s="34"/>
      <c r="CFQ633" s="34"/>
      <c r="CFR633" s="34"/>
      <c r="CFS633" s="34"/>
      <c r="CFT633" s="34"/>
      <c r="CFU633" s="34"/>
      <c r="CFV633" s="34"/>
      <c r="CFW633" s="34"/>
      <c r="CFX633" s="34"/>
      <c r="CFY633" s="34"/>
      <c r="CFZ633" s="34"/>
      <c r="CGA633" s="34"/>
      <c r="CGB633" s="34"/>
      <c r="CGC633" s="34"/>
      <c r="CGD633" s="34"/>
      <c r="CGE633" s="34"/>
      <c r="CGF633" s="34"/>
      <c r="CGG633" s="34"/>
      <c r="CGH633" s="34"/>
      <c r="CGI633" s="34"/>
      <c r="CGJ633" s="34"/>
      <c r="CGK633" s="34"/>
      <c r="CGL633" s="34"/>
      <c r="CGM633" s="34"/>
      <c r="CGN633" s="34"/>
      <c r="CGO633" s="34"/>
      <c r="CGP633" s="34"/>
      <c r="CGQ633" s="34"/>
      <c r="CGR633" s="34"/>
      <c r="CGS633" s="34"/>
      <c r="CGT633" s="34"/>
      <c r="CGU633" s="34"/>
      <c r="CGV633" s="34"/>
      <c r="CGW633" s="34"/>
      <c r="CGX633" s="34"/>
      <c r="CGY633" s="34"/>
      <c r="CGZ633" s="34"/>
      <c r="CHA633" s="34"/>
      <c r="CHB633" s="34"/>
      <c r="CHC633" s="34"/>
      <c r="CHD633" s="34"/>
      <c r="CHE633" s="34"/>
      <c r="CHF633" s="34"/>
      <c r="CHG633" s="34"/>
      <c r="CHH633" s="34"/>
      <c r="CHI633" s="34"/>
      <c r="CHJ633" s="34"/>
      <c r="CHK633" s="34"/>
      <c r="CHL633" s="34"/>
      <c r="CHM633" s="34"/>
      <c r="CHN633" s="34"/>
      <c r="CHO633" s="34"/>
      <c r="CHP633" s="34"/>
      <c r="CHQ633" s="34"/>
      <c r="CHR633" s="34"/>
      <c r="CHS633" s="34"/>
      <c r="CHT633" s="34"/>
      <c r="CHU633" s="34"/>
      <c r="CHV633" s="34"/>
      <c r="CHW633" s="34"/>
      <c r="CHX633" s="34"/>
      <c r="CHY633" s="34"/>
      <c r="CHZ633" s="34"/>
      <c r="CIA633" s="34"/>
      <c r="CIB633" s="34"/>
      <c r="CIC633" s="34"/>
      <c r="CID633" s="34"/>
      <c r="CIE633" s="34"/>
      <c r="CIF633" s="34"/>
      <c r="CIG633" s="34"/>
      <c r="CIH633" s="34"/>
      <c r="CII633" s="34"/>
      <c r="CIJ633" s="34"/>
      <c r="CIK633" s="34"/>
      <c r="CIL633" s="34"/>
      <c r="CIM633" s="34"/>
      <c r="CIN633" s="34"/>
      <c r="CIO633" s="34"/>
      <c r="CIP633" s="34"/>
      <c r="CIQ633" s="34"/>
      <c r="CIR633" s="34"/>
      <c r="CIS633" s="34"/>
      <c r="CIT633" s="34"/>
      <c r="CIU633" s="34"/>
      <c r="CIV633" s="34"/>
      <c r="CIW633" s="34"/>
      <c r="CIX633" s="34"/>
      <c r="CIY633" s="34"/>
      <c r="CIZ633" s="34"/>
      <c r="CJA633" s="34"/>
      <c r="CJB633" s="34"/>
      <c r="CJC633" s="34"/>
      <c r="CJD633" s="34"/>
      <c r="CJE633" s="34"/>
      <c r="CJF633" s="34"/>
      <c r="CJG633" s="34"/>
      <c r="CJH633" s="34"/>
      <c r="CJI633" s="34"/>
      <c r="CJJ633" s="34"/>
      <c r="CJK633" s="34"/>
      <c r="CJL633" s="34"/>
      <c r="CJM633" s="34"/>
      <c r="CJN633" s="34"/>
      <c r="CJO633" s="34"/>
      <c r="CJP633" s="34"/>
      <c r="CJQ633" s="34"/>
      <c r="CJR633" s="34"/>
      <c r="CJS633" s="34"/>
      <c r="CJT633" s="34"/>
      <c r="CJU633" s="34"/>
      <c r="CJV633" s="34"/>
      <c r="CJW633" s="34"/>
      <c r="CJX633" s="34"/>
      <c r="CJY633" s="34"/>
      <c r="CJZ633" s="34"/>
      <c r="CKA633" s="34"/>
      <c r="CKB633" s="34"/>
      <c r="CKC633" s="34"/>
      <c r="CKD633" s="34"/>
      <c r="CKE633" s="34"/>
      <c r="CKF633" s="34"/>
      <c r="CKG633" s="34"/>
      <c r="CKH633" s="34"/>
      <c r="CKI633" s="34"/>
      <c r="CKJ633" s="34"/>
      <c r="CKK633" s="34"/>
      <c r="CKL633" s="34"/>
      <c r="CKM633" s="34"/>
      <c r="CKN633" s="34"/>
      <c r="CKO633" s="34"/>
      <c r="CKP633" s="34"/>
      <c r="CKQ633" s="34"/>
      <c r="CKR633" s="34"/>
      <c r="CKS633" s="34"/>
      <c r="CKT633" s="34"/>
      <c r="CKU633" s="34"/>
      <c r="CKV633" s="34"/>
      <c r="CKW633" s="34"/>
      <c r="CKX633" s="34"/>
      <c r="CKY633" s="34"/>
      <c r="CKZ633" s="34"/>
      <c r="CLA633" s="34"/>
      <c r="CLB633" s="34"/>
      <c r="CLC633" s="34"/>
      <c r="CLD633" s="34"/>
      <c r="CLE633" s="34"/>
      <c r="CLF633" s="34"/>
      <c r="CLG633" s="34"/>
      <c r="CLH633" s="34"/>
      <c r="CLI633" s="34"/>
      <c r="CLJ633" s="34"/>
      <c r="CLK633" s="34"/>
      <c r="CLL633" s="34"/>
      <c r="CLM633" s="34"/>
      <c r="CLN633" s="34"/>
      <c r="CLO633" s="34"/>
      <c r="CLP633" s="34"/>
      <c r="CLQ633" s="34"/>
      <c r="CLR633" s="34"/>
      <c r="CLS633" s="34"/>
      <c r="CLT633" s="34"/>
      <c r="CLU633" s="34"/>
      <c r="CLV633" s="34"/>
      <c r="CLW633" s="34"/>
      <c r="CLX633" s="34"/>
      <c r="CLY633" s="34"/>
      <c r="CLZ633" s="34"/>
      <c r="CMA633" s="34"/>
      <c r="CMB633" s="34"/>
      <c r="CMC633" s="34"/>
      <c r="CMD633" s="34"/>
      <c r="CME633" s="34"/>
      <c r="CMF633" s="34"/>
      <c r="CMG633" s="34"/>
      <c r="CMH633" s="34"/>
      <c r="CMI633" s="34"/>
      <c r="CMJ633" s="34"/>
      <c r="CMK633" s="34"/>
      <c r="CML633" s="34"/>
      <c r="CMM633" s="34"/>
      <c r="CMN633" s="34"/>
      <c r="CMO633" s="34"/>
      <c r="CMP633" s="34"/>
      <c r="CMQ633" s="34"/>
      <c r="CMR633" s="34"/>
      <c r="CMS633" s="34"/>
      <c r="CMT633" s="34"/>
      <c r="CMU633" s="34"/>
      <c r="CMV633" s="34"/>
      <c r="CMW633" s="34"/>
      <c r="CMX633" s="34"/>
      <c r="CMY633" s="34"/>
      <c r="CMZ633" s="34"/>
      <c r="CNA633" s="34"/>
      <c r="CNB633" s="34"/>
      <c r="CNC633" s="34"/>
      <c r="CND633" s="34"/>
      <c r="CNE633" s="34"/>
      <c r="CNF633" s="34"/>
      <c r="CNG633" s="34"/>
      <c r="CNH633" s="34"/>
      <c r="CNI633" s="34"/>
      <c r="CNJ633" s="34"/>
      <c r="CNK633" s="34"/>
      <c r="CNL633" s="34"/>
      <c r="CNM633" s="34"/>
      <c r="CNN633" s="34"/>
      <c r="CNO633" s="34"/>
      <c r="CNP633" s="34"/>
      <c r="CNQ633" s="34"/>
      <c r="CNR633" s="34"/>
      <c r="CNS633" s="34"/>
      <c r="CNT633" s="34"/>
      <c r="CNU633" s="34"/>
      <c r="CNV633" s="34"/>
      <c r="CNW633" s="34"/>
      <c r="CNX633" s="34"/>
      <c r="CNY633" s="34"/>
      <c r="CNZ633" s="34"/>
      <c r="COA633" s="34"/>
      <c r="COB633" s="34"/>
      <c r="COC633" s="34"/>
      <c r="COD633" s="34"/>
      <c r="COE633" s="34"/>
      <c r="COF633" s="34"/>
      <c r="COG633" s="34"/>
      <c r="COH633" s="34"/>
      <c r="COI633" s="34"/>
      <c r="COJ633" s="34"/>
      <c r="COK633" s="34"/>
      <c r="COL633" s="34"/>
      <c r="COM633" s="34"/>
      <c r="CON633" s="34"/>
      <c r="COO633" s="34"/>
      <c r="COP633" s="34"/>
      <c r="COQ633" s="34"/>
      <c r="COR633" s="34"/>
      <c r="COS633" s="34"/>
      <c r="COT633" s="34"/>
      <c r="COU633" s="34"/>
      <c r="COV633" s="34"/>
      <c r="COW633" s="34"/>
      <c r="COX633" s="34"/>
      <c r="COY633" s="34"/>
      <c r="COZ633" s="34"/>
      <c r="CPA633" s="34"/>
      <c r="CPB633" s="34"/>
      <c r="CPC633" s="34"/>
      <c r="CPD633" s="34"/>
      <c r="CPE633" s="34"/>
      <c r="CPF633" s="34"/>
      <c r="CPG633" s="34"/>
      <c r="CPH633" s="34"/>
      <c r="CPI633" s="34"/>
      <c r="CPJ633" s="34"/>
      <c r="CPK633" s="34"/>
      <c r="CPL633" s="34"/>
      <c r="CPM633" s="34"/>
      <c r="CPN633" s="34"/>
      <c r="CPO633" s="34"/>
      <c r="CPP633" s="34"/>
      <c r="CPQ633" s="34"/>
      <c r="CPR633" s="34"/>
      <c r="CPS633" s="34"/>
      <c r="CPT633" s="34"/>
      <c r="CPU633" s="34"/>
      <c r="CPV633" s="34"/>
      <c r="CPW633" s="34"/>
      <c r="CPX633" s="34"/>
      <c r="CPY633" s="34"/>
      <c r="CPZ633" s="34"/>
      <c r="CQA633" s="34"/>
      <c r="CQB633" s="34"/>
      <c r="CQC633" s="34"/>
      <c r="CQD633" s="34"/>
      <c r="CQE633" s="34"/>
      <c r="CQF633" s="34"/>
      <c r="CQG633" s="34"/>
      <c r="CQH633" s="34"/>
      <c r="CQI633" s="34"/>
      <c r="CQJ633" s="34"/>
      <c r="CQK633" s="34"/>
      <c r="CQL633" s="34"/>
      <c r="CQM633" s="34"/>
      <c r="CQN633" s="34"/>
      <c r="CQO633" s="34"/>
      <c r="CQP633" s="34"/>
      <c r="CQQ633" s="34"/>
      <c r="CQR633" s="34"/>
      <c r="CQS633" s="34"/>
      <c r="CQT633" s="34"/>
      <c r="CQU633" s="34"/>
      <c r="CQV633" s="34"/>
      <c r="CQW633" s="34"/>
      <c r="CQX633" s="34"/>
      <c r="CQY633" s="34"/>
      <c r="CQZ633" s="34"/>
      <c r="CRA633" s="34"/>
      <c r="CRB633" s="34"/>
      <c r="CRC633" s="34"/>
      <c r="CRD633" s="34"/>
      <c r="CRE633" s="34"/>
      <c r="CRF633" s="34"/>
      <c r="CRG633" s="34"/>
      <c r="CRH633" s="34"/>
      <c r="CRI633" s="34"/>
      <c r="CRJ633" s="34"/>
      <c r="CRK633" s="34"/>
      <c r="CRL633" s="34"/>
      <c r="CRM633" s="34"/>
      <c r="CRN633" s="34"/>
      <c r="CRO633" s="34"/>
      <c r="CRP633" s="34"/>
      <c r="CRQ633" s="34"/>
      <c r="CRR633" s="34"/>
      <c r="CRS633" s="34"/>
      <c r="CRT633" s="34"/>
      <c r="CRU633" s="34"/>
      <c r="CRV633" s="34"/>
      <c r="CRW633" s="34"/>
      <c r="CRX633" s="34"/>
      <c r="CRY633" s="34"/>
      <c r="CRZ633" s="34"/>
      <c r="CSA633" s="34"/>
      <c r="CSB633" s="34"/>
      <c r="CSC633" s="34"/>
      <c r="CSD633" s="34"/>
      <c r="CSE633" s="34"/>
      <c r="CSF633" s="34"/>
      <c r="CSG633" s="34"/>
      <c r="CSH633" s="34"/>
      <c r="CSI633" s="34"/>
      <c r="CSJ633" s="34"/>
      <c r="CSK633" s="34"/>
      <c r="CSL633" s="34"/>
      <c r="CSM633" s="34"/>
      <c r="CSN633" s="34"/>
      <c r="CSO633" s="34"/>
      <c r="CSP633" s="34"/>
      <c r="CSQ633" s="34"/>
      <c r="CSR633" s="34"/>
      <c r="CSS633" s="34"/>
      <c r="CST633" s="34"/>
      <c r="CSU633" s="34"/>
      <c r="CSV633" s="34"/>
      <c r="CSW633" s="34"/>
      <c r="CSX633" s="34"/>
      <c r="CSY633" s="34"/>
      <c r="CSZ633" s="34"/>
      <c r="CTA633" s="34"/>
      <c r="CTB633" s="34"/>
      <c r="CTC633" s="34"/>
      <c r="CTD633" s="34"/>
      <c r="CTE633" s="34"/>
      <c r="CTF633" s="34"/>
      <c r="CTG633" s="34"/>
      <c r="CTH633" s="34"/>
      <c r="CTI633" s="34"/>
      <c r="CTJ633" s="34"/>
      <c r="CTK633" s="34"/>
      <c r="CTL633" s="34"/>
      <c r="CTM633" s="34"/>
      <c r="CTN633" s="34"/>
      <c r="CTO633" s="34"/>
      <c r="CTP633" s="34"/>
      <c r="CTQ633" s="34"/>
      <c r="CTR633" s="34"/>
      <c r="CTS633" s="34"/>
      <c r="CTT633" s="34"/>
      <c r="CTU633" s="34"/>
      <c r="CTV633" s="34"/>
      <c r="CTW633" s="34"/>
      <c r="CTX633" s="34"/>
      <c r="CTY633" s="34"/>
      <c r="CTZ633" s="34"/>
      <c r="CUA633" s="34"/>
      <c r="CUB633" s="34"/>
      <c r="CUC633" s="34"/>
      <c r="CUD633" s="34"/>
      <c r="CUE633" s="34"/>
      <c r="CUF633" s="34"/>
      <c r="CUG633" s="34"/>
      <c r="CUH633" s="34"/>
      <c r="CUI633" s="34"/>
      <c r="CUJ633" s="34"/>
      <c r="CUK633" s="34"/>
      <c r="CUL633" s="34"/>
      <c r="CUM633" s="34"/>
      <c r="CUN633" s="34"/>
      <c r="CUO633" s="34"/>
      <c r="CUP633" s="34"/>
      <c r="CUQ633" s="34"/>
      <c r="CUR633" s="34"/>
      <c r="CUS633" s="34"/>
      <c r="CUT633" s="34"/>
      <c r="CUU633" s="34"/>
      <c r="CUV633" s="34"/>
      <c r="CUW633" s="34"/>
      <c r="CUX633" s="34"/>
      <c r="CUY633" s="34"/>
      <c r="CUZ633" s="34"/>
      <c r="CVA633" s="34"/>
      <c r="CVB633" s="34"/>
      <c r="CVC633" s="34"/>
      <c r="CVD633" s="34"/>
      <c r="CVE633" s="34"/>
      <c r="CVF633" s="34"/>
      <c r="CVG633" s="34"/>
      <c r="CVH633" s="34"/>
      <c r="CVI633" s="34"/>
      <c r="CVJ633" s="34"/>
      <c r="CVK633" s="34"/>
      <c r="CVL633" s="34"/>
      <c r="CVM633" s="34"/>
      <c r="CVN633" s="34"/>
      <c r="CVO633" s="34"/>
      <c r="CVP633" s="34"/>
      <c r="CVQ633" s="34"/>
      <c r="CVR633" s="34"/>
      <c r="CVS633" s="34"/>
      <c r="CVT633" s="34"/>
      <c r="CVU633" s="34"/>
      <c r="CVV633" s="34"/>
      <c r="CVW633" s="34"/>
      <c r="CVX633" s="34"/>
      <c r="CVY633" s="34"/>
      <c r="CVZ633" s="34"/>
      <c r="CWA633" s="34"/>
      <c r="CWB633" s="34"/>
      <c r="CWC633" s="34"/>
      <c r="CWD633" s="34"/>
      <c r="CWE633" s="34"/>
      <c r="CWF633" s="34"/>
      <c r="CWG633" s="34"/>
      <c r="CWH633" s="34"/>
      <c r="CWI633" s="34"/>
      <c r="CWJ633" s="34"/>
      <c r="CWK633" s="34"/>
      <c r="CWL633" s="34"/>
      <c r="CWM633" s="34"/>
      <c r="CWN633" s="34"/>
      <c r="CWO633" s="34"/>
      <c r="CWP633" s="34"/>
      <c r="CWQ633" s="34"/>
      <c r="CWR633" s="34"/>
      <c r="CWS633" s="34"/>
      <c r="CWT633" s="34"/>
      <c r="CWU633" s="34"/>
      <c r="CWV633" s="34"/>
      <c r="CWW633" s="34"/>
      <c r="CWX633" s="34"/>
      <c r="CWY633" s="34"/>
      <c r="CWZ633" s="34"/>
      <c r="CXA633" s="34"/>
      <c r="CXB633" s="34"/>
      <c r="CXC633" s="34"/>
      <c r="CXD633" s="34"/>
      <c r="CXE633" s="34"/>
      <c r="CXF633" s="34"/>
      <c r="CXG633" s="34"/>
      <c r="CXH633" s="34"/>
      <c r="CXI633" s="34"/>
      <c r="CXJ633" s="34"/>
      <c r="CXK633" s="34"/>
      <c r="CXL633" s="34"/>
      <c r="CXM633" s="34"/>
      <c r="CXN633" s="34"/>
      <c r="CXO633" s="34"/>
      <c r="CXP633" s="34"/>
      <c r="CXQ633" s="34"/>
      <c r="CXR633" s="34"/>
      <c r="CXS633" s="34"/>
      <c r="CXT633" s="34"/>
      <c r="CXU633" s="34"/>
      <c r="CXV633" s="34"/>
      <c r="CXW633" s="34"/>
      <c r="CXX633" s="34"/>
      <c r="CXY633" s="34"/>
      <c r="CXZ633" s="34"/>
      <c r="CYA633" s="34"/>
      <c r="CYB633" s="34"/>
      <c r="CYC633" s="34"/>
      <c r="CYD633" s="34"/>
      <c r="CYE633" s="34"/>
      <c r="CYF633" s="34"/>
      <c r="CYG633" s="34"/>
      <c r="CYH633" s="34"/>
      <c r="CYI633" s="34"/>
      <c r="CYJ633" s="34"/>
      <c r="CYK633" s="34"/>
      <c r="CYL633" s="34"/>
      <c r="CYM633" s="34"/>
      <c r="CYN633" s="34"/>
      <c r="CYO633" s="34"/>
      <c r="CYP633" s="34"/>
      <c r="CYQ633" s="34"/>
      <c r="CYR633" s="34"/>
      <c r="CYS633" s="34"/>
      <c r="CYT633" s="34"/>
      <c r="CYU633" s="34"/>
      <c r="CYV633" s="34"/>
      <c r="CYW633" s="34"/>
      <c r="CYX633" s="34"/>
      <c r="CYY633" s="34"/>
      <c r="CYZ633" s="34"/>
      <c r="CZA633" s="34"/>
      <c r="CZB633" s="34"/>
      <c r="CZC633" s="34"/>
      <c r="CZD633" s="34"/>
      <c r="CZE633" s="34"/>
      <c r="CZF633" s="34"/>
      <c r="CZG633" s="34"/>
      <c r="CZH633" s="34"/>
      <c r="CZI633" s="34"/>
      <c r="CZJ633" s="34"/>
      <c r="CZK633" s="34"/>
      <c r="CZL633" s="34"/>
      <c r="CZM633" s="34"/>
      <c r="CZN633" s="34"/>
      <c r="CZO633" s="34"/>
      <c r="CZP633" s="34"/>
      <c r="CZQ633" s="34"/>
      <c r="CZR633" s="34"/>
      <c r="CZS633" s="34"/>
      <c r="CZT633" s="34"/>
      <c r="CZU633" s="34"/>
      <c r="CZV633" s="34"/>
      <c r="CZW633" s="34"/>
      <c r="CZX633" s="34"/>
      <c r="CZY633" s="34"/>
      <c r="CZZ633" s="34"/>
      <c r="DAA633" s="34"/>
      <c r="DAB633" s="34"/>
      <c r="DAC633" s="34"/>
      <c r="DAD633" s="34"/>
      <c r="DAE633" s="34"/>
      <c r="DAF633" s="34"/>
      <c r="DAG633" s="34"/>
      <c r="DAH633" s="34"/>
      <c r="DAI633" s="34"/>
      <c r="DAJ633" s="34"/>
      <c r="DAK633" s="34"/>
      <c r="DAL633" s="34"/>
      <c r="DAM633" s="34"/>
      <c r="DAN633" s="34"/>
      <c r="DAO633" s="34"/>
      <c r="DAP633" s="34"/>
      <c r="DAQ633" s="34"/>
      <c r="DAR633" s="34"/>
      <c r="DAS633" s="34"/>
      <c r="DAT633" s="34"/>
      <c r="DAU633" s="34"/>
      <c r="DAV633" s="34"/>
      <c r="DAW633" s="34"/>
      <c r="DAX633" s="34"/>
      <c r="DAY633" s="34"/>
      <c r="DAZ633" s="34"/>
      <c r="DBA633" s="34"/>
      <c r="DBB633" s="34"/>
      <c r="DBC633" s="34"/>
      <c r="DBD633" s="34"/>
      <c r="DBE633" s="34"/>
      <c r="DBF633" s="34"/>
      <c r="DBG633" s="34"/>
      <c r="DBH633" s="34"/>
      <c r="DBI633" s="34"/>
      <c r="DBJ633" s="34"/>
      <c r="DBK633" s="34"/>
      <c r="DBL633" s="34"/>
      <c r="DBM633" s="34"/>
      <c r="DBN633" s="34"/>
      <c r="DBO633" s="34"/>
      <c r="DBP633" s="34"/>
      <c r="DBQ633" s="34"/>
      <c r="DBR633" s="34"/>
      <c r="DBS633" s="34"/>
      <c r="DBT633" s="34"/>
      <c r="DBU633" s="34"/>
      <c r="DBV633" s="34"/>
      <c r="DBW633" s="34"/>
      <c r="DBX633" s="34"/>
      <c r="DBY633" s="34"/>
      <c r="DBZ633" s="34"/>
      <c r="DCA633" s="34"/>
      <c r="DCB633" s="34"/>
      <c r="DCC633" s="34"/>
      <c r="DCD633" s="34"/>
      <c r="DCE633" s="34"/>
      <c r="DCF633" s="34"/>
      <c r="DCG633" s="34"/>
      <c r="DCH633" s="34"/>
      <c r="DCI633" s="34"/>
      <c r="DCJ633" s="34"/>
      <c r="DCK633" s="34"/>
      <c r="DCL633" s="34"/>
      <c r="DCM633" s="34"/>
      <c r="DCN633" s="34"/>
      <c r="DCO633" s="34"/>
      <c r="DCP633" s="34"/>
      <c r="DCQ633" s="34"/>
      <c r="DCR633" s="34"/>
      <c r="DCS633" s="34"/>
      <c r="DCT633" s="34"/>
      <c r="DCU633" s="34"/>
      <c r="DCV633" s="34"/>
      <c r="DCW633" s="34"/>
      <c r="DCX633" s="34"/>
      <c r="DCY633" s="34"/>
      <c r="DCZ633" s="34"/>
      <c r="DDA633" s="34"/>
      <c r="DDB633" s="34"/>
      <c r="DDC633" s="34"/>
      <c r="DDD633" s="34"/>
      <c r="DDE633" s="34"/>
      <c r="DDF633" s="34"/>
      <c r="DDG633" s="34"/>
      <c r="DDH633" s="34"/>
      <c r="DDI633" s="34"/>
      <c r="DDJ633" s="34"/>
      <c r="DDK633" s="34"/>
      <c r="DDL633" s="34"/>
      <c r="DDM633" s="34"/>
      <c r="DDN633" s="34"/>
      <c r="DDO633" s="34"/>
      <c r="DDP633" s="34"/>
      <c r="DDQ633" s="34"/>
      <c r="DDR633" s="34"/>
      <c r="DDS633" s="34"/>
      <c r="DDT633" s="34"/>
      <c r="DDU633" s="34"/>
      <c r="DDV633" s="34"/>
      <c r="DDW633" s="34"/>
      <c r="DDX633" s="34"/>
      <c r="DDY633" s="34"/>
      <c r="DDZ633" s="34"/>
      <c r="DEA633" s="34"/>
      <c r="DEB633" s="34"/>
      <c r="DEC633" s="34"/>
      <c r="DED633" s="34"/>
      <c r="DEE633" s="34"/>
      <c r="DEF633" s="34"/>
      <c r="DEG633" s="34"/>
      <c r="DEH633" s="34"/>
      <c r="DEI633" s="34"/>
      <c r="DEJ633" s="34"/>
      <c r="DEK633" s="34"/>
      <c r="DEL633" s="34"/>
      <c r="DEM633" s="34"/>
      <c r="DEN633" s="34"/>
      <c r="DEO633" s="34"/>
      <c r="DEP633" s="34"/>
      <c r="DEQ633" s="34"/>
      <c r="DER633" s="34"/>
      <c r="DES633" s="34"/>
      <c r="DET633" s="34"/>
      <c r="DEU633" s="34"/>
      <c r="DEV633" s="34"/>
      <c r="DEW633" s="34"/>
      <c r="DEX633" s="34"/>
      <c r="DEY633" s="34"/>
      <c r="DEZ633" s="34"/>
      <c r="DFA633" s="34"/>
      <c r="DFB633" s="34"/>
      <c r="DFC633" s="34"/>
      <c r="DFD633" s="34"/>
      <c r="DFE633" s="34"/>
      <c r="DFF633" s="34"/>
      <c r="DFG633" s="34"/>
      <c r="DFH633" s="34"/>
      <c r="DFI633" s="34"/>
      <c r="DFJ633" s="34"/>
      <c r="DFK633" s="34"/>
      <c r="DFL633" s="34"/>
      <c r="DFM633" s="34"/>
      <c r="DFN633" s="34"/>
      <c r="DFO633" s="34"/>
      <c r="DFP633" s="34"/>
      <c r="DFQ633" s="34"/>
      <c r="DFR633" s="34"/>
      <c r="DFS633" s="34"/>
      <c r="DFT633" s="34"/>
      <c r="DFU633" s="34"/>
      <c r="DFV633" s="34"/>
      <c r="DFW633" s="34"/>
      <c r="DFX633" s="34"/>
      <c r="DFY633" s="34"/>
      <c r="DFZ633" s="34"/>
      <c r="DGA633" s="34"/>
      <c r="DGB633" s="34"/>
      <c r="DGC633" s="34"/>
      <c r="DGD633" s="34"/>
      <c r="DGE633" s="34"/>
      <c r="DGF633" s="34"/>
      <c r="DGG633" s="34"/>
      <c r="DGH633" s="34"/>
      <c r="DGI633" s="34"/>
      <c r="DGJ633" s="34"/>
      <c r="DGK633" s="34"/>
      <c r="DGL633" s="34"/>
      <c r="DGM633" s="34"/>
      <c r="DGN633" s="34"/>
      <c r="DGO633" s="34"/>
      <c r="DGP633" s="34"/>
      <c r="DGQ633" s="34"/>
      <c r="DGR633" s="34"/>
      <c r="DGS633" s="34"/>
      <c r="DGT633" s="34"/>
      <c r="DGU633" s="34"/>
      <c r="DGV633" s="34"/>
      <c r="DGW633" s="34"/>
      <c r="DGX633" s="34"/>
      <c r="DGY633" s="34"/>
      <c r="DGZ633" s="34"/>
      <c r="DHA633" s="34"/>
      <c r="DHB633" s="34"/>
      <c r="DHC633" s="34"/>
      <c r="DHD633" s="34"/>
      <c r="DHE633" s="34"/>
      <c r="DHF633" s="34"/>
      <c r="DHG633" s="34"/>
      <c r="DHH633" s="34"/>
      <c r="DHI633" s="34"/>
      <c r="DHJ633" s="34"/>
      <c r="DHK633" s="34"/>
      <c r="DHL633" s="34"/>
      <c r="DHM633" s="34"/>
      <c r="DHN633" s="34"/>
      <c r="DHO633" s="34"/>
      <c r="DHP633" s="34"/>
      <c r="DHQ633" s="34"/>
      <c r="DHR633" s="34"/>
      <c r="DHS633" s="34"/>
      <c r="DHT633" s="34"/>
      <c r="DHU633" s="34"/>
      <c r="DHV633" s="34"/>
      <c r="DHW633" s="34"/>
      <c r="DHX633" s="34"/>
      <c r="DHY633" s="34"/>
      <c r="DHZ633" s="34"/>
      <c r="DIA633" s="34"/>
      <c r="DIB633" s="34"/>
      <c r="DIC633" s="34"/>
      <c r="DID633" s="34"/>
      <c r="DIE633" s="34"/>
      <c r="DIF633" s="34"/>
      <c r="DIG633" s="34"/>
      <c r="DIH633" s="34"/>
      <c r="DII633" s="34"/>
      <c r="DIJ633" s="34"/>
      <c r="DIK633" s="34"/>
      <c r="DIL633" s="34"/>
      <c r="DIM633" s="34"/>
      <c r="DIN633" s="34"/>
      <c r="DIO633" s="34"/>
      <c r="DIP633" s="34"/>
      <c r="DIQ633" s="34"/>
      <c r="DIR633" s="34"/>
      <c r="DIS633" s="34"/>
      <c r="DIT633" s="34"/>
      <c r="DIU633" s="34"/>
      <c r="DIV633" s="34"/>
      <c r="DIW633" s="34"/>
      <c r="DIX633" s="34"/>
      <c r="DIY633" s="34"/>
      <c r="DIZ633" s="34"/>
      <c r="DJA633" s="34"/>
      <c r="DJB633" s="34"/>
      <c r="DJC633" s="34"/>
      <c r="DJD633" s="34"/>
      <c r="DJE633" s="34"/>
      <c r="DJF633" s="34"/>
      <c r="DJG633" s="34"/>
      <c r="DJH633" s="34"/>
      <c r="DJI633" s="34"/>
      <c r="DJJ633" s="34"/>
      <c r="DJK633" s="34"/>
      <c r="DJL633" s="34"/>
      <c r="DJM633" s="34"/>
      <c r="DJN633" s="34"/>
      <c r="DJO633" s="34"/>
      <c r="DJP633" s="34"/>
      <c r="DJQ633" s="34"/>
      <c r="DJR633" s="34"/>
      <c r="DJS633" s="34"/>
      <c r="DJT633" s="34"/>
      <c r="DJU633" s="34"/>
      <c r="DJV633" s="34"/>
      <c r="DJW633" s="34"/>
      <c r="DJX633" s="34"/>
      <c r="DJY633" s="34"/>
      <c r="DJZ633" s="34"/>
      <c r="DKA633" s="34"/>
      <c r="DKB633" s="34"/>
      <c r="DKC633" s="34"/>
      <c r="DKD633" s="34"/>
      <c r="DKE633" s="34"/>
      <c r="DKF633" s="34"/>
      <c r="DKG633" s="34"/>
      <c r="DKH633" s="34"/>
      <c r="DKI633" s="34"/>
      <c r="DKJ633" s="34"/>
      <c r="DKK633" s="34"/>
      <c r="DKL633" s="34"/>
      <c r="DKM633" s="34"/>
      <c r="DKN633" s="34"/>
      <c r="DKO633" s="34"/>
      <c r="DKP633" s="34"/>
      <c r="DKQ633" s="34"/>
      <c r="DKR633" s="34"/>
      <c r="DKS633" s="34"/>
      <c r="DKT633" s="34"/>
      <c r="DKU633" s="34"/>
      <c r="DKV633" s="34"/>
      <c r="DKW633" s="34"/>
      <c r="DKX633" s="34"/>
      <c r="DKY633" s="34"/>
      <c r="DKZ633" s="34"/>
      <c r="DLA633" s="34"/>
      <c r="DLB633" s="34"/>
      <c r="DLC633" s="34"/>
      <c r="DLD633" s="34"/>
      <c r="DLE633" s="34"/>
      <c r="DLF633" s="34"/>
      <c r="DLG633" s="34"/>
      <c r="DLH633" s="34"/>
      <c r="DLI633" s="34"/>
      <c r="DLJ633" s="34"/>
      <c r="DLK633" s="34"/>
      <c r="DLL633" s="34"/>
      <c r="DLM633" s="34"/>
      <c r="DLN633" s="34"/>
      <c r="DLO633" s="34"/>
      <c r="DLP633" s="34"/>
      <c r="DLQ633" s="34"/>
      <c r="DLR633" s="34"/>
      <c r="DLS633" s="34"/>
      <c r="DLT633" s="34"/>
      <c r="DLU633" s="34"/>
      <c r="DLV633" s="34"/>
      <c r="DLW633" s="34"/>
      <c r="DLX633" s="34"/>
      <c r="DLY633" s="34"/>
      <c r="DLZ633" s="34"/>
      <c r="DMA633" s="34"/>
      <c r="DMB633" s="34"/>
      <c r="DMC633" s="34"/>
      <c r="DMD633" s="34"/>
      <c r="DME633" s="34"/>
      <c r="DMF633" s="34"/>
      <c r="DMG633" s="34"/>
      <c r="DMH633" s="34"/>
      <c r="DMI633" s="34"/>
      <c r="DMJ633" s="34"/>
      <c r="DMK633" s="34"/>
      <c r="DML633" s="34"/>
      <c r="DMM633" s="34"/>
      <c r="DMN633" s="34"/>
      <c r="DMO633" s="34"/>
      <c r="DMP633" s="34"/>
      <c r="DMQ633" s="34"/>
      <c r="DMR633" s="34"/>
      <c r="DMS633" s="34"/>
      <c r="DMT633" s="34"/>
      <c r="DMU633" s="34"/>
      <c r="DMV633" s="34"/>
      <c r="DMW633" s="34"/>
      <c r="DMX633" s="34"/>
      <c r="DMY633" s="34"/>
      <c r="DMZ633" s="34"/>
      <c r="DNA633" s="34"/>
      <c r="DNB633" s="34"/>
      <c r="DNC633" s="34"/>
      <c r="DND633" s="34"/>
      <c r="DNE633" s="34"/>
      <c r="DNF633" s="34"/>
      <c r="DNG633" s="34"/>
      <c r="DNH633" s="34"/>
      <c r="DNI633" s="34"/>
      <c r="DNJ633" s="34"/>
      <c r="DNK633" s="34"/>
      <c r="DNL633" s="34"/>
      <c r="DNM633" s="34"/>
      <c r="DNN633" s="34"/>
      <c r="DNO633" s="34"/>
      <c r="DNP633" s="34"/>
      <c r="DNQ633" s="34"/>
      <c r="DNR633" s="34"/>
      <c r="DNS633" s="34"/>
      <c r="DNT633" s="34"/>
      <c r="DNU633" s="34"/>
      <c r="DNV633" s="34"/>
      <c r="DNW633" s="34"/>
      <c r="DNX633" s="34"/>
      <c r="DNY633" s="34"/>
      <c r="DNZ633" s="34"/>
      <c r="DOA633" s="34"/>
      <c r="DOB633" s="34"/>
      <c r="DOC633" s="34"/>
      <c r="DOD633" s="34"/>
      <c r="DOE633" s="34"/>
      <c r="DOF633" s="34"/>
      <c r="DOG633" s="34"/>
      <c r="DOH633" s="34"/>
      <c r="DOI633" s="34"/>
      <c r="DOJ633" s="34"/>
      <c r="DOK633" s="34"/>
      <c r="DOL633" s="34"/>
      <c r="DOM633" s="34"/>
      <c r="DON633" s="34"/>
      <c r="DOO633" s="34"/>
      <c r="DOP633" s="34"/>
      <c r="DOQ633" s="34"/>
      <c r="DOR633" s="34"/>
      <c r="DOS633" s="34"/>
      <c r="DOT633" s="34"/>
      <c r="DOU633" s="34"/>
      <c r="DOV633" s="34"/>
      <c r="DOW633" s="34"/>
      <c r="DOX633" s="34"/>
      <c r="DOY633" s="34"/>
      <c r="DOZ633" s="34"/>
      <c r="DPA633" s="34"/>
      <c r="DPB633" s="34"/>
      <c r="DPC633" s="34"/>
      <c r="DPD633" s="34"/>
      <c r="DPE633" s="34"/>
      <c r="DPF633" s="34"/>
      <c r="DPG633" s="34"/>
      <c r="DPH633" s="34"/>
      <c r="DPI633" s="34"/>
      <c r="DPJ633" s="34"/>
      <c r="DPK633" s="34"/>
      <c r="DPL633" s="34"/>
      <c r="DPM633" s="34"/>
      <c r="DPN633" s="34"/>
      <c r="DPO633" s="34"/>
      <c r="DPP633" s="34"/>
      <c r="DPQ633" s="34"/>
      <c r="DPR633" s="34"/>
      <c r="DPS633" s="34"/>
      <c r="DPT633" s="34"/>
      <c r="DPU633" s="34"/>
      <c r="DPV633" s="34"/>
      <c r="DPW633" s="34"/>
      <c r="DPX633" s="34"/>
      <c r="DPY633" s="34"/>
      <c r="DPZ633" s="34"/>
      <c r="DQA633" s="34"/>
      <c r="DQB633" s="34"/>
      <c r="DQC633" s="34"/>
      <c r="DQD633" s="34"/>
      <c r="DQE633" s="34"/>
      <c r="DQF633" s="34"/>
      <c r="DQG633" s="34"/>
      <c r="DQH633" s="34"/>
      <c r="DQI633" s="34"/>
      <c r="DQJ633" s="34"/>
      <c r="DQK633" s="34"/>
      <c r="DQL633" s="34"/>
      <c r="DQM633" s="34"/>
      <c r="DQN633" s="34"/>
      <c r="DQO633" s="34"/>
      <c r="DQP633" s="34"/>
      <c r="DQQ633" s="34"/>
      <c r="DQR633" s="34"/>
      <c r="DQS633" s="34"/>
      <c r="DQT633" s="34"/>
      <c r="DQU633" s="34"/>
      <c r="DQV633" s="34"/>
      <c r="DQW633" s="34"/>
      <c r="DQX633" s="34"/>
      <c r="DQY633" s="34"/>
      <c r="DQZ633" s="34"/>
      <c r="DRA633" s="34"/>
      <c r="DRB633" s="34"/>
      <c r="DRC633" s="34"/>
      <c r="DRD633" s="34"/>
      <c r="DRE633" s="34"/>
      <c r="DRF633" s="34"/>
      <c r="DRG633" s="34"/>
      <c r="DRH633" s="34"/>
      <c r="DRI633" s="34"/>
      <c r="DRJ633" s="34"/>
      <c r="DRK633" s="34"/>
      <c r="DRL633" s="34"/>
      <c r="DRM633" s="34"/>
      <c r="DRN633" s="34"/>
      <c r="DRO633" s="34"/>
      <c r="DRP633" s="34"/>
      <c r="DRQ633" s="34"/>
      <c r="DRR633" s="34"/>
      <c r="DRS633" s="34"/>
      <c r="DRT633" s="34"/>
      <c r="DRU633" s="34"/>
      <c r="DRV633" s="34"/>
      <c r="DRW633" s="34"/>
      <c r="DRX633" s="34"/>
      <c r="DRY633" s="34"/>
      <c r="DRZ633" s="34"/>
      <c r="DSA633" s="34"/>
      <c r="DSB633" s="34"/>
      <c r="DSC633" s="34"/>
      <c r="DSD633" s="34"/>
      <c r="DSE633" s="34"/>
      <c r="DSF633" s="34"/>
      <c r="DSG633" s="34"/>
      <c r="DSH633" s="34"/>
      <c r="DSI633" s="34"/>
      <c r="DSJ633" s="34"/>
      <c r="DSK633" s="34"/>
      <c r="DSL633" s="34"/>
      <c r="DSM633" s="34"/>
      <c r="DSN633" s="34"/>
      <c r="DSO633" s="34"/>
      <c r="DSP633" s="34"/>
      <c r="DSQ633" s="34"/>
      <c r="DSR633" s="34"/>
      <c r="DSS633" s="34"/>
      <c r="DST633" s="34"/>
      <c r="DSU633" s="34"/>
      <c r="DSV633" s="34"/>
      <c r="DSW633" s="34"/>
      <c r="DSX633" s="34"/>
      <c r="DSY633" s="34"/>
      <c r="DSZ633" s="34"/>
      <c r="DTA633" s="34"/>
      <c r="DTB633" s="34"/>
      <c r="DTC633" s="34"/>
      <c r="DTD633" s="34"/>
      <c r="DTE633" s="34"/>
      <c r="DTF633" s="34"/>
      <c r="DTG633" s="34"/>
      <c r="DTH633" s="34"/>
      <c r="DTI633" s="34"/>
      <c r="DTJ633" s="34"/>
      <c r="DTK633" s="34"/>
      <c r="DTL633" s="34"/>
      <c r="DTM633" s="34"/>
      <c r="DTN633" s="34"/>
      <c r="DTO633" s="34"/>
      <c r="DTP633" s="34"/>
      <c r="DTQ633" s="34"/>
      <c r="DTR633" s="34"/>
      <c r="DTS633" s="34"/>
      <c r="DTT633" s="34"/>
      <c r="DTU633" s="34"/>
      <c r="DTV633" s="34"/>
      <c r="DTW633" s="34"/>
      <c r="DTX633" s="34"/>
      <c r="DTY633" s="34"/>
      <c r="DTZ633" s="34"/>
      <c r="DUA633" s="34"/>
      <c r="DUB633" s="34"/>
      <c r="DUC633" s="34"/>
      <c r="DUD633" s="34"/>
      <c r="DUE633" s="34"/>
      <c r="DUF633" s="34"/>
      <c r="DUG633" s="34"/>
      <c r="DUH633" s="34"/>
      <c r="DUI633" s="34"/>
      <c r="DUJ633" s="34"/>
      <c r="DUK633" s="34"/>
      <c r="DUL633" s="34"/>
      <c r="DUM633" s="34"/>
      <c r="DUN633" s="34"/>
      <c r="DUO633" s="34"/>
      <c r="DUP633" s="34"/>
      <c r="DUQ633" s="34"/>
      <c r="DUR633" s="34"/>
      <c r="DUS633" s="34"/>
      <c r="DUT633" s="34"/>
      <c r="DUU633" s="34"/>
      <c r="DUV633" s="34"/>
      <c r="DUW633" s="34"/>
      <c r="DUX633" s="34"/>
      <c r="DUY633" s="34"/>
      <c r="DUZ633" s="34"/>
      <c r="DVA633" s="34"/>
      <c r="DVB633" s="34"/>
      <c r="DVC633" s="34"/>
      <c r="DVD633" s="34"/>
      <c r="DVE633" s="34"/>
      <c r="DVF633" s="34"/>
      <c r="DVG633" s="34"/>
      <c r="DVH633" s="34"/>
      <c r="DVI633" s="34"/>
      <c r="DVJ633" s="34"/>
      <c r="DVK633" s="34"/>
      <c r="DVL633" s="34"/>
      <c r="DVM633" s="34"/>
      <c r="DVN633" s="34"/>
      <c r="DVO633" s="34"/>
      <c r="DVP633" s="34"/>
      <c r="DVQ633" s="34"/>
      <c r="DVR633" s="34"/>
      <c r="DVS633" s="34"/>
      <c r="DVT633" s="34"/>
      <c r="DVU633" s="34"/>
      <c r="DVV633" s="34"/>
      <c r="DVW633" s="34"/>
      <c r="DVX633" s="34"/>
      <c r="DVY633" s="34"/>
      <c r="DVZ633" s="34"/>
      <c r="DWA633" s="34"/>
      <c r="DWB633" s="34"/>
      <c r="DWC633" s="34"/>
      <c r="DWD633" s="34"/>
      <c r="DWE633" s="34"/>
      <c r="DWF633" s="34"/>
      <c r="DWG633" s="34"/>
      <c r="DWH633" s="34"/>
      <c r="DWI633" s="34"/>
      <c r="DWJ633" s="34"/>
      <c r="DWK633" s="34"/>
      <c r="DWL633" s="34"/>
      <c r="DWM633" s="34"/>
      <c r="DWN633" s="34"/>
      <c r="DWO633" s="34"/>
      <c r="DWP633" s="34"/>
      <c r="DWQ633" s="34"/>
      <c r="DWR633" s="34"/>
      <c r="DWS633" s="34"/>
      <c r="DWT633" s="34"/>
      <c r="DWU633" s="34"/>
      <c r="DWV633" s="34"/>
      <c r="DWW633" s="34"/>
      <c r="DWX633" s="34"/>
      <c r="DWY633" s="34"/>
      <c r="DWZ633" s="34"/>
      <c r="DXA633" s="34"/>
      <c r="DXB633" s="34"/>
      <c r="DXC633" s="34"/>
      <c r="DXD633" s="34"/>
      <c r="DXE633" s="34"/>
      <c r="DXF633" s="34"/>
      <c r="DXG633" s="34"/>
      <c r="DXH633" s="34"/>
      <c r="DXI633" s="34"/>
      <c r="DXJ633" s="34"/>
      <c r="DXK633" s="34"/>
      <c r="DXL633" s="34"/>
      <c r="DXM633" s="34"/>
      <c r="DXN633" s="34"/>
      <c r="DXO633" s="34"/>
      <c r="DXP633" s="34"/>
      <c r="DXQ633" s="34"/>
      <c r="DXR633" s="34"/>
      <c r="DXS633" s="34"/>
      <c r="DXT633" s="34"/>
      <c r="DXU633" s="34"/>
      <c r="DXV633" s="34"/>
      <c r="DXW633" s="34"/>
      <c r="DXX633" s="34"/>
      <c r="DXY633" s="34"/>
      <c r="DXZ633" s="34"/>
      <c r="DYA633" s="34"/>
      <c r="DYB633" s="34"/>
      <c r="DYC633" s="34"/>
      <c r="DYD633" s="34"/>
      <c r="DYE633" s="34"/>
      <c r="DYF633" s="34"/>
      <c r="DYG633" s="34"/>
      <c r="DYH633" s="34"/>
      <c r="DYI633" s="34"/>
      <c r="DYJ633" s="34"/>
      <c r="DYK633" s="34"/>
      <c r="DYL633" s="34"/>
      <c r="DYM633" s="34"/>
      <c r="DYN633" s="34"/>
      <c r="DYO633" s="34"/>
      <c r="DYP633" s="34"/>
      <c r="DYQ633" s="34"/>
      <c r="DYR633" s="34"/>
      <c r="DYS633" s="34"/>
      <c r="DYT633" s="34"/>
      <c r="DYU633" s="34"/>
      <c r="DYV633" s="34"/>
      <c r="DYW633" s="34"/>
      <c r="DYX633" s="34"/>
      <c r="DYY633" s="34"/>
      <c r="DYZ633" s="34"/>
      <c r="DZA633" s="34"/>
      <c r="DZB633" s="34"/>
      <c r="DZC633" s="34"/>
      <c r="DZD633" s="34"/>
      <c r="DZE633" s="34"/>
      <c r="DZF633" s="34"/>
      <c r="DZG633" s="34"/>
      <c r="DZH633" s="34"/>
      <c r="DZI633" s="34"/>
      <c r="DZJ633" s="34"/>
      <c r="DZK633" s="34"/>
      <c r="DZL633" s="34"/>
      <c r="DZM633" s="34"/>
      <c r="DZN633" s="34"/>
      <c r="DZO633" s="34"/>
      <c r="DZP633" s="34"/>
      <c r="DZQ633" s="34"/>
      <c r="DZR633" s="34"/>
      <c r="DZS633" s="34"/>
      <c r="DZT633" s="34"/>
      <c r="DZU633" s="34"/>
      <c r="DZV633" s="34"/>
      <c r="DZW633" s="34"/>
      <c r="DZX633" s="34"/>
      <c r="DZY633" s="34"/>
      <c r="DZZ633" s="34"/>
      <c r="EAA633" s="34"/>
      <c r="EAB633" s="34"/>
      <c r="EAC633" s="34"/>
      <c r="EAD633" s="34"/>
      <c r="EAE633" s="34"/>
      <c r="EAF633" s="34"/>
      <c r="EAG633" s="34"/>
      <c r="EAH633" s="34"/>
      <c r="EAI633" s="34"/>
      <c r="EAJ633" s="34"/>
      <c r="EAK633" s="34"/>
      <c r="EAL633" s="34"/>
      <c r="EAM633" s="34"/>
      <c r="EAN633" s="34"/>
      <c r="EAO633" s="34"/>
      <c r="EAP633" s="34"/>
      <c r="EAQ633" s="34"/>
      <c r="EAR633" s="34"/>
      <c r="EAS633" s="34"/>
      <c r="EAT633" s="34"/>
      <c r="EAU633" s="34"/>
      <c r="EAV633" s="34"/>
      <c r="EAW633" s="34"/>
      <c r="EAX633" s="34"/>
      <c r="EAY633" s="34"/>
      <c r="EAZ633" s="34"/>
      <c r="EBA633" s="34"/>
      <c r="EBB633" s="34"/>
      <c r="EBC633" s="34"/>
      <c r="EBD633" s="34"/>
      <c r="EBE633" s="34"/>
      <c r="EBF633" s="34"/>
      <c r="EBG633" s="34"/>
      <c r="EBH633" s="34"/>
      <c r="EBI633" s="34"/>
      <c r="EBJ633" s="34"/>
      <c r="EBK633" s="34"/>
      <c r="EBL633" s="34"/>
      <c r="EBM633" s="34"/>
      <c r="EBN633" s="34"/>
      <c r="EBO633" s="34"/>
      <c r="EBP633" s="34"/>
      <c r="EBQ633" s="34"/>
      <c r="EBR633" s="34"/>
      <c r="EBS633" s="34"/>
      <c r="EBT633" s="34"/>
      <c r="EBU633" s="34"/>
      <c r="EBV633" s="34"/>
      <c r="EBW633" s="34"/>
      <c r="EBX633" s="34"/>
      <c r="EBY633" s="34"/>
      <c r="EBZ633" s="34"/>
      <c r="ECA633" s="34"/>
      <c r="ECB633" s="34"/>
      <c r="ECC633" s="34"/>
      <c r="ECD633" s="34"/>
      <c r="ECE633" s="34"/>
      <c r="ECF633" s="34"/>
      <c r="ECG633" s="34"/>
      <c r="ECH633" s="34"/>
      <c r="ECI633" s="34"/>
      <c r="ECJ633" s="34"/>
      <c r="ECK633" s="34"/>
      <c r="ECL633" s="34"/>
      <c r="ECM633" s="34"/>
      <c r="ECN633" s="34"/>
      <c r="ECO633" s="34"/>
      <c r="ECP633" s="34"/>
      <c r="ECQ633" s="34"/>
      <c r="ECR633" s="34"/>
      <c r="ECS633" s="34"/>
      <c r="ECT633" s="34"/>
      <c r="ECU633" s="34"/>
      <c r="ECV633" s="34"/>
      <c r="ECW633" s="34"/>
      <c r="ECX633" s="34"/>
      <c r="ECY633" s="34"/>
      <c r="ECZ633" s="34"/>
      <c r="EDA633" s="34"/>
      <c r="EDB633" s="34"/>
      <c r="EDC633" s="34"/>
      <c r="EDD633" s="34"/>
      <c r="EDE633" s="34"/>
      <c r="EDF633" s="34"/>
      <c r="EDG633" s="34"/>
      <c r="EDH633" s="34"/>
      <c r="EDI633" s="34"/>
      <c r="EDJ633" s="34"/>
      <c r="EDK633" s="34"/>
      <c r="EDL633" s="34"/>
      <c r="EDM633" s="34"/>
      <c r="EDN633" s="34"/>
      <c r="EDO633" s="34"/>
      <c r="EDP633" s="34"/>
      <c r="EDQ633" s="34"/>
      <c r="EDR633" s="34"/>
      <c r="EDS633" s="34"/>
      <c r="EDT633" s="34"/>
      <c r="EDU633" s="34"/>
      <c r="EDV633" s="34"/>
      <c r="EDW633" s="34"/>
      <c r="EDX633" s="34"/>
      <c r="EDY633" s="34"/>
      <c r="EDZ633" s="34"/>
      <c r="EEA633" s="34"/>
      <c r="EEB633" s="34"/>
      <c r="EEC633" s="34"/>
      <c r="EED633" s="34"/>
      <c r="EEE633" s="34"/>
      <c r="EEF633" s="34"/>
      <c r="EEG633" s="34"/>
      <c r="EEH633" s="34"/>
      <c r="EEI633" s="34"/>
      <c r="EEJ633" s="34"/>
      <c r="EEK633" s="34"/>
      <c r="EEL633" s="34"/>
      <c r="EEM633" s="34"/>
      <c r="EEN633" s="34"/>
      <c r="EEO633" s="34"/>
      <c r="EEP633" s="34"/>
      <c r="EEQ633" s="34"/>
      <c r="EER633" s="34"/>
      <c r="EES633" s="34"/>
      <c r="EET633" s="34"/>
      <c r="EEU633" s="34"/>
      <c r="EEV633" s="34"/>
      <c r="EEW633" s="34"/>
      <c r="EEX633" s="34"/>
      <c r="EEY633" s="34"/>
      <c r="EEZ633" s="34"/>
      <c r="EFA633" s="34"/>
      <c r="EFB633" s="34"/>
      <c r="EFC633" s="34"/>
      <c r="EFD633" s="34"/>
      <c r="EFE633" s="34"/>
      <c r="EFF633" s="34"/>
      <c r="EFG633" s="34"/>
      <c r="EFH633" s="34"/>
      <c r="EFI633" s="34"/>
      <c r="EFJ633" s="34"/>
      <c r="EFK633" s="34"/>
      <c r="EFL633" s="34"/>
      <c r="EFM633" s="34"/>
      <c r="EFN633" s="34"/>
      <c r="EFO633" s="34"/>
      <c r="EFP633" s="34"/>
      <c r="EFQ633" s="34"/>
      <c r="EFR633" s="34"/>
      <c r="EFS633" s="34"/>
      <c r="EFT633" s="34"/>
      <c r="EFU633" s="34"/>
      <c r="EFV633" s="34"/>
      <c r="EFW633" s="34"/>
      <c r="EFX633" s="34"/>
      <c r="EFY633" s="34"/>
      <c r="EFZ633" s="34"/>
      <c r="EGA633" s="34"/>
      <c r="EGB633" s="34"/>
      <c r="EGC633" s="34"/>
      <c r="EGD633" s="34"/>
      <c r="EGE633" s="34"/>
      <c r="EGF633" s="34"/>
      <c r="EGG633" s="34"/>
      <c r="EGH633" s="34"/>
      <c r="EGI633" s="34"/>
      <c r="EGJ633" s="34"/>
      <c r="EGK633" s="34"/>
      <c r="EGL633" s="34"/>
      <c r="EGM633" s="34"/>
      <c r="EGN633" s="34"/>
      <c r="EGO633" s="34"/>
      <c r="EGP633" s="34"/>
      <c r="EGQ633" s="34"/>
      <c r="EGR633" s="34"/>
      <c r="EGS633" s="34"/>
      <c r="EGT633" s="34"/>
      <c r="EGU633" s="34"/>
      <c r="EGV633" s="34"/>
      <c r="EGW633" s="34"/>
      <c r="EGX633" s="34"/>
      <c r="EGY633" s="34"/>
      <c r="EGZ633" s="34"/>
      <c r="EHA633" s="34"/>
      <c r="EHB633" s="34"/>
      <c r="EHC633" s="34"/>
      <c r="EHD633" s="34"/>
      <c r="EHE633" s="34"/>
      <c r="EHF633" s="34"/>
      <c r="EHG633" s="34"/>
      <c r="EHH633" s="34"/>
      <c r="EHI633" s="34"/>
      <c r="EHJ633" s="34"/>
      <c r="EHK633" s="34"/>
      <c r="EHL633" s="34"/>
      <c r="EHM633" s="34"/>
      <c r="EHN633" s="34"/>
      <c r="EHO633" s="34"/>
      <c r="EHP633" s="34"/>
      <c r="EHQ633" s="34"/>
      <c r="EHR633" s="34"/>
      <c r="EHS633" s="34"/>
      <c r="EHT633" s="34"/>
      <c r="EHU633" s="34"/>
      <c r="EHV633" s="34"/>
      <c r="EHW633" s="34"/>
      <c r="EHX633" s="34"/>
      <c r="EHY633" s="34"/>
      <c r="EHZ633" s="34"/>
      <c r="EIA633" s="34"/>
      <c r="EIB633" s="34"/>
      <c r="EIC633" s="34"/>
      <c r="EID633" s="34"/>
      <c r="EIE633" s="34"/>
      <c r="EIF633" s="34"/>
      <c r="EIG633" s="34"/>
      <c r="EIH633" s="34"/>
      <c r="EII633" s="34"/>
      <c r="EIJ633" s="34"/>
      <c r="EIK633" s="34"/>
      <c r="EIL633" s="34"/>
      <c r="EIM633" s="34"/>
      <c r="EIN633" s="34"/>
      <c r="EIO633" s="34"/>
      <c r="EIP633" s="34"/>
      <c r="EIQ633" s="34"/>
      <c r="EIR633" s="34"/>
      <c r="EIS633" s="34"/>
      <c r="EIT633" s="34"/>
      <c r="EIU633" s="34"/>
      <c r="EIV633" s="34"/>
      <c r="EIW633" s="34"/>
      <c r="EIX633" s="34"/>
      <c r="EIY633" s="34"/>
      <c r="EIZ633" s="34"/>
      <c r="EJA633" s="34"/>
      <c r="EJB633" s="34"/>
      <c r="EJC633" s="34"/>
      <c r="EJD633" s="34"/>
      <c r="EJE633" s="34"/>
      <c r="EJF633" s="34"/>
      <c r="EJG633" s="34"/>
      <c r="EJH633" s="34"/>
      <c r="EJI633" s="34"/>
      <c r="EJJ633" s="34"/>
      <c r="EJK633" s="34"/>
      <c r="EJL633" s="34"/>
      <c r="EJM633" s="34"/>
      <c r="EJN633" s="34"/>
      <c r="EJO633" s="34"/>
      <c r="EJP633" s="34"/>
      <c r="EJQ633" s="34"/>
      <c r="EJR633" s="34"/>
      <c r="EJS633" s="34"/>
      <c r="EJT633" s="34"/>
      <c r="EJU633" s="34"/>
      <c r="EJV633" s="34"/>
      <c r="EJW633" s="34"/>
      <c r="EJX633" s="34"/>
      <c r="EJY633" s="34"/>
      <c r="EJZ633" s="34"/>
      <c r="EKA633" s="34"/>
      <c r="EKB633" s="34"/>
      <c r="EKC633" s="34"/>
      <c r="EKD633" s="34"/>
      <c r="EKE633" s="34"/>
      <c r="EKF633" s="34"/>
      <c r="EKG633" s="34"/>
      <c r="EKH633" s="34"/>
      <c r="EKI633" s="34"/>
      <c r="EKJ633" s="34"/>
      <c r="EKK633" s="34"/>
      <c r="EKL633" s="34"/>
      <c r="EKM633" s="34"/>
      <c r="EKN633" s="34"/>
      <c r="EKO633" s="34"/>
      <c r="EKP633" s="34"/>
      <c r="EKQ633" s="34"/>
      <c r="EKR633" s="34"/>
      <c r="EKS633" s="34"/>
      <c r="EKT633" s="34"/>
      <c r="EKU633" s="34"/>
      <c r="EKV633" s="34"/>
      <c r="EKW633" s="34"/>
      <c r="EKX633" s="34"/>
      <c r="EKY633" s="34"/>
      <c r="EKZ633" s="34"/>
      <c r="ELA633" s="34"/>
      <c r="ELB633" s="34"/>
      <c r="ELC633" s="34"/>
      <c r="ELD633" s="34"/>
      <c r="ELE633" s="34"/>
      <c r="ELF633" s="34"/>
      <c r="ELG633" s="34"/>
      <c r="ELH633" s="34"/>
      <c r="ELI633" s="34"/>
      <c r="ELJ633" s="34"/>
      <c r="ELK633" s="34"/>
      <c r="ELL633" s="34"/>
      <c r="ELM633" s="34"/>
      <c r="ELN633" s="34"/>
      <c r="ELO633" s="34"/>
      <c r="ELP633" s="34"/>
      <c r="ELQ633" s="34"/>
      <c r="ELR633" s="34"/>
      <c r="ELS633" s="34"/>
      <c r="ELT633" s="34"/>
      <c r="ELU633" s="34"/>
      <c r="ELV633" s="34"/>
      <c r="ELW633" s="34"/>
      <c r="ELX633" s="34"/>
      <c r="ELY633" s="34"/>
      <c r="ELZ633" s="34"/>
      <c r="EMA633" s="34"/>
      <c r="EMB633" s="34"/>
      <c r="EMC633" s="34"/>
      <c r="EMD633" s="34"/>
      <c r="EME633" s="34"/>
      <c r="EMF633" s="34"/>
      <c r="EMG633" s="34"/>
      <c r="EMH633" s="34"/>
      <c r="EMI633" s="34"/>
      <c r="EMJ633" s="34"/>
      <c r="EMK633" s="34"/>
      <c r="EML633" s="34"/>
      <c r="EMM633" s="34"/>
      <c r="EMN633" s="34"/>
      <c r="EMO633" s="34"/>
      <c r="EMP633" s="34"/>
      <c r="EMQ633" s="34"/>
      <c r="EMR633" s="34"/>
      <c r="EMS633" s="34"/>
      <c r="EMT633" s="34"/>
      <c r="EMU633" s="34"/>
      <c r="EMV633" s="34"/>
      <c r="EMW633" s="34"/>
      <c r="EMX633" s="34"/>
      <c r="EMY633" s="34"/>
      <c r="EMZ633" s="34"/>
      <c r="ENA633" s="34"/>
      <c r="ENB633" s="34"/>
      <c r="ENC633" s="34"/>
      <c r="END633" s="34"/>
      <c r="ENE633" s="34"/>
      <c r="ENF633" s="34"/>
      <c r="ENG633" s="34"/>
      <c r="ENH633" s="34"/>
      <c r="ENI633" s="34"/>
      <c r="ENJ633" s="34"/>
      <c r="ENK633" s="34"/>
      <c r="ENL633" s="34"/>
      <c r="ENM633" s="34"/>
      <c r="ENN633" s="34"/>
      <c r="ENO633" s="34"/>
      <c r="ENP633" s="34"/>
      <c r="ENQ633" s="34"/>
      <c r="ENR633" s="34"/>
      <c r="ENS633" s="34"/>
      <c r="ENT633" s="34"/>
      <c r="ENU633" s="34"/>
      <c r="ENV633" s="34"/>
      <c r="ENW633" s="34"/>
      <c r="ENX633" s="34"/>
      <c r="ENY633" s="34"/>
      <c r="ENZ633" s="34"/>
      <c r="EOA633" s="34"/>
      <c r="EOB633" s="34"/>
      <c r="EOC633" s="34"/>
      <c r="EOD633" s="34"/>
      <c r="EOE633" s="34"/>
      <c r="EOF633" s="34"/>
      <c r="EOG633" s="34"/>
      <c r="EOH633" s="34"/>
      <c r="EOI633" s="34"/>
      <c r="EOJ633" s="34"/>
      <c r="EOK633" s="34"/>
      <c r="EOL633" s="34"/>
      <c r="EOM633" s="34"/>
      <c r="EON633" s="34"/>
      <c r="EOO633" s="34"/>
      <c r="EOP633" s="34"/>
      <c r="EOQ633" s="34"/>
      <c r="EOR633" s="34"/>
      <c r="EOS633" s="34"/>
      <c r="EOT633" s="34"/>
      <c r="EOU633" s="34"/>
      <c r="EOV633" s="34"/>
      <c r="EOW633" s="34"/>
      <c r="EOX633" s="34"/>
      <c r="EOY633" s="34"/>
      <c r="EOZ633" s="34"/>
      <c r="EPA633" s="34"/>
      <c r="EPB633" s="34"/>
      <c r="EPC633" s="34"/>
      <c r="EPD633" s="34"/>
      <c r="EPE633" s="34"/>
      <c r="EPF633" s="34"/>
      <c r="EPG633" s="34"/>
      <c r="EPH633" s="34"/>
      <c r="EPI633" s="34"/>
      <c r="EPJ633" s="34"/>
      <c r="EPK633" s="34"/>
      <c r="EPL633" s="34"/>
      <c r="EPM633" s="34"/>
      <c r="EPN633" s="34"/>
      <c r="EPO633" s="34"/>
      <c r="EPP633" s="34"/>
      <c r="EPQ633" s="34"/>
      <c r="EPR633" s="34"/>
      <c r="EPS633" s="34"/>
      <c r="EPT633" s="34"/>
      <c r="EPU633" s="34"/>
      <c r="EPV633" s="34"/>
      <c r="EPW633" s="34"/>
      <c r="EPX633" s="34"/>
      <c r="EPY633" s="34"/>
      <c r="EPZ633" s="34"/>
      <c r="EQA633" s="34"/>
      <c r="EQB633" s="34"/>
      <c r="EQC633" s="34"/>
      <c r="EQD633" s="34"/>
      <c r="EQE633" s="34"/>
      <c r="EQF633" s="34"/>
      <c r="EQG633" s="34"/>
      <c r="EQH633" s="34"/>
      <c r="EQI633" s="34"/>
      <c r="EQJ633" s="34"/>
      <c r="EQK633" s="34"/>
      <c r="EQL633" s="34"/>
      <c r="EQM633" s="34"/>
      <c r="EQN633" s="34"/>
      <c r="EQO633" s="34"/>
      <c r="EQP633" s="34"/>
      <c r="EQQ633" s="34"/>
      <c r="EQR633" s="34"/>
      <c r="EQS633" s="34"/>
      <c r="EQT633" s="34"/>
      <c r="EQU633" s="34"/>
      <c r="EQV633" s="34"/>
      <c r="EQW633" s="34"/>
      <c r="EQX633" s="34"/>
      <c r="EQY633" s="34"/>
      <c r="EQZ633" s="34"/>
      <c r="ERA633" s="34"/>
      <c r="ERB633" s="34"/>
      <c r="ERC633" s="34"/>
      <c r="ERD633" s="34"/>
      <c r="ERE633" s="34"/>
      <c r="ERF633" s="34"/>
      <c r="ERG633" s="34"/>
      <c r="ERH633" s="34"/>
      <c r="ERI633" s="34"/>
      <c r="ERJ633" s="34"/>
      <c r="ERK633" s="34"/>
      <c r="ERL633" s="34"/>
      <c r="ERM633" s="34"/>
      <c r="ERN633" s="34"/>
      <c r="ERO633" s="34"/>
      <c r="ERP633" s="34"/>
      <c r="ERQ633" s="34"/>
      <c r="ERR633" s="34"/>
      <c r="ERS633" s="34"/>
      <c r="ERT633" s="34"/>
      <c r="ERU633" s="34"/>
      <c r="ERV633" s="34"/>
      <c r="ERW633" s="34"/>
      <c r="ERX633" s="34"/>
      <c r="ERY633" s="34"/>
      <c r="ERZ633" s="34"/>
      <c r="ESA633" s="34"/>
      <c r="ESB633" s="34"/>
      <c r="ESC633" s="34"/>
      <c r="ESD633" s="34"/>
      <c r="ESE633" s="34"/>
      <c r="ESF633" s="34"/>
      <c r="ESG633" s="34"/>
      <c r="ESH633" s="34"/>
      <c r="ESI633" s="34"/>
      <c r="ESJ633" s="34"/>
      <c r="ESK633" s="34"/>
      <c r="ESL633" s="34"/>
      <c r="ESM633" s="34"/>
      <c r="ESN633" s="34"/>
      <c r="ESO633" s="34"/>
      <c r="ESP633" s="34"/>
      <c r="ESQ633" s="34"/>
      <c r="ESR633" s="34"/>
      <c r="ESS633" s="34"/>
      <c r="EST633" s="34"/>
      <c r="ESU633" s="34"/>
      <c r="ESV633" s="34"/>
      <c r="ESW633" s="34"/>
      <c r="ESX633" s="34"/>
      <c r="ESY633" s="34"/>
      <c r="ESZ633" s="34"/>
      <c r="ETA633" s="34"/>
      <c r="ETB633" s="34"/>
      <c r="ETC633" s="34"/>
      <c r="ETD633" s="34"/>
      <c r="ETE633" s="34"/>
      <c r="ETF633" s="34"/>
      <c r="ETG633" s="34"/>
      <c r="ETH633" s="34"/>
      <c r="ETI633" s="34"/>
      <c r="ETJ633" s="34"/>
      <c r="ETK633" s="34"/>
      <c r="ETL633" s="34"/>
      <c r="ETM633" s="34"/>
      <c r="ETN633" s="34"/>
      <c r="ETO633" s="34"/>
      <c r="ETP633" s="34"/>
      <c r="ETQ633" s="34"/>
      <c r="ETR633" s="34"/>
      <c r="ETS633" s="34"/>
      <c r="ETT633" s="34"/>
      <c r="ETU633" s="34"/>
      <c r="ETV633" s="34"/>
      <c r="ETW633" s="34"/>
      <c r="ETX633" s="34"/>
      <c r="ETY633" s="34"/>
      <c r="ETZ633" s="34"/>
      <c r="EUA633" s="34"/>
      <c r="EUB633" s="34"/>
      <c r="EUC633" s="34"/>
      <c r="EUD633" s="34"/>
      <c r="EUE633" s="34"/>
      <c r="EUF633" s="34"/>
      <c r="EUG633" s="34"/>
      <c r="EUH633" s="34"/>
      <c r="EUI633" s="34"/>
      <c r="EUJ633" s="34"/>
      <c r="EUK633" s="34"/>
      <c r="EUL633" s="34"/>
      <c r="EUM633" s="34"/>
      <c r="EUN633" s="34"/>
      <c r="EUO633" s="34"/>
      <c r="EUP633" s="34"/>
      <c r="EUQ633" s="34"/>
      <c r="EUR633" s="34"/>
      <c r="EUS633" s="34"/>
      <c r="EUT633" s="34"/>
      <c r="EUU633" s="34"/>
      <c r="EUV633" s="34"/>
      <c r="EUW633" s="34"/>
      <c r="EUX633" s="34"/>
      <c r="EUY633" s="34"/>
      <c r="EUZ633" s="34"/>
      <c r="EVA633" s="34"/>
      <c r="EVB633" s="34"/>
      <c r="EVC633" s="34"/>
      <c r="EVD633" s="34"/>
      <c r="EVE633" s="34"/>
      <c r="EVF633" s="34"/>
      <c r="EVG633" s="34"/>
      <c r="EVH633" s="34"/>
      <c r="EVI633" s="34"/>
      <c r="EVJ633" s="34"/>
      <c r="EVK633" s="34"/>
      <c r="EVL633" s="34"/>
      <c r="EVM633" s="34"/>
      <c r="EVN633" s="34"/>
      <c r="EVO633" s="34"/>
      <c r="EVP633" s="34"/>
      <c r="EVQ633" s="34"/>
      <c r="EVR633" s="34"/>
      <c r="EVS633" s="34"/>
      <c r="EVT633" s="34"/>
      <c r="EVU633" s="34"/>
      <c r="EVV633" s="34"/>
      <c r="EVW633" s="34"/>
      <c r="EVX633" s="34"/>
      <c r="EVY633" s="34"/>
      <c r="EVZ633" s="34"/>
      <c r="EWA633" s="34"/>
      <c r="EWB633" s="34"/>
      <c r="EWC633" s="34"/>
      <c r="EWD633" s="34"/>
      <c r="EWE633" s="34"/>
      <c r="EWF633" s="34"/>
      <c r="EWG633" s="34"/>
      <c r="EWH633" s="34"/>
      <c r="EWI633" s="34"/>
      <c r="EWJ633" s="34"/>
      <c r="EWK633" s="34"/>
      <c r="EWL633" s="34"/>
      <c r="EWM633" s="34"/>
      <c r="EWN633" s="34"/>
      <c r="EWO633" s="34"/>
      <c r="EWP633" s="34"/>
      <c r="EWQ633" s="34"/>
      <c r="EWR633" s="34"/>
      <c r="EWS633" s="34"/>
      <c r="EWT633" s="34"/>
      <c r="EWU633" s="34"/>
      <c r="EWV633" s="34"/>
      <c r="EWW633" s="34"/>
      <c r="EWX633" s="34"/>
      <c r="EWY633" s="34"/>
      <c r="EWZ633" s="34"/>
      <c r="EXA633" s="34"/>
      <c r="EXB633" s="34"/>
      <c r="EXC633" s="34"/>
      <c r="EXD633" s="34"/>
      <c r="EXE633" s="34"/>
      <c r="EXF633" s="34"/>
      <c r="EXG633" s="34"/>
      <c r="EXH633" s="34"/>
      <c r="EXI633" s="34"/>
      <c r="EXJ633" s="34"/>
      <c r="EXK633" s="34"/>
      <c r="EXL633" s="34"/>
      <c r="EXM633" s="34"/>
      <c r="EXN633" s="34"/>
      <c r="EXO633" s="34"/>
      <c r="EXP633" s="34"/>
      <c r="EXQ633" s="34"/>
      <c r="EXR633" s="34"/>
      <c r="EXS633" s="34"/>
      <c r="EXT633" s="34"/>
      <c r="EXU633" s="34"/>
      <c r="EXV633" s="34"/>
      <c r="EXW633" s="34"/>
      <c r="EXX633" s="34"/>
      <c r="EXY633" s="34"/>
      <c r="EXZ633" s="34"/>
      <c r="EYA633" s="34"/>
      <c r="EYB633" s="34"/>
      <c r="EYC633" s="34"/>
      <c r="EYD633" s="34"/>
      <c r="EYE633" s="34"/>
      <c r="EYF633" s="34"/>
      <c r="EYG633" s="34"/>
      <c r="EYH633" s="34"/>
      <c r="EYI633" s="34"/>
      <c r="EYJ633" s="34"/>
      <c r="EYK633" s="34"/>
      <c r="EYL633" s="34"/>
      <c r="EYM633" s="34"/>
      <c r="EYN633" s="34"/>
      <c r="EYO633" s="34"/>
      <c r="EYP633" s="34"/>
      <c r="EYQ633" s="34"/>
      <c r="EYR633" s="34"/>
      <c r="EYS633" s="34"/>
      <c r="EYT633" s="34"/>
      <c r="EYU633" s="34"/>
      <c r="EYV633" s="34"/>
      <c r="EYW633" s="34"/>
      <c r="EYX633" s="34"/>
      <c r="EYY633" s="34"/>
      <c r="EYZ633" s="34"/>
      <c r="EZA633" s="34"/>
      <c r="EZB633" s="34"/>
      <c r="EZC633" s="34"/>
      <c r="EZD633" s="34"/>
      <c r="EZE633" s="34"/>
      <c r="EZF633" s="34"/>
      <c r="EZG633" s="34"/>
      <c r="EZH633" s="34"/>
      <c r="EZI633" s="34"/>
      <c r="EZJ633" s="34"/>
      <c r="EZK633" s="34"/>
      <c r="EZL633" s="34"/>
      <c r="EZM633" s="34"/>
      <c r="EZN633" s="34"/>
      <c r="EZO633" s="34"/>
      <c r="EZP633" s="34"/>
      <c r="EZQ633" s="34"/>
      <c r="EZR633" s="34"/>
      <c r="EZS633" s="34"/>
      <c r="EZT633" s="34"/>
      <c r="EZU633" s="34"/>
      <c r="EZV633" s="34"/>
      <c r="EZW633" s="34"/>
      <c r="EZX633" s="34"/>
      <c r="EZY633" s="34"/>
      <c r="EZZ633" s="34"/>
      <c r="FAA633" s="34"/>
      <c r="FAB633" s="34"/>
      <c r="FAC633" s="34"/>
      <c r="FAD633" s="34"/>
      <c r="FAE633" s="34"/>
      <c r="FAF633" s="34"/>
      <c r="FAG633" s="34"/>
      <c r="FAH633" s="34"/>
      <c r="FAI633" s="34"/>
      <c r="FAJ633" s="34"/>
      <c r="FAK633" s="34"/>
      <c r="FAL633" s="34"/>
      <c r="FAM633" s="34"/>
      <c r="FAN633" s="34"/>
      <c r="FAO633" s="34"/>
      <c r="FAP633" s="34"/>
      <c r="FAQ633" s="34"/>
      <c r="FAR633" s="34"/>
      <c r="FAS633" s="34"/>
      <c r="FAT633" s="34"/>
      <c r="FAU633" s="34"/>
      <c r="FAV633" s="34"/>
      <c r="FAW633" s="34"/>
      <c r="FAX633" s="34"/>
      <c r="FAY633" s="34"/>
      <c r="FAZ633" s="34"/>
      <c r="FBA633" s="34"/>
      <c r="FBB633" s="34"/>
      <c r="FBC633" s="34"/>
      <c r="FBD633" s="34"/>
      <c r="FBE633" s="34"/>
      <c r="FBF633" s="34"/>
      <c r="FBG633" s="34"/>
      <c r="FBH633" s="34"/>
      <c r="FBI633" s="34"/>
      <c r="FBJ633" s="34"/>
      <c r="FBK633" s="34"/>
      <c r="FBL633" s="34"/>
      <c r="FBM633" s="34"/>
      <c r="FBN633" s="34"/>
      <c r="FBO633" s="34"/>
      <c r="FBP633" s="34"/>
      <c r="FBQ633" s="34"/>
      <c r="FBR633" s="34"/>
      <c r="FBS633" s="34"/>
      <c r="FBT633" s="34"/>
      <c r="FBU633" s="34"/>
      <c r="FBV633" s="34"/>
      <c r="FBW633" s="34"/>
      <c r="FBX633" s="34"/>
      <c r="FBY633" s="34"/>
      <c r="FBZ633" s="34"/>
      <c r="FCA633" s="34"/>
      <c r="FCB633" s="34"/>
      <c r="FCC633" s="34"/>
      <c r="FCD633" s="34"/>
      <c r="FCE633" s="34"/>
      <c r="FCF633" s="34"/>
      <c r="FCG633" s="34"/>
      <c r="FCH633" s="34"/>
      <c r="FCI633" s="34"/>
      <c r="FCJ633" s="34"/>
      <c r="FCK633" s="34"/>
      <c r="FCL633" s="34"/>
      <c r="FCM633" s="34"/>
      <c r="FCN633" s="34"/>
      <c r="FCO633" s="34"/>
      <c r="FCP633" s="34"/>
      <c r="FCQ633" s="34"/>
      <c r="FCR633" s="34"/>
      <c r="FCS633" s="34"/>
      <c r="FCT633" s="34"/>
      <c r="FCU633" s="34"/>
      <c r="FCV633" s="34"/>
      <c r="FCW633" s="34"/>
      <c r="FCX633" s="34"/>
      <c r="FCY633" s="34"/>
      <c r="FCZ633" s="34"/>
      <c r="FDA633" s="34"/>
      <c r="FDB633" s="34"/>
      <c r="FDC633" s="34"/>
      <c r="FDD633" s="34"/>
      <c r="FDE633" s="34"/>
      <c r="FDF633" s="34"/>
      <c r="FDG633" s="34"/>
      <c r="FDH633" s="34"/>
      <c r="FDI633" s="34"/>
      <c r="FDJ633" s="34"/>
      <c r="FDK633" s="34"/>
      <c r="FDL633" s="34"/>
      <c r="FDM633" s="34"/>
      <c r="FDN633" s="34"/>
      <c r="FDO633" s="34"/>
      <c r="FDP633" s="34"/>
      <c r="FDQ633" s="34"/>
      <c r="FDR633" s="34"/>
      <c r="FDS633" s="34"/>
      <c r="FDT633" s="34"/>
      <c r="FDU633" s="34"/>
      <c r="FDV633" s="34"/>
      <c r="FDW633" s="34"/>
      <c r="FDX633" s="34"/>
      <c r="FDY633" s="34"/>
      <c r="FDZ633" s="34"/>
      <c r="FEA633" s="34"/>
      <c r="FEB633" s="34"/>
      <c r="FEC633" s="34"/>
      <c r="FED633" s="34"/>
      <c r="FEE633" s="34"/>
      <c r="FEF633" s="34"/>
      <c r="FEG633" s="34"/>
      <c r="FEH633" s="34"/>
      <c r="FEI633" s="34"/>
      <c r="FEJ633" s="34"/>
      <c r="FEK633" s="34"/>
      <c r="FEL633" s="34"/>
      <c r="FEM633" s="34"/>
      <c r="FEN633" s="34"/>
      <c r="FEO633" s="34"/>
      <c r="FEP633" s="34"/>
      <c r="FEQ633" s="34"/>
      <c r="FER633" s="34"/>
      <c r="FES633" s="34"/>
      <c r="FET633" s="34"/>
      <c r="FEU633" s="34"/>
      <c r="FEV633" s="34"/>
      <c r="FEW633" s="34"/>
      <c r="FEX633" s="34"/>
      <c r="FEY633" s="34"/>
      <c r="FEZ633" s="34"/>
      <c r="FFA633" s="34"/>
      <c r="FFB633" s="34"/>
      <c r="FFC633" s="34"/>
      <c r="FFD633" s="34"/>
      <c r="FFE633" s="34"/>
      <c r="FFF633" s="34"/>
      <c r="FFG633" s="34"/>
      <c r="FFH633" s="34"/>
      <c r="FFI633" s="34"/>
      <c r="FFJ633" s="34"/>
      <c r="FFK633" s="34"/>
      <c r="FFL633" s="34"/>
      <c r="FFM633" s="34"/>
      <c r="FFN633" s="34"/>
      <c r="FFO633" s="34"/>
      <c r="FFP633" s="34"/>
      <c r="FFQ633" s="34"/>
      <c r="FFR633" s="34"/>
      <c r="FFS633" s="34"/>
      <c r="FFT633" s="34"/>
      <c r="FFU633" s="34"/>
      <c r="FFV633" s="34"/>
      <c r="FFW633" s="34"/>
      <c r="FFX633" s="34"/>
      <c r="FFY633" s="34"/>
      <c r="FFZ633" s="34"/>
      <c r="FGA633" s="34"/>
      <c r="FGB633" s="34"/>
      <c r="FGC633" s="34"/>
      <c r="FGD633" s="34"/>
      <c r="FGE633" s="34"/>
      <c r="FGF633" s="34"/>
      <c r="FGG633" s="34"/>
      <c r="FGH633" s="34"/>
      <c r="FGI633" s="34"/>
      <c r="FGJ633" s="34"/>
      <c r="FGK633" s="34"/>
      <c r="FGL633" s="34"/>
      <c r="FGM633" s="34"/>
      <c r="FGN633" s="34"/>
      <c r="FGO633" s="34"/>
      <c r="FGP633" s="34"/>
      <c r="FGQ633" s="34"/>
      <c r="FGR633" s="34"/>
      <c r="FGS633" s="34"/>
      <c r="FGT633" s="34"/>
      <c r="FGU633" s="34"/>
      <c r="FGV633" s="34"/>
      <c r="FGW633" s="34"/>
      <c r="FGX633" s="34"/>
      <c r="FGY633" s="34"/>
      <c r="FGZ633" s="34"/>
      <c r="FHA633" s="34"/>
      <c r="FHB633" s="34"/>
      <c r="FHC633" s="34"/>
      <c r="FHD633" s="34"/>
      <c r="FHE633" s="34"/>
      <c r="FHF633" s="34"/>
      <c r="FHG633" s="34"/>
      <c r="FHH633" s="34"/>
      <c r="FHI633" s="34"/>
      <c r="FHJ633" s="34"/>
      <c r="FHK633" s="34"/>
      <c r="FHL633" s="34"/>
      <c r="FHM633" s="34"/>
      <c r="FHN633" s="34"/>
      <c r="FHO633" s="34"/>
      <c r="FHP633" s="34"/>
      <c r="FHQ633" s="34"/>
      <c r="FHR633" s="34"/>
      <c r="FHS633" s="34"/>
      <c r="FHT633" s="34"/>
      <c r="FHU633" s="34"/>
      <c r="FHV633" s="34"/>
      <c r="FHW633" s="34"/>
      <c r="FHX633" s="34"/>
      <c r="FHY633" s="34"/>
      <c r="FHZ633" s="34"/>
      <c r="FIA633" s="34"/>
      <c r="FIB633" s="34"/>
      <c r="FIC633" s="34"/>
      <c r="FID633" s="34"/>
      <c r="FIE633" s="34"/>
      <c r="FIF633" s="34"/>
      <c r="FIG633" s="34"/>
      <c r="FIH633" s="34"/>
      <c r="FII633" s="34"/>
      <c r="FIJ633" s="34"/>
      <c r="FIK633" s="34"/>
      <c r="FIL633" s="34"/>
      <c r="FIM633" s="34"/>
      <c r="FIN633" s="34"/>
      <c r="FIO633" s="34"/>
      <c r="FIP633" s="34"/>
      <c r="FIQ633" s="34"/>
      <c r="FIR633" s="34"/>
      <c r="FIS633" s="34"/>
      <c r="FIT633" s="34"/>
      <c r="FIU633" s="34"/>
      <c r="FIV633" s="34"/>
      <c r="FIW633" s="34"/>
      <c r="FIX633" s="34"/>
      <c r="FIY633" s="34"/>
      <c r="FIZ633" s="34"/>
      <c r="FJA633" s="34"/>
      <c r="FJB633" s="34"/>
      <c r="FJC633" s="34"/>
      <c r="FJD633" s="34"/>
      <c r="FJE633" s="34"/>
      <c r="FJF633" s="34"/>
      <c r="FJG633" s="34"/>
      <c r="FJH633" s="34"/>
      <c r="FJI633" s="34"/>
      <c r="FJJ633" s="34"/>
      <c r="FJK633" s="34"/>
      <c r="FJL633" s="34"/>
      <c r="FJM633" s="34"/>
      <c r="FJN633" s="34"/>
      <c r="FJO633" s="34"/>
      <c r="FJP633" s="34"/>
      <c r="FJQ633" s="34"/>
      <c r="FJR633" s="34"/>
      <c r="FJS633" s="34"/>
      <c r="FJT633" s="34"/>
      <c r="FJU633" s="34"/>
      <c r="FJV633" s="34"/>
      <c r="FJW633" s="34"/>
      <c r="FJX633" s="34"/>
      <c r="FJY633" s="34"/>
      <c r="FJZ633" s="34"/>
      <c r="FKA633" s="34"/>
      <c r="FKB633" s="34"/>
      <c r="FKC633" s="34"/>
      <c r="FKD633" s="34"/>
      <c r="FKE633" s="34"/>
      <c r="FKF633" s="34"/>
      <c r="FKG633" s="34"/>
      <c r="FKH633" s="34"/>
      <c r="FKI633" s="34"/>
      <c r="FKJ633" s="34"/>
      <c r="FKK633" s="34"/>
      <c r="FKL633" s="34"/>
      <c r="FKM633" s="34"/>
      <c r="FKN633" s="34"/>
      <c r="FKO633" s="34"/>
      <c r="FKP633" s="34"/>
      <c r="FKQ633" s="34"/>
      <c r="FKR633" s="34"/>
      <c r="FKS633" s="34"/>
      <c r="FKT633" s="34"/>
      <c r="FKU633" s="34"/>
      <c r="FKV633" s="34"/>
      <c r="FKW633" s="34"/>
      <c r="FKX633" s="34"/>
      <c r="FKY633" s="34"/>
      <c r="FKZ633" s="34"/>
      <c r="FLA633" s="34"/>
      <c r="FLB633" s="34"/>
      <c r="FLC633" s="34"/>
      <c r="FLD633" s="34"/>
      <c r="FLE633" s="34"/>
      <c r="FLF633" s="34"/>
      <c r="FLG633" s="34"/>
      <c r="FLH633" s="34"/>
      <c r="FLI633" s="34"/>
      <c r="FLJ633" s="34"/>
      <c r="FLK633" s="34"/>
      <c r="FLL633" s="34"/>
      <c r="FLM633" s="34"/>
      <c r="FLN633" s="34"/>
      <c r="FLO633" s="34"/>
      <c r="FLP633" s="34"/>
      <c r="FLQ633" s="34"/>
      <c r="FLR633" s="34"/>
      <c r="FLS633" s="34"/>
      <c r="FLT633" s="34"/>
      <c r="FLU633" s="34"/>
      <c r="FLV633" s="34"/>
      <c r="FLW633" s="34"/>
      <c r="FLX633" s="34"/>
      <c r="FLY633" s="34"/>
      <c r="FLZ633" s="34"/>
      <c r="FMA633" s="34"/>
      <c r="FMB633" s="34"/>
      <c r="FMC633" s="34"/>
      <c r="FMD633" s="34"/>
      <c r="FME633" s="34"/>
      <c r="FMF633" s="34"/>
      <c r="FMG633" s="34"/>
      <c r="FMH633" s="34"/>
      <c r="FMI633" s="34"/>
      <c r="FMJ633" s="34"/>
      <c r="FMK633" s="34"/>
      <c r="FML633" s="34"/>
      <c r="FMM633" s="34"/>
      <c r="FMN633" s="34"/>
      <c r="FMO633" s="34"/>
      <c r="FMP633" s="34"/>
      <c r="FMQ633" s="34"/>
      <c r="FMR633" s="34"/>
      <c r="FMS633" s="34"/>
      <c r="FMT633" s="34"/>
      <c r="FMU633" s="34"/>
      <c r="FMV633" s="34"/>
      <c r="FMW633" s="34"/>
      <c r="FMX633" s="34"/>
      <c r="FMY633" s="34"/>
      <c r="FMZ633" s="34"/>
      <c r="FNA633" s="34"/>
      <c r="FNB633" s="34"/>
      <c r="FNC633" s="34"/>
      <c r="FND633" s="34"/>
      <c r="FNE633" s="34"/>
      <c r="FNF633" s="34"/>
      <c r="FNG633" s="34"/>
      <c r="FNH633" s="34"/>
      <c r="FNI633" s="34"/>
      <c r="FNJ633" s="34"/>
      <c r="FNK633" s="34"/>
      <c r="FNL633" s="34"/>
      <c r="FNM633" s="34"/>
      <c r="FNN633" s="34"/>
      <c r="FNO633" s="34"/>
      <c r="FNP633" s="34"/>
      <c r="FNQ633" s="34"/>
      <c r="FNR633" s="34"/>
      <c r="FNS633" s="34"/>
      <c r="FNT633" s="34"/>
      <c r="FNU633" s="34"/>
      <c r="FNV633" s="34"/>
      <c r="FNW633" s="34"/>
      <c r="FNX633" s="34"/>
      <c r="FNY633" s="34"/>
      <c r="FNZ633" s="34"/>
      <c r="FOA633" s="34"/>
      <c r="FOB633" s="34"/>
      <c r="FOC633" s="34"/>
      <c r="FOD633" s="34"/>
      <c r="FOE633" s="34"/>
      <c r="FOF633" s="34"/>
      <c r="FOG633" s="34"/>
      <c r="FOH633" s="34"/>
      <c r="FOI633" s="34"/>
      <c r="FOJ633" s="34"/>
      <c r="FOK633" s="34"/>
      <c r="FOL633" s="34"/>
      <c r="FOM633" s="34"/>
      <c r="FON633" s="34"/>
      <c r="FOO633" s="34"/>
      <c r="FOP633" s="34"/>
      <c r="FOQ633" s="34"/>
      <c r="FOR633" s="34"/>
      <c r="FOS633" s="34"/>
      <c r="FOT633" s="34"/>
      <c r="FOU633" s="34"/>
      <c r="FOV633" s="34"/>
      <c r="FOW633" s="34"/>
      <c r="FOX633" s="34"/>
      <c r="FOY633" s="34"/>
      <c r="FOZ633" s="34"/>
      <c r="FPA633" s="34"/>
      <c r="FPB633" s="34"/>
      <c r="FPC633" s="34"/>
      <c r="FPD633" s="34"/>
      <c r="FPE633" s="34"/>
      <c r="FPF633" s="34"/>
      <c r="FPG633" s="34"/>
      <c r="FPH633" s="34"/>
      <c r="FPI633" s="34"/>
      <c r="FPJ633" s="34"/>
      <c r="FPK633" s="34"/>
      <c r="FPL633" s="34"/>
      <c r="FPM633" s="34"/>
      <c r="FPN633" s="34"/>
      <c r="FPO633" s="34"/>
      <c r="FPP633" s="34"/>
      <c r="FPQ633" s="34"/>
      <c r="FPR633" s="34"/>
      <c r="FPS633" s="34"/>
      <c r="FPT633" s="34"/>
      <c r="FPU633" s="34"/>
      <c r="FPV633" s="34"/>
      <c r="FPW633" s="34"/>
      <c r="FPX633" s="34"/>
      <c r="FPY633" s="34"/>
      <c r="FPZ633" s="34"/>
      <c r="FQA633" s="34"/>
      <c r="FQB633" s="34"/>
      <c r="FQC633" s="34"/>
      <c r="FQD633" s="34"/>
      <c r="FQE633" s="34"/>
      <c r="FQF633" s="34"/>
      <c r="FQG633" s="34"/>
      <c r="FQH633" s="34"/>
      <c r="FQI633" s="34"/>
      <c r="FQJ633" s="34"/>
      <c r="FQK633" s="34"/>
      <c r="FQL633" s="34"/>
      <c r="FQM633" s="34"/>
      <c r="FQN633" s="34"/>
      <c r="FQO633" s="34"/>
      <c r="FQP633" s="34"/>
      <c r="FQQ633" s="34"/>
      <c r="FQR633" s="34"/>
      <c r="FQS633" s="34"/>
      <c r="FQT633" s="34"/>
      <c r="FQU633" s="34"/>
      <c r="FQV633" s="34"/>
      <c r="FQW633" s="34"/>
      <c r="FQX633" s="34"/>
      <c r="FQY633" s="34"/>
      <c r="FQZ633" s="34"/>
      <c r="FRA633" s="34"/>
      <c r="FRB633" s="34"/>
      <c r="FRC633" s="34"/>
      <c r="FRD633" s="34"/>
      <c r="FRE633" s="34"/>
      <c r="FRF633" s="34"/>
      <c r="FRG633" s="34"/>
      <c r="FRH633" s="34"/>
      <c r="FRI633" s="34"/>
      <c r="FRJ633" s="34"/>
      <c r="FRK633" s="34"/>
      <c r="FRL633" s="34"/>
      <c r="FRM633" s="34"/>
      <c r="FRN633" s="34"/>
      <c r="FRO633" s="34"/>
      <c r="FRP633" s="34"/>
      <c r="FRQ633" s="34"/>
      <c r="FRR633" s="34"/>
      <c r="FRS633" s="34"/>
      <c r="FRT633" s="34"/>
      <c r="FRU633" s="34"/>
      <c r="FRV633" s="34"/>
      <c r="FRW633" s="34"/>
      <c r="FRX633" s="34"/>
      <c r="FRY633" s="34"/>
      <c r="FRZ633" s="34"/>
      <c r="FSA633" s="34"/>
      <c r="FSB633" s="34"/>
      <c r="FSC633" s="34"/>
      <c r="FSD633" s="34"/>
      <c r="FSE633" s="34"/>
      <c r="FSF633" s="34"/>
      <c r="FSG633" s="34"/>
      <c r="FSH633" s="34"/>
      <c r="FSI633" s="34"/>
      <c r="FSJ633" s="34"/>
      <c r="FSK633" s="34"/>
      <c r="FSL633" s="34"/>
      <c r="FSM633" s="34"/>
      <c r="FSN633" s="34"/>
      <c r="FSO633" s="34"/>
      <c r="FSP633" s="34"/>
      <c r="FSQ633" s="34"/>
      <c r="FSR633" s="34"/>
      <c r="FSS633" s="34"/>
      <c r="FST633" s="34"/>
      <c r="FSU633" s="34"/>
      <c r="FSV633" s="34"/>
      <c r="FSW633" s="34"/>
      <c r="FSX633" s="34"/>
      <c r="FSY633" s="34"/>
      <c r="FSZ633" s="34"/>
      <c r="FTA633" s="34"/>
      <c r="FTB633" s="34"/>
      <c r="FTC633" s="34"/>
      <c r="FTD633" s="34"/>
      <c r="FTE633" s="34"/>
      <c r="FTF633" s="34"/>
      <c r="FTG633" s="34"/>
      <c r="FTH633" s="34"/>
      <c r="FTI633" s="34"/>
      <c r="FTJ633" s="34"/>
      <c r="FTK633" s="34"/>
      <c r="FTL633" s="34"/>
      <c r="FTM633" s="34"/>
      <c r="FTN633" s="34"/>
      <c r="FTO633" s="34"/>
      <c r="FTP633" s="34"/>
      <c r="FTQ633" s="34"/>
      <c r="FTR633" s="34"/>
      <c r="FTS633" s="34"/>
      <c r="FTT633" s="34"/>
      <c r="FTU633" s="34"/>
      <c r="FTV633" s="34"/>
      <c r="FTW633" s="34"/>
      <c r="FTX633" s="34"/>
      <c r="FTY633" s="34"/>
      <c r="FTZ633" s="34"/>
      <c r="FUA633" s="34"/>
      <c r="FUB633" s="34"/>
      <c r="FUC633" s="34"/>
      <c r="FUD633" s="34"/>
      <c r="FUE633" s="34"/>
      <c r="FUF633" s="34"/>
      <c r="FUG633" s="34"/>
      <c r="FUH633" s="34"/>
      <c r="FUI633" s="34"/>
      <c r="FUJ633" s="34"/>
      <c r="FUK633" s="34"/>
      <c r="FUL633" s="34"/>
      <c r="FUM633" s="34"/>
      <c r="FUN633" s="34"/>
      <c r="FUO633" s="34"/>
      <c r="FUP633" s="34"/>
      <c r="FUQ633" s="34"/>
      <c r="FUR633" s="34"/>
      <c r="FUS633" s="34"/>
      <c r="FUT633" s="34"/>
      <c r="FUU633" s="34"/>
      <c r="FUV633" s="34"/>
      <c r="FUW633" s="34"/>
      <c r="FUX633" s="34"/>
      <c r="FUY633" s="34"/>
      <c r="FUZ633" s="34"/>
      <c r="FVA633" s="34"/>
      <c r="FVB633" s="34"/>
      <c r="FVC633" s="34"/>
      <c r="FVD633" s="34"/>
      <c r="FVE633" s="34"/>
      <c r="FVF633" s="34"/>
      <c r="FVG633" s="34"/>
      <c r="FVH633" s="34"/>
      <c r="FVI633" s="34"/>
      <c r="FVJ633" s="34"/>
      <c r="FVK633" s="34"/>
      <c r="FVL633" s="34"/>
      <c r="FVM633" s="34"/>
      <c r="FVN633" s="34"/>
      <c r="FVO633" s="34"/>
      <c r="FVP633" s="34"/>
      <c r="FVQ633" s="34"/>
      <c r="FVR633" s="34"/>
      <c r="FVS633" s="34"/>
      <c r="FVT633" s="34"/>
      <c r="FVU633" s="34"/>
      <c r="FVV633" s="34"/>
      <c r="FVW633" s="34"/>
      <c r="FVX633" s="34"/>
      <c r="FVY633" s="34"/>
      <c r="FVZ633" s="34"/>
      <c r="FWA633" s="34"/>
      <c r="FWB633" s="34"/>
      <c r="FWC633" s="34"/>
      <c r="FWD633" s="34"/>
      <c r="FWE633" s="34"/>
      <c r="FWF633" s="34"/>
      <c r="FWG633" s="34"/>
      <c r="FWH633" s="34"/>
      <c r="FWI633" s="34"/>
      <c r="FWJ633" s="34"/>
      <c r="FWK633" s="34"/>
      <c r="FWL633" s="34"/>
      <c r="FWM633" s="34"/>
      <c r="FWN633" s="34"/>
      <c r="FWO633" s="34"/>
      <c r="FWP633" s="34"/>
      <c r="FWQ633" s="34"/>
      <c r="FWR633" s="34"/>
      <c r="FWS633" s="34"/>
      <c r="FWT633" s="34"/>
      <c r="FWU633" s="34"/>
      <c r="FWV633" s="34"/>
      <c r="FWW633" s="34"/>
      <c r="FWX633" s="34"/>
      <c r="FWY633" s="34"/>
      <c r="FWZ633" s="34"/>
      <c r="FXA633" s="34"/>
      <c r="FXB633" s="34"/>
      <c r="FXC633" s="34"/>
      <c r="FXD633" s="34"/>
      <c r="FXE633" s="34"/>
      <c r="FXF633" s="34"/>
      <c r="FXG633" s="34"/>
      <c r="FXH633" s="34"/>
      <c r="FXI633" s="34"/>
      <c r="FXJ633" s="34"/>
      <c r="FXK633" s="34"/>
      <c r="FXL633" s="34"/>
      <c r="FXM633" s="34"/>
      <c r="FXN633" s="34"/>
      <c r="FXO633" s="34"/>
      <c r="FXP633" s="34"/>
      <c r="FXQ633" s="34"/>
      <c r="FXR633" s="34"/>
      <c r="FXS633" s="34"/>
      <c r="FXT633" s="34"/>
      <c r="FXU633" s="34"/>
      <c r="FXV633" s="34"/>
      <c r="FXW633" s="34"/>
      <c r="FXX633" s="34"/>
      <c r="FXY633" s="34"/>
      <c r="FXZ633" s="34"/>
      <c r="FYA633" s="34"/>
      <c r="FYB633" s="34"/>
      <c r="FYC633" s="34"/>
      <c r="FYD633" s="34"/>
      <c r="FYE633" s="34"/>
      <c r="FYF633" s="34"/>
      <c r="FYG633" s="34"/>
      <c r="FYH633" s="34"/>
      <c r="FYI633" s="34"/>
      <c r="FYJ633" s="34"/>
      <c r="FYK633" s="34"/>
      <c r="FYL633" s="34"/>
      <c r="FYM633" s="34"/>
      <c r="FYN633" s="34"/>
      <c r="FYO633" s="34"/>
      <c r="FYP633" s="34"/>
      <c r="FYQ633" s="34"/>
      <c r="FYR633" s="34"/>
      <c r="FYS633" s="34"/>
      <c r="FYT633" s="34"/>
      <c r="FYU633" s="34"/>
      <c r="FYV633" s="34"/>
      <c r="FYW633" s="34"/>
      <c r="FYX633" s="34"/>
      <c r="FYY633" s="34"/>
      <c r="FYZ633" s="34"/>
      <c r="FZA633" s="34"/>
      <c r="FZB633" s="34"/>
      <c r="FZC633" s="34"/>
      <c r="FZD633" s="34"/>
      <c r="FZE633" s="34"/>
      <c r="FZF633" s="34"/>
      <c r="FZG633" s="34"/>
      <c r="FZH633" s="34"/>
      <c r="FZI633" s="34"/>
      <c r="FZJ633" s="34"/>
      <c r="FZK633" s="34"/>
      <c r="FZL633" s="34"/>
      <c r="FZM633" s="34"/>
      <c r="FZN633" s="34"/>
      <c r="FZO633" s="34"/>
      <c r="FZP633" s="34"/>
      <c r="FZQ633" s="34"/>
      <c r="FZR633" s="34"/>
      <c r="FZS633" s="34"/>
      <c r="FZT633" s="34"/>
      <c r="FZU633" s="34"/>
      <c r="FZV633" s="34"/>
      <c r="FZW633" s="34"/>
      <c r="FZX633" s="34"/>
      <c r="FZY633" s="34"/>
      <c r="FZZ633" s="34"/>
      <c r="GAA633" s="34"/>
      <c r="GAB633" s="34"/>
      <c r="GAC633" s="34"/>
      <c r="GAD633" s="34"/>
      <c r="GAE633" s="34"/>
      <c r="GAF633" s="34"/>
      <c r="GAG633" s="34"/>
      <c r="GAH633" s="34"/>
      <c r="GAI633" s="34"/>
      <c r="GAJ633" s="34"/>
      <c r="GAK633" s="34"/>
      <c r="GAL633" s="34"/>
      <c r="GAM633" s="34"/>
      <c r="GAN633" s="34"/>
      <c r="GAO633" s="34"/>
      <c r="GAP633" s="34"/>
      <c r="GAQ633" s="34"/>
      <c r="GAR633" s="34"/>
      <c r="GAS633" s="34"/>
      <c r="GAT633" s="34"/>
      <c r="GAU633" s="34"/>
      <c r="GAV633" s="34"/>
      <c r="GAW633" s="34"/>
      <c r="GAX633" s="34"/>
      <c r="GAY633" s="34"/>
      <c r="GAZ633" s="34"/>
      <c r="GBA633" s="34"/>
      <c r="GBB633" s="34"/>
      <c r="GBC633" s="34"/>
      <c r="GBD633" s="34"/>
      <c r="GBE633" s="34"/>
      <c r="GBF633" s="34"/>
      <c r="GBG633" s="34"/>
      <c r="GBH633" s="34"/>
      <c r="GBI633" s="34"/>
      <c r="GBJ633" s="34"/>
      <c r="GBK633" s="34"/>
      <c r="GBL633" s="34"/>
      <c r="GBM633" s="34"/>
      <c r="GBN633" s="34"/>
      <c r="GBO633" s="34"/>
      <c r="GBP633" s="34"/>
      <c r="GBQ633" s="34"/>
      <c r="GBR633" s="34"/>
      <c r="GBS633" s="34"/>
      <c r="GBT633" s="34"/>
      <c r="GBU633" s="34"/>
      <c r="GBV633" s="34"/>
      <c r="GBW633" s="34"/>
      <c r="GBX633" s="34"/>
      <c r="GBY633" s="34"/>
      <c r="GBZ633" s="34"/>
      <c r="GCA633" s="34"/>
      <c r="GCB633" s="34"/>
      <c r="GCC633" s="34"/>
      <c r="GCD633" s="34"/>
      <c r="GCE633" s="34"/>
      <c r="GCF633" s="34"/>
      <c r="GCG633" s="34"/>
      <c r="GCH633" s="34"/>
      <c r="GCI633" s="34"/>
      <c r="GCJ633" s="34"/>
      <c r="GCK633" s="34"/>
      <c r="GCL633" s="34"/>
      <c r="GCM633" s="34"/>
      <c r="GCN633" s="34"/>
      <c r="GCO633" s="34"/>
      <c r="GCP633" s="34"/>
      <c r="GCQ633" s="34"/>
      <c r="GCR633" s="34"/>
      <c r="GCS633" s="34"/>
      <c r="GCT633" s="34"/>
      <c r="GCU633" s="34"/>
      <c r="GCV633" s="34"/>
      <c r="GCW633" s="34"/>
      <c r="GCX633" s="34"/>
      <c r="GCY633" s="34"/>
      <c r="GCZ633" s="34"/>
      <c r="GDA633" s="34"/>
      <c r="GDB633" s="34"/>
      <c r="GDC633" s="34"/>
      <c r="GDD633" s="34"/>
      <c r="GDE633" s="34"/>
      <c r="GDF633" s="34"/>
      <c r="GDG633" s="34"/>
      <c r="GDH633" s="34"/>
      <c r="GDI633" s="34"/>
      <c r="GDJ633" s="34"/>
      <c r="GDK633" s="34"/>
      <c r="GDL633" s="34"/>
      <c r="GDM633" s="34"/>
      <c r="GDN633" s="34"/>
      <c r="GDO633" s="34"/>
      <c r="GDP633" s="34"/>
      <c r="GDQ633" s="34"/>
      <c r="GDR633" s="34"/>
      <c r="GDS633" s="34"/>
      <c r="GDT633" s="34"/>
      <c r="GDU633" s="34"/>
      <c r="GDV633" s="34"/>
      <c r="GDW633" s="34"/>
      <c r="GDX633" s="34"/>
      <c r="GDY633" s="34"/>
      <c r="GDZ633" s="34"/>
      <c r="GEA633" s="34"/>
      <c r="GEB633" s="34"/>
      <c r="GEC633" s="34"/>
      <c r="GED633" s="34"/>
      <c r="GEE633" s="34"/>
      <c r="GEF633" s="34"/>
      <c r="GEG633" s="34"/>
      <c r="GEH633" s="34"/>
      <c r="GEI633" s="34"/>
      <c r="GEJ633" s="34"/>
      <c r="GEK633" s="34"/>
      <c r="GEL633" s="34"/>
      <c r="GEM633" s="34"/>
      <c r="GEN633" s="34"/>
      <c r="GEO633" s="34"/>
      <c r="GEP633" s="34"/>
      <c r="GEQ633" s="34"/>
      <c r="GER633" s="34"/>
      <c r="GES633" s="34"/>
      <c r="GET633" s="34"/>
      <c r="GEU633" s="34"/>
      <c r="GEV633" s="34"/>
      <c r="GEW633" s="34"/>
      <c r="GEX633" s="34"/>
      <c r="GEY633" s="34"/>
      <c r="GEZ633" s="34"/>
      <c r="GFA633" s="34"/>
      <c r="GFB633" s="34"/>
      <c r="GFC633" s="34"/>
      <c r="GFD633" s="34"/>
      <c r="GFE633" s="34"/>
      <c r="GFF633" s="34"/>
      <c r="GFG633" s="34"/>
      <c r="GFH633" s="34"/>
      <c r="GFI633" s="34"/>
      <c r="GFJ633" s="34"/>
      <c r="GFK633" s="34"/>
      <c r="GFL633" s="34"/>
      <c r="GFM633" s="34"/>
      <c r="GFN633" s="34"/>
      <c r="GFO633" s="34"/>
      <c r="GFP633" s="34"/>
      <c r="GFQ633" s="34"/>
      <c r="GFR633" s="34"/>
      <c r="GFS633" s="34"/>
      <c r="GFT633" s="34"/>
      <c r="GFU633" s="34"/>
      <c r="GFV633" s="34"/>
      <c r="GFW633" s="34"/>
      <c r="GFX633" s="34"/>
      <c r="GFY633" s="34"/>
      <c r="GFZ633" s="34"/>
      <c r="GGA633" s="34"/>
      <c r="GGB633" s="34"/>
      <c r="GGC633" s="34"/>
      <c r="GGD633" s="34"/>
      <c r="GGE633" s="34"/>
      <c r="GGF633" s="34"/>
      <c r="GGG633" s="34"/>
      <c r="GGH633" s="34"/>
      <c r="GGI633" s="34"/>
      <c r="GGJ633" s="34"/>
      <c r="GGK633" s="34"/>
      <c r="GGL633" s="34"/>
      <c r="GGM633" s="34"/>
      <c r="GGN633" s="34"/>
      <c r="GGO633" s="34"/>
      <c r="GGP633" s="34"/>
      <c r="GGQ633" s="34"/>
      <c r="GGR633" s="34"/>
      <c r="GGS633" s="34"/>
      <c r="GGT633" s="34"/>
      <c r="GGU633" s="34"/>
      <c r="GGV633" s="34"/>
      <c r="GGW633" s="34"/>
      <c r="GGX633" s="34"/>
      <c r="GGY633" s="34"/>
      <c r="GGZ633" s="34"/>
      <c r="GHA633" s="34"/>
      <c r="GHB633" s="34"/>
      <c r="GHC633" s="34"/>
      <c r="GHD633" s="34"/>
      <c r="GHE633" s="34"/>
      <c r="GHF633" s="34"/>
      <c r="GHG633" s="34"/>
      <c r="GHH633" s="34"/>
      <c r="GHI633" s="34"/>
      <c r="GHJ633" s="34"/>
      <c r="GHK633" s="34"/>
      <c r="GHL633" s="34"/>
      <c r="GHM633" s="34"/>
      <c r="GHN633" s="34"/>
      <c r="GHO633" s="34"/>
      <c r="GHP633" s="34"/>
      <c r="GHQ633" s="34"/>
      <c r="GHR633" s="34"/>
      <c r="GHS633" s="34"/>
      <c r="GHT633" s="34"/>
      <c r="GHU633" s="34"/>
      <c r="GHV633" s="34"/>
      <c r="GHW633" s="34"/>
      <c r="GHX633" s="34"/>
      <c r="GHY633" s="34"/>
      <c r="GHZ633" s="34"/>
      <c r="GIA633" s="34"/>
      <c r="GIB633" s="34"/>
      <c r="GIC633" s="34"/>
      <c r="GID633" s="34"/>
      <c r="GIE633" s="34"/>
      <c r="GIF633" s="34"/>
      <c r="GIG633" s="34"/>
      <c r="GIH633" s="34"/>
      <c r="GII633" s="34"/>
      <c r="GIJ633" s="34"/>
      <c r="GIK633" s="34"/>
      <c r="GIL633" s="34"/>
      <c r="GIM633" s="34"/>
      <c r="GIN633" s="34"/>
      <c r="GIO633" s="34"/>
      <c r="GIP633" s="34"/>
      <c r="GIQ633" s="34"/>
      <c r="GIR633" s="34"/>
      <c r="GIS633" s="34"/>
      <c r="GIT633" s="34"/>
      <c r="GIU633" s="34"/>
      <c r="GIV633" s="34"/>
      <c r="GIW633" s="34"/>
      <c r="GIX633" s="34"/>
      <c r="GIY633" s="34"/>
      <c r="GIZ633" s="34"/>
      <c r="GJA633" s="34"/>
      <c r="GJB633" s="34"/>
      <c r="GJC633" s="34"/>
      <c r="GJD633" s="34"/>
      <c r="GJE633" s="34"/>
      <c r="GJF633" s="34"/>
      <c r="GJG633" s="34"/>
      <c r="GJH633" s="34"/>
      <c r="GJI633" s="34"/>
      <c r="GJJ633" s="34"/>
      <c r="GJK633" s="34"/>
      <c r="GJL633" s="34"/>
      <c r="GJM633" s="34"/>
      <c r="GJN633" s="34"/>
      <c r="GJO633" s="34"/>
      <c r="GJP633" s="34"/>
      <c r="GJQ633" s="34"/>
      <c r="GJR633" s="34"/>
      <c r="GJS633" s="34"/>
      <c r="GJT633" s="34"/>
      <c r="GJU633" s="34"/>
      <c r="GJV633" s="34"/>
      <c r="GJW633" s="34"/>
      <c r="GJX633" s="34"/>
      <c r="GJY633" s="34"/>
      <c r="GJZ633" s="34"/>
      <c r="GKA633" s="34"/>
      <c r="GKB633" s="34"/>
      <c r="GKC633" s="34"/>
      <c r="GKD633" s="34"/>
      <c r="GKE633" s="34"/>
      <c r="GKF633" s="34"/>
      <c r="GKG633" s="34"/>
      <c r="GKH633" s="34"/>
      <c r="GKI633" s="34"/>
      <c r="GKJ633" s="34"/>
      <c r="GKK633" s="34"/>
      <c r="GKL633" s="34"/>
      <c r="GKM633" s="34"/>
      <c r="GKN633" s="34"/>
      <c r="GKO633" s="34"/>
      <c r="GKP633" s="34"/>
      <c r="GKQ633" s="34"/>
      <c r="GKR633" s="34"/>
      <c r="GKS633" s="34"/>
      <c r="GKT633" s="34"/>
      <c r="GKU633" s="34"/>
      <c r="GKV633" s="34"/>
      <c r="GKW633" s="34"/>
      <c r="GKX633" s="34"/>
      <c r="GKY633" s="34"/>
      <c r="GKZ633" s="34"/>
      <c r="GLA633" s="34"/>
      <c r="GLB633" s="34"/>
      <c r="GLC633" s="34"/>
      <c r="GLD633" s="34"/>
      <c r="GLE633" s="34"/>
      <c r="GLF633" s="34"/>
      <c r="GLG633" s="34"/>
      <c r="GLH633" s="34"/>
      <c r="GLI633" s="34"/>
      <c r="GLJ633" s="34"/>
      <c r="GLK633" s="34"/>
      <c r="GLL633" s="34"/>
      <c r="GLM633" s="34"/>
      <c r="GLN633" s="34"/>
      <c r="GLO633" s="34"/>
      <c r="GLP633" s="34"/>
      <c r="GLQ633" s="34"/>
      <c r="GLR633" s="34"/>
      <c r="GLS633" s="34"/>
      <c r="GLT633" s="34"/>
      <c r="GLU633" s="34"/>
      <c r="GLV633" s="34"/>
      <c r="GLW633" s="34"/>
      <c r="GLX633" s="34"/>
      <c r="GLY633" s="34"/>
      <c r="GLZ633" s="34"/>
      <c r="GMA633" s="34"/>
      <c r="GMB633" s="34"/>
      <c r="GMC633" s="34"/>
      <c r="GMD633" s="34"/>
      <c r="GME633" s="34"/>
      <c r="GMF633" s="34"/>
      <c r="GMG633" s="34"/>
      <c r="GMH633" s="34"/>
      <c r="GMI633" s="34"/>
      <c r="GMJ633" s="34"/>
      <c r="GMK633" s="34"/>
      <c r="GML633" s="34"/>
      <c r="GMM633" s="34"/>
      <c r="GMN633" s="34"/>
      <c r="GMO633" s="34"/>
      <c r="GMP633" s="34"/>
      <c r="GMQ633" s="34"/>
      <c r="GMR633" s="34"/>
      <c r="GMS633" s="34"/>
      <c r="GMT633" s="34"/>
      <c r="GMU633" s="34"/>
      <c r="GMV633" s="34"/>
      <c r="GMW633" s="34"/>
      <c r="GMX633" s="34"/>
      <c r="GMY633" s="34"/>
      <c r="GMZ633" s="34"/>
      <c r="GNA633" s="34"/>
      <c r="GNB633" s="34"/>
      <c r="GNC633" s="34"/>
      <c r="GND633" s="34"/>
      <c r="GNE633" s="34"/>
      <c r="GNF633" s="34"/>
      <c r="GNG633" s="34"/>
      <c r="GNH633" s="34"/>
      <c r="GNI633" s="34"/>
      <c r="GNJ633" s="34"/>
      <c r="GNK633" s="34"/>
      <c r="GNL633" s="34"/>
      <c r="GNM633" s="34"/>
      <c r="GNN633" s="34"/>
      <c r="GNO633" s="34"/>
      <c r="GNP633" s="34"/>
      <c r="GNQ633" s="34"/>
      <c r="GNR633" s="34"/>
      <c r="GNS633" s="34"/>
      <c r="GNT633" s="34"/>
      <c r="GNU633" s="34"/>
      <c r="GNV633" s="34"/>
      <c r="GNW633" s="34"/>
      <c r="GNX633" s="34"/>
      <c r="GNY633" s="34"/>
      <c r="GNZ633" s="34"/>
      <c r="GOA633" s="34"/>
      <c r="GOB633" s="34"/>
      <c r="GOC633" s="34"/>
      <c r="GOD633" s="34"/>
      <c r="GOE633" s="34"/>
      <c r="GOF633" s="34"/>
      <c r="GOG633" s="34"/>
      <c r="GOH633" s="34"/>
      <c r="GOI633" s="34"/>
      <c r="GOJ633" s="34"/>
      <c r="GOK633" s="34"/>
      <c r="GOL633" s="34"/>
      <c r="GOM633" s="34"/>
      <c r="GON633" s="34"/>
      <c r="GOO633" s="34"/>
      <c r="GOP633" s="34"/>
      <c r="GOQ633" s="34"/>
      <c r="GOR633" s="34"/>
      <c r="GOS633" s="34"/>
      <c r="GOT633" s="34"/>
      <c r="GOU633" s="34"/>
      <c r="GOV633" s="34"/>
      <c r="GOW633" s="34"/>
      <c r="GOX633" s="34"/>
      <c r="GOY633" s="34"/>
      <c r="GOZ633" s="34"/>
      <c r="GPA633" s="34"/>
      <c r="GPB633" s="34"/>
      <c r="GPC633" s="34"/>
      <c r="GPD633" s="34"/>
      <c r="GPE633" s="34"/>
      <c r="GPF633" s="34"/>
      <c r="GPG633" s="34"/>
      <c r="GPH633" s="34"/>
      <c r="GPI633" s="34"/>
      <c r="GPJ633" s="34"/>
      <c r="GPK633" s="34"/>
      <c r="GPL633" s="34"/>
      <c r="GPM633" s="34"/>
      <c r="GPN633" s="34"/>
      <c r="GPO633" s="34"/>
      <c r="GPP633" s="34"/>
      <c r="GPQ633" s="34"/>
      <c r="GPR633" s="34"/>
      <c r="GPS633" s="34"/>
      <c r="GPT633" s="34"/>
      <c r="GPU633" s="34"/>
      <c r="GPV633" s="34"/>
      <c r="GPW633" s="34"/>
      <c r="GPX633" s="34"/>
      <c r="GPY633" s="34"/>
      <c r="GPZ633" s="34"/>
      <c r="GQA633" s="34"/>
      <c r="GQB633" s="34"/>
      <c r="GQC633" s="34"/>
      <c r="GQD633" s="34"/>
      <c r="GQE633" s="34"/>
      <c r="GQF633" s="34"/>
      <c r="GQG633" s="34"/>
      <c r="GQH633" s="34"/>
      <c r="GQI633" s="34"/>
      <c r="GQJ633" s="34"/>
      <c r="GQK633" s="34"/>
      <c r="GQL633" s="34"/>
      <c r="GQM633" s="34"/>
      <c r="GQN633" s="34"/>
      <c r="GQO633" s="34"/>
      <c r="GQP633" s="34"/>
      <c r="GQQ633" s="34"/>
      <c r="GQR633" s="34"/>
      <c r="GQS633" s="34"/>
      <c r="GQT633" s="34"/>
      <c r="GQU633" s="34"/>
      <c r="GQV633" s="34"/>
      <c r="GQW633" s="34"/>
      <c r="GQX633" s="34"/>
      <c r="GQY633" s="34"/>
      <c r="GQZ633" s="34"/>
      <c r="GRA633" s="34"/>
      <c r="GRB633" s="34"/>
      <c r="GRC633" s="34"/>
      <c r="GRD633" s="34"/>
      <c r="GRE633" s="34"/>
      <c r="GRF633" s="34"/>
      <c r="GRG633" s="34"/>
      <c r="GRH633" s="34"/>
      <c r="GRI633" s="34"/>
      <c r="GRJ633" s="34"/>
      <c r="GRK633" s="34"/>
      <c r="GRL633" s="34"/>
      <c r="GRM633" s="34"/>
      <c r="GRN633" s="34"/>
      <c r="GRO633" s="34"/>
      <c r="GRP633" s="34"/>
      <c r="GRQ633" s="34"/>
      <c r="GRR633" s="34"/>
      <c r="GRS633" s="34"/>
      <c r="GRT633" s="34"/>
      <c r="GRU633" s="34"/>
      <c r="GRV633" s="34"/>
      <c r="GRW633" s="34"/>
      <c r="GRX633" s="34"/>
      <c r="GRY633" s="34"/>
      <c r="GRZ633" s="34"/>
      <c r="GSA633" s="34"/>
      <c r="GSB633" s="34"/>
      <c r="GSC633" s="34"/>
      <c r="GSD633" s="34"/>
      <c r="GSE633" s="34"/>
      <c r="GSF633" s="34"/>
      <c r="GSG633" s="34"/>
      <c r="GSH633" s="34"/>
      <c r="GSI633" s="34"/>
      <c r="GSJ633" s="34"/>
      <c r="GSK633" s="34"/>
      <c r="GSL633" s="34"/>
      <c r="GSM633" s="34"/>
      <c r="GSN633" s="34"/>
      <c r="GSO633" s="34"/>
      <c r="GSP633" s="34"/>
      <c r="GSQ633" s="34"/>
      <c r="GSR633" s="34"/>
      <c r="GSS633" s="34"/>
      <c r="GST633" s="34"/>
      <c r="GSU633" s="34"/>
      <c r="GSV633" s="34"/>
      <c r="GSW633" s="34"/>
      <c r="GSX633" s="34"/>
      <c r="GSY633" s="34"/>
      <c r="GSZ633" s="34"/>
      <c r="GTA633" s="34"/>
      <c r="GTB633" s="34"/>
      <c r="GTC633" s="34"/>
      <c r="GTD633" s="34"/>
      <c r="GTE633" s="34"/>
      <c r="GTF633" s="34"/>
      <c r="GTG633" s="34"/>
      <c r="GTH633" s="34"/>
      <c r="GTI633" s="34"/>
      <c r="GTJ633" s="34"/>
      <c r="GTK633" s="34"/>
      <c r="GTL633" s="34"/>
      <c r="GTM633" s="34"/>
      <c r="GTN633" s="34"/>
      <c r="GTO633" s="34"/>
      <c r="GTP633" s="34"/>
      <c r="GTQ633" s="34"/>
      <c r="GTR633" s="34"/>
      <c r="GTS633" s="34"/>
      <c r="GTT633" s="34"/>
      <c r="GTU633" s="34"/>
      <c r="GTV633" s="34"/>
      <c r="GTW633" s="34"/>
      <c r="GTX633" s="34"/>
      <c r="GTY633" s="34"/>
      <c r="GTZ633" s="34"/>
      <c r="GUA633" s="34"/>
      <c r="GUB633" s="34"/>
      <c r="GUC633" s="34"/>
      <c r="GUD633" s="34"/>
      <c r="GUE633" s="34"/>
      <c r="GUF633" s="34"/>
      <c r="GUG633" s="34"/>
      <c r="GUH633" s="34"/>
      <c r="GUI633" s="34"/>
      <c r="GUJ633" s="34"/>
      <c r="GUK633" s="34"/>
      <c r="GUL633" s="34"/>
      <c r="GUM633" s="34"/>
      <c r="GUN633" s="34"/>
      <c r="GUO633" s="34"/>
      <c r="GUP633" s="34"/>
      <c r="GUQ633" s="34"/>
      <c r="GUR633" s="34"/>
      <c r="GUS633" s="34"/>
      <c r="GUT633" s="34"/>
      <c r="GUU633" s="34"/>
      <c r="GUV633" s="34"/>
      <c r="GUW633" s="34"/>
      <c r="GUX633" s="34"/>
      <c r="GUY633" s="34"/>
      <c r="GUZ633" s="34"/>
      <c r="GVA633" s="34"/>
      <c r="GVB633" s="34"/>
      <c r="GVC633" s="34"/>
      <c r="GVD633" s="34"/>
      <c r="GVE633" s="34"/>
      <c r="GVF633" s="34"/>
      <c r="GVG633" s="34"/>
      <c r="GVH633" s="34"/>
      <c r="GVI633" s="34"/>
      <c r="GVJ633" s="34"/>
      <c r="GVK633" s="34"/>
      <c r="GVL633" s="34"/>
      <c r="GVM633" s="34"/>
      <c r="GVN633" s="34"/>
      <c r="GVO633" s="34"/>
      <c r="GVP633" s="34"/>
      <c r="GVQ633" s="34"/>
      <c r="GVR633" s="34"/>
      <c r="GVS633" s="34"/>
      <c r="GVT633" s="34"/>
      <c r="GVU633" s="34"/>
      <c r="GVV633" s="34"/>
      <c r="GVW633" s="34"/>
      <c r="GVX633" s="34"/>
      <c r="GVY633" s="34"/>
      <c r="GVZ633" s="34"/>
      <c r="GWA633" s="34"/>
      <c r="GWB633" s="34"/>
      <c r="GWC633" s="34"/>
      <c r="GWD633" s="34"/>
      <c r="GWE633" s="34"/>
      <c r="GWF633" s="34"/>
      <c r="GWG633" s="34"/>
      <c r="GWH633" s="34"/>
      <c r="GWI633" s="34"/>
      <c r="GWJ633" s="34"/>
      <c r="GWK633" s="34"/>
      <c r="GWL633" s="34"/>
      <c r="GWM633" s="34"/>
      <c r="GWN633" s="34"/>
      <c r="GWO633" s="34"/>
      <c r="GWP633" s="34"/>
      <c r="GWQ633" s="34"/>
      <c r="GWR633" s="34"/>
      <c r="GWS633" s="34"/>
      <c r="GWT633" s="34"/>
      <c r="GWU633" s="34"/>
      <c r="GWV633" s="34"/>
      <c r="GWW633" s="34"/>
      <c r="GWX633" s="34"/>
      <c r="GWY633" s="34"/>
      <c r="GWZ633" s="34"/>
      <c r="GXA633" s="34"/>
      <c r="GXB633" s="34"/>
      <c r="GXC633" s="34"/>
      <c r="GXD633" s="34"/>
      <c r="GXE633" s="34"/>
      <c r="GXF633" s="34"/>
      <c r="GXG633" s="34"/>
      <c r="GXH633" s="34"/>
      <c r="GXI633" s="34"/>
      <c r="GXJ633" s="34"/>
      <c r="GXK633" s="34"/>
      <c r="GXL633" s="34"/>
      <c r="GXM633" s="34"/>
      <c r="GXN633" s="34"/>
      <c r="GXO633" s="34"/>
      <c r="GXP633" s="34"/>
      <c r="GXQ633" s="34"/>
      <c r="GXR633" s="34"/>
      <c r="GXS633" s="34"/>
      <c r="GXT633" s="34"/>
      <c r="GXU633" s="34"/>
      <c r="GXV633" s="34"/>
      <c r="GXW633" s="34"/>
      <c r="GXX633" s="34"/>
      <c r="GXY633" s="34"/>
      <c r="GXZ633" s="34"/>
      <c r="GYA633" s="34"/>
      <c r="GYB633" s="34"/>
      <c r="GYC633" s="34"/>
      <c r="GYD633" s="34"/>
      <c r="GYE633" s="34"/>
      <c r="GYF633" s="34"/>
      <c r="GYG633" s="34"/>
      <c r="GYH633" s="34"/>
      <c r="GYI633" s="34"/>
      <c r="GYJ633" s="34"/>
      <c r="GYK633" s="34"/>
      <c r="GYL633" s="34"/>
      <c r="GYM633" s="34"/>
      <c r="GYN633" s="34"/>
      <c r="GYO633" s="34"/>
      <c r="GYP633" s="34"/>
      <c r="GYQ633" s="34"/>
      <c r="GYR633" s="34"/>
      <c r="GYS633" s="34"/>
      <c r="GYT633" s="34"/>
      <c r="GYU633" s="34"/>
      <c r="GYV633" s="34"/>
      <c r="GYW633" s="34"/>
      <c r="GYX633" s="34"/>
      <c r="GYY633" s="34"/>
      <c r="GYZ633" s="34"/>
      <c r="GZA633" s="34"/>
      <c r="GZB633" s="34"/>
      <c r="GZC633" s="34"/>
      <c r="GZD633" s="34"/>
      <c r="GZE633" s="34"/>
      <c r="GZF633" s="34"/>
      <c r="GZG633" s="34"/>
      <c r="GZH633" s="34"/>
      <c r="GZI633" s="34"/>
      <c r="GZJ633" s="34"/>
      <c r="GZK633" s="34"/>
      <c r="GZL633" s="34"/>
      <c r="GZM633" s="34"/>
      <c r="GZN633" s="34"/>
      <c r="GZO633" s="34"/>
      <c r="GZP633" s="34"/>
      <c r="GZQ633" s="34"/>
      <c r="GZR633" s="34"/>
      <c r="GZS633" s="34"/>
      <c r="GZT633" s="34"/>
      <c r="GZU633" s="34"/>
      <c r="GZV633" s="34"/>
      <c r="GZW633" s="34"/>
      <c r="GZX633" s="34"/>
      <c r="GZY633" s="34"/>
      <c r="GZZ633" s="34"/>
      <c r="HAA633" s="34"/>
      <c r="HAB633" s="34"/>
      <c r="HAC633" s="34"/>
      <c r="HAD633" s="34"/>
      <c r="HAE633" s="34"/>
      <c r="HAF633" s="34"/>
      <c r="HAG633" s="34"/>
      <c r="HAH633" s="34"/>
      <c r="HAI633" s="34"/>
      <c r="HAJ633" s="34"/>
      <c r="HAK633" s="34"/>
      <c r="HAL633" s="34"/>
      <c r="HAM633" s="34"/>
      <c r="HAN633" s="34"/>
      <c r="HAO633" s="34"/>
      <c r="HAP633" s="34"/>
      <c r="HAQ633" s="34"/>
      <c r="HAR633" s="34"/>
      <c r="HAS633" s="34"/>
      <c r="HAT633" s="34"/>
      <c r="HAU633" s="34"/>
      <c r="HAV633" s="34"/>
      <c r="HAW633" s="34"/>
      <c r="HAX633" s="34"/>
      <c r="HAY633" s="34"/>
      <c r="HAZ633" s="34"/>
      <c r="HBA633" s="34"/>
      <c r="HBB633" s="34"/>
      <c r="HBC633" s="34"/>
      <c r="HBD633" s="34"/>
      <c r="HBE633" s="34"/>
      <c r="HBF633" s="34"/>
      <c r="HBG633" s="34"/>
      <c r="HBH633" s="34"/>
      <c r="HBI633" s="34"/>
      <c r="HBJ633" s="34"/>
      <c r="HBK633" s="34"/>
      <c r="HBL633" s="34"/>
      <c r="HBM633" s="34"/>
      <c r="HBN633" s="34"/>
      <c r="HBO633" s="34"/>
      <c r="HBP633" s="34"/>
      <c r="HBQ633" s="34"/>
      <c r="HBR633" s="34"/>
      <c r="HBS633" s="34"/>
      <c r="HBT633" s="34"/>
      <c r="HBU633" s="34"/>
      <c r="HBV633" s="34"/>
      <c r="HBW633" s="34"/>
      <c r="HBX633" s="34"/>
      <c r="HBY633" s="34"/>
      <c r="HBZ633" s="34"/>
      <c r="HCA633" s="34"/>
      <c r="HCB633" s="34"/>
      <c r="HCC633" s="34"/>
      <c r="HCD633" s="34"/>
      <c r="HCE633" s="34"/>
      <c r="HCF633" s="34"/>
      <c r="HCG633" s="34"/>
      <c r="HCH633" s="34"/>
      <c r="HCI633" s="34"/>
      <c r="HCJ633" s="34"/>
      <c r="HCK633" s="34"/>
      <c r="HCL633" s="34"/>
      <c r="HCM633" s="34"/>
      <c r="HCN633" s="34"/>
      <c r="HCO633" s="34"/>
      <c r="HCP633" s="34"/>
      <c r="HCQ633" s="34"/>
      <c r="HCR633" s="34"/>
      <c r="HCS633" s="34"/>
      <c r="HCT633" s="34"/>
      <c r="HCU633" s="34"/>
      <c r="HCV633" s="34"/>
      <c r="HCW633" s="34"/>
      <c r="HCX633" s="34"/>
      <c r="HCY633" s="34"/>
      <c r="HCZ633" s="34"/>
      <c r="HDA633" s="34"/>
      <c r="HDB633" s="34"/>
      <c r="HDC633" s="34"/>
      <c r="HDD633" s="34"/>
      <c r="HDE633" s="34"/>
      <c r="HDF633" s="34"/>
      <c r="HDG633" s="34"/>
      <c r="HDH633" s="34"/>
      <c r="HDI633" s="34"/>
      <c r="HDJ633" s="34"/>
      <c r="HDK633" s="34"/>
      <c r="HDL633" s="34"/>
      <c r="HDM633" s="34"/>
      <c r="HDN633" s="34"/>
      <c r="HDO633" s="34"/>
      <c r="HDP633" s="34"/>
      <c r="HDQ633" s="34"/>
      <c r="HDR633" s="34"/>
      <c r="HDS633" s="34"/>
      <c r="HDT633" s="34"/>
      <c r="HDU633" s="34"/>
      <c r="HDV633" s="34"/>
      <c r="HDW633" s="34"/>
      <c r="HDX633" s="34"/>
      <c r="HDY633" s="34"/>
      <c r="HDZ633" s="34"/>
      <c r="HEA633" s="34"/>
      <c r="HEB633" s="34"/>
      <c r="HEC633" s="34"/>
      <c r="HED633" s="34"/>
      <c r="HEE633" s="34"/>
      <c r="HEF633" s="34"/>
      <c r="HEG633" s="34"/>
      <c r="HEH633" s="34"/>
      <c r="HEI633" s="34"/>
      <c r="HEJ633" s="34"/>
      <c r="HEK633" s="34"/>
      <c r="HEL633" s="34"/>
      <c r="HEM633" s="34"/>
      <c r="HEN633" s="34"/>
      <c r="HEO633" s="34"/>
      <c r="HEP633" s="34"/>
      <c r="HEQ633" s="34"/>
      <c r="HER633" s="34"/>
      <c r="HES633" s="34"/>
      <c r="HET633" s="34"/>
      <c r="HEU633" s="34"/>
      <c r="HEV633" s="34"/>
      <c r="HEW633" s="34"/>
      <c r="HEX633" s="34"/>
      <c r="HEY633" s="34"/>
      <c r="HEZ633" s="34"/>
      <c r="HFA633" s="34"/>
      <c r="HFB633" s="34"/>
      <c r="HFC633" s="34"/>
      <c r="HFD633" s="34"/>
      <c r="HFE633" s="34"/>
      <c r="HFF633" s="34"/>
      <c r="HFG633" s="34"/>
      <c r="HFH633" s="34"/>
      <c r="HFI633" s="34"/>
      <c r="HFJ633" s="34"/>
      <c r="HFK633" s="34"/>
      <c r="HFL633" s="34"/>
      <c r="HFM633" s="34"/>
      <c r="HFN633" s="34"/>
      <c r="HFO633" s="34"/>
      <c r="HFP633" s="34"/>
      <c r="HFQ633" s="34"/>
      <c r="HFR633" s="34"/>
      <c r="HFS633" s="34"/>
      <c r="HFT633" s="34"/>
      <c r="HFU633" s="34"/>
      <c r="HFV633" s="34"/>
      <c r="HFW633" s="34"/>
      <c r="HFX633" s="34"/>
      <c r="HFY633" s="34"/>
      <c r="HFZ633" s="34"/>
      <c r="HGA633" s="34"/>
      <c r="HGB633" s="34"/>
      <c r="HGC633" s="34"/>
      <c r="HGD633" s="34"/>
      <c r="HGE633" s="34"/>
      <c r="HGF633" s="34"/>
      <c r="HGG633" s="34"/>
      <c r="HGH633" s="34"/>
      <c r="HGI633" s="34"/>
      <c r="HGJ633" s="34"/>
      <c r="HGK633" s="34"/>
      <c r="HGL633" s="34"/>
      <c r="HGM633" s="34"/>
      <c r="HGN633" s="34"/>
      <c r="HGO633" s="34"/>
      <c r="HGP633" s="34"/>
      <c r="HGQ633" s="34"/>
      <c r="HGR633" s="34"/>
      <c r="HGS633" s="34"/>
      <c r="HGT633" s="34"/>
      <c r="HGU633" s="34"/>
      <c r="HGV633" s="34"/>
      <c r="HGW633" s="34"/>
      <c r="HGX633" s="34"/>
      <c r="HGY633" s="34"/>
      <c r="HGZ633" s="34"/>
      <c r="HHA633" s="34"/>
      <c r="HHB633" s="34"/>
      <c r="HHC633" s="34"/>
      <c r="HHD633" s="34"/>
      <c r="HHE633" s="34"/>
      <c r="HHF633" s="34"/>
      <c r="HHG633" s="34"/>
      <c r="HHH633" s="34"/>
      <c r="HHI633" s="34"/>
      <c r="HHJ633" s="34"/>
      <c r="HHK633" s="34"/>
      <c r="HHL633" s="34"/>
      <c r="HHM633" s="34"/>
      <c r="HHN633" s="34"/>
      <c r="HHO633" s="34"/>
      <c r="HHP633" s="34"/>
      <c r="HHQ633" s="34"/>
      <c r="HHR633" s="34"/>
      <c r="HHS633" s="34"/>
      <c r="HHT633" s="34"/>
      <c r="HHU633" s="34"/>
      <c r="HHV633" s="34"/>
      <c r="HHW633" s="34"/>
      <c r="HHX633" s="34"/>
      <c r="HHY633" s="34"/>
      <c r="HHZ633" s="34"/>
      <c r="HIA633" s="34"/>
      <c r="HIB633" s="34"/>
      <c r="HIC633" s="34"/>
      <c r="HID633" s="34"/>
      <c r="HIE633" s="34"/>
      <c r="HIF633" s="34"/>
      <c r="HIG633" s="34"/>
      <c r="HIH633" s="34"/>
      <c r="HII633" s="34"/>
      <c r="HIJ633" s="34"/>
      <c r="HIK633" s="34"/>
      <c r="HIL633" s="34"/>
      <c r="HIM633" s="34"/>
      <c r="HIN633" s="34"/>
      <c r="HIO633" s="34"/>
      <c r="HIP633" s="34"/>
      <c r="HIQ633" s="34"/>
      <c r="HIR633" s="34"/>
      <c r="HIS633" s="34"/>
      <c r="HIT633" s="34"/>
      <c r="HIU633" s="34"/>
      <c r="HIV633" s="34"/>
      <c r="HIW633" s="34"/>
      <c r="HIX633" s="34"/>
      <c r="HIY633" s="34"/>
      <c r="HIZ633" s="34"/>
      <c r="HJA633" s="34"/>
      <c r="HJB633" s="34"/>
      <c r="HJC633" s="34"/>
      <c r="HJD633" s="34"/>
      <c r="HJE633" s="34"/>
      <c r="HJF633" s="34"/>
      <c r="HJG633" s="34"/>
      <c r="HJH633" s="34"/>
      <c r="HJI633" s="34"/>
      <c r="HJJ633" s="34"/>
      <c r="HJK633" s="34"/>
      <c r="HJL633" s="34"/>
      <c r="HJM633" s="34"/>
      <c r="HJN633" s="34"/>
      <c r="HJO633" s="34"/>
      <c r="HJP633" s="34"/>
      <c r="HJQ633" s="34"/>
      <c r="HJR633" s="34"/>
      <c r="HJS633" s="34"/>
      <c r="HJT633" s="34"/>
      <c r="HJU633" s="34"/>
      <c r="HJV633" s="34"/>
      <c r="HJW633" s="34"/>
      <c r="HJX633" s="34"/>
      <c r="HJY633" s="34"/>
      <c r="HJZ633" s="34"/>
      <c r="HKA633" s="34"/>
      <c r="HKB633" s="34"/>
      <c r="HKC633" s="34"/>
      <c r="HKD633" s="34"/>
      <c r="HKE633" s="34"/>
      <c r="HKF633" s="34"/>
      <c r="HKG633" s="34"/>
      <c r="HKH633" s="34"/>
      <c r="HKI633" s="34"/>
      <c r="HKJ633" s="34"/>
      <c r="HKK633" s="34"/>
      <c r="HKL633" s="34"/>
      <c r="HKM633" s="34"/>
      <c r="HKN633" s="34"/>
      <c r="HKO633" s="34"/>
      <c r="HKP633" s="34"/>
      <c r="HKQ633" s="34"/>
      <c r="HKR633" s="34"/>
      <c r="HKS633" s="34"/>
      <c r="HKT633" s="34"/>
      <c r="HKU633" s="34"/>
      <c r="HKV633" s="34"/>
      <c r="HKW633" s="34"/>
      <c r="HKX633" s="34"/>
      <c r="HKY633" s="34"/>
      <c r="HKZ633" s="34"/>
      <c r="HLA633" s="34"/>
      <c r="HLB633" s="34"/>
      <c r="HLC633" s="34"/>
      <c r="HLD633" s="34"/>
      <c r="HLE633" s="34"/>
      <c r="HLF633" s="34"/>
      <c r="HLG633" s="34"/>
      <c r="HLH633" s="34"/>
      <c r="HLI633" s="34"/>
      <c r="HLJ633" s="34"/>
      <c r="HLK633" s="34"/>
      <c r="HLL633" s="34"/>
      <c r="HLM633" s="34"/>
      <c r="HLN633" s="34"/>
      <c r="HLO633" s="34"/>
      <c r="HLP633" s="34"/>
      <c r="HLQ633" s="34"/>
      <c r="HLR633" s="34"/>
      <c r="HLS633" s="34"/>
      <c r="HLT633" s="34"/>
      <c r="HLU633" s="34"/>
      <c r="HLV633" s="34"/>
      <c r="HLW633" s="34"/>
      <c r="HLX633" s="34"/>
      <c r="HLY633" s="34"/>
      <c r="HLZ633" s="34"/>
      <c r="HMA633" s="34"/>
      <c r="HMB633" s="34"/>
      <c r="HMC633" s="34"/>
      <c r="HMD633" s="34"/>
      <c r="HME633" s="34"/>
      <c r="HMF633" s="34"/>
      <c r="HMG633" s="34"/>
      <c r="HMH633" s="34"/>
      <c r="HMI633" s="34"/>
      <c r="HMJ633" s="34"/>
      <c r="HMK633" s="34"/>
      <c r="HML633" s="34"/>
      <c r="HMM633" s="34"/>
      <c r="HMN633" s="34"/>
      <c r="HMO633" s="34"/>
      <c r="HMP633" s="34"/>
      <c r="HMQ633" s="34"/>
      <c r="HMR633" s="34"/>
      <c r="HMS633" s="34"/>
      <c r="HMT633" s="34"/>
      <c r="HMU633" s="34"/>
      <c r="HMV633" s="34"/>
      <c r="HMW633" s="34"/>
      <c r="HMX633" s="34"/>
      <c r="HMY633" s="34"/>
      <c r="HMZ633" s="34"/>
      <c r="HNA633" s="34"/>
      <c r="HNB633" s="34"/>
      <c r="HNC633" s="34"/>
      <c r="HND633" s="34"/>
      <c r="HNE633" s="34"/>
      <c r="HNF633" s="34"/>
      <c r="HNG633" s="34"/>
      <c r="HNH633" s="34"/>
      <c r="HNI633" s="34"/>
      <c r="HNJ633" s="34"/>
      <c r="HNK633" s="34"/>
      <c r="HNL633" s="34"/>
      <c r="HNM633" s="34"/>
      <c r="HNN633" s="34"/>
      <c r="HNO633" s="34"/>
      <c r="HNP633" s="34"/>
      <c r="HNQ633" s="34"/>
      <c r="HNR633" s="34"/>
      <c r="HNS633" s="34"/>
      <c r="HNT633" s="34"/>
      <c r="HNU633" s="34"/>
      <c r="HNV633" s="34"/>
      <c r="HNW633" s="34"/>
      <c r="HNX633" s="34"/>
      <c r="HNY633" s="34"/>
      <c r="HNZ633" s="34"/>
      <c r="HOA633" s="34"/>
      <c r="HOB633" s="34"/>
      <c r="HOC633" s="34"/>
      <c r="HOD633" s="34"/>
      <c r="HOE633" s="34"/>
      <c r="HOF633" s="34"/>
      <c r="HOG633" s="34"/>
      <c r="HOH633" s="34"/>
      <c r="HOI633" s="34"/>
      <c r="HOJ633" s="34"/>
      <c r="HOK633" s="34"/>
      <c r="HOL633" s="34"/>
      <c r="HOM633" s="34"/>
      <c r="HON633" s="34"/>
      <c r="HOO633" s="34"/>
      <c r="HOP633" s="34"/>
      <c r="HOQ633" s="34"/>
      <c r="HOR633" s="34"/>
      <c r="HOS633" s="34"/>
      <c r="HOT633" s="34"/>
      <c r="HOU633" s="34"/>
      <c r="HOV633" s="34"/>
      <c r="HOW633" s="34"/>
      <c r="HOX633" s="34"/>
      <c r="HOY633" s="34"/>
      <c r="HOZ633" s="34"/>
      <c r="HPA633" s="34"/>
      <c r="HPB633" s="34"/>
      <c r="HPC633" s="34"/>
      <c r="HPD633" s="34"/>
      <c r="HPE633" s="34"/>
      <c r="HPF633" s="34"/>
      <c r="HPG633" s="34"/>
      <c r="HPH633" s="34"/>
      <c r="HPI633" s="34"/>
      <c r="HPJ633" s="34"/>
      <c r="HPK633" s="34"/>
      <c r="HPL633" s="34"/>
      <c r="HPM633" s="34"/>
      <c r="HPN633" s="34"/>
      <c r="HPO633" s="34"/>
      <c r="HPP633" s="34"/>
      <c r="HPQ633" s="34"/>
      <c r="HPR633" s="34"/>
      <c r="HPS633" s="34"/>
      <c r="HPT633" s="34"/>
      <c r="HPU633" s="34"/>
      <c r="HPV633" s="34"/>
      <c r="HPW633" s="34"/>
      <c r="HPX633" s="34"/>
      <c r="HPY633" s="34"/>
      <c r="HPZ633" s="34"/>
      <c r="HQA633" s="34"/>
      <c r="HQB633" s="34"/>
      <c r="HQC633" s="34"/>
      <c r="HQD633" s="34"/>
      <c r="HQE633" s="34"/>
      <c r="HQF633" s="34"/>
      <c r="HQG633" s="34"/>
      <c r="HQH633" s="34"/>
      <c r="HQI633" s="34"/>
      <c r="HQJ633" s="34"/>
      <c r="HQK633" s="34"/>
      <c r="HQL633" s="34"/>
      <c r="HQM633" s="34"/>
      <c r="HQN633" s="34"/>
      <c r="HQO633" s="34"/>
      <c r="HQP633" s="34"/>
      <c r="HQQ633" s="34"/>
      <c r="HQR633" s="34"/>
      <c r="HQS633" s="34"/>
      <c r="HQT633" s="34"/>
      <c r="HQU633" s="34"/>
      <c r="HQV633" s="34"/>
      <c r="HQW633" s="34"/>
      <c r="HQX633" s="34"/>
      <c r="HQY633" s="34"/>
      <c r="HQZ633" s="34"/>
      <c r="HRA633" s="34"/>
      <c r="HRB633" s="34"/>
      <c r="HRC633" s="34"/>
      <c r="HRD633" s="34"/>
      <c r="HRE633" s="34"/>
      <c r="HRF633" s="34"/>
      <c r="HRG633" s="34"/>
      <c r="HRH633" s="34"/>
      <c r="HRI633" s="34"/>
      <c r="HRJ633" s="34"/>
      <c r="HRK633" s="34"/>
      <c r="HRL633" s="34"/>
      <c r="HRM633" s="34"/>
      <c r="HRN633" s="34"/>
      <c r="HRO633" s="34"/>
      <c r="HRP633" s="34"/>
      <c r="HRQ633" s="34"/>
      <c r="HRR633" s="34"/>
      <c r="HRS633" s="34"/>
      <c r="HRT633" s="34"/>
      <c r="HRU633" s="34"/>
      <c r="HRV633" s="34"/>
      <c r="HRW633" s="34"/>
      <c r="HRX633" s="34"/>
      <c r="HRY633" s="34"/>
      <c r="HRZ633" s="34"/>
      <c r="HSA633" s="34"/>
      <c r="HSB633" s="34"/>
      <c r="HSC633" s="34"/>
      <c r="HSD633" s="34"/>
      <c r="HSE633" s="34"/>
      <c r="HSF633" s="34"/>
      <c r="HSG633" s="34"/>
      <c r="HSH633" s="34"/>
      <c r="HSI633" s="34"/>
      <c r="HSJ633" s="34"/>
      <c r="HSK633" s="34"/>
      <c r="HSL633" s="34"/>
      <c r="HSM633" s="34"/>
      <c r="HSN633" s="34"/>
      <c r="HSO633" s="34"/>
      <c r="HSP633" s="34"/>
      <c r="HSQ633" s="34"/>
      <c r="HSR633" s="34"/>
      <c r="HSS633" s="34"/>
      <c r="HST633" s="34"/>
      <c r="HSU633" s="34"/>
      <c r="HSV633" s="34"/>
      <c r="HSW633" s="34"/>
      <c r="HSX633" s="34"/>
      <c r="HSY633" s="34"/>
      <c r="HSZ633" s="34"/>
      <c r="HTA633" s="34"/>
      <c r="HTB633" s="34"/>
      <c r="HTC633" s="34"/>
      <c r="HTD633" s="34"/>
      <c r="HTE633" s="34"/>
      <c r="HTF633" s="34"/>
      <c r="HTG633" s="34"/>
      <c r="HTH633" s="34"/>
      <c r="HTI633" s="34"/>
      <c r="HTJ633" s="34"/>
      <c r="HTK633" s="34"/>
      <c r="HTL633" s="34"/>
      <c r="HTM633" s="34"/>
      <c r="HTN633" s="34"/>
      <c r="HTO633" s="34"/>
      <c r="HTP633" s="34"/>
      <c r="HTQ633" s="34"/>
      <c r="HTR633" s="34"/>
      <c r="HTS633" s="34"/>
      <c r="HTT633" s="34"/>
      <c r="HTU633" s="34"/>
      <c r="HTV633" s="34"/>
      <c r="HTW633" s="34"/>
      <c r="HTX633" s="34"/>
      <c r="HTY633" s="34"/>
      <c r="HTZ633" s="34"/>
      <c r="HUA633" s="34"/>
      <c r="HUB633" s="34"/>
      <c r="HUC633" s="34"/>
      <c r="HUD633" s="34"/>
      <c r="HUE633" s="34"/>
      <c r="HUF633" s="34"/>
      <c r="HUG633" s="34"/>
      <c r="HUH633" s="34"/>
      <c r="HUI633" s="34"/>
      <c r="HUJ633" s="34"/>
      <c r="HUK633" s="34"/>
      <c r="HUL633" s="34"/>
      <c r="HUM633" s="34"/>
      <c r="HUN633" s="34"/>
      <c r="HUO633" s="34"/>
      <c r="HUP633" s="34"/>
      <c r="HUQ633" s="34"/>
      <c r="HUR633" s="34"/>
      <c r="HUS633" s="34"/>
      <c r="HUT633" s="34"/>
      <c r="HUU633" s="34"/>
      <c r="HUV633" s="34"/>
      <c r="HUW633" s="34"/>
      <c r="HUX633" s="34"/>
      <c r="HUY633" s="34"/>
      <c r="HUZ633" s="34"/>
      <c r="HVA633" s="34"/>
      <c r="HVB633" s="34"/>
      <c r="HVC633" s="34"/>
      <c r="HVD633" s="34"/>
      <c r="HVE633" s="34"/>
      <c r="HVF633" s="34"/>
      <c r="HVG633" s="34"/>
      <c r="HVH633" s="34"/>
      <c r="HVI633" s="34"/>
      <c r="HVJ633" s="34"/>
      <c r="HVK633" s="34"/>
      <c r="HVL633" s="34"/>
      <c r="HVM633" s="34"/>
      <c r="HVN633" s="34"/>
      <c r="HVO633" s="34"/>
      <c r="HVP633" s="34"/>
      <c r="HVQ633" s="34"/>
      <c r="HVR633" s="34"/>
      <c r="HVS633" s="34"/>
      <c r="HVT633" s="34"/>
      <c r="HVU633" s="34"/>
      <c r="HVV633" s="34"/>
      <c r="HVW633" s="34"/>
      <c r="HVX633" s="34"/>
      <c r="HVY633" s="34"/>
      <c r="HVZ633" s="34"/>
      <c r="HWA633" s="34"/>
      <c r="HWB633" s="34"/>
      <c r="HWC633" s="34"/>
      <c r="HWD633" s="34"/>
      <c r="HWE633" s="34"/>
      <c r="HWF633" s="34"/>
      <c r="HWG633" s="34"/>
      <c r="HWH633" s="34"/>
      <c r="HWI633" s="34"/>
      <c r="HWJ633" s="34"/>
      <c r="HWK633" s="34"/>
      <c r="HWL633" s="34"/>
      <c r="HWM633" s="34"/>
      <c r="HWN633" s="34"/>
      <c r="HWO633" s="34"/>
      <c r="HWP633" s="34"/>
      <c r="HWQ633" s="34"/>
      <c r="HWR633" s="34"/>
      <c r="HWS633" s="34"/>
      <c r="HWT633" s="34"/>
      <c r="HWU633" s="34"/>
      <c r="HWV633" s="34"/>
      <c r="HWW633" s="34"/>
      <c r="HWX633" s="34"/>
      <c r="HWY633" s="34"/>
      <c r="HWZ633" s="34"/>
      <c r="HXA633" s="34"/>
      <c r="HXB633" s="34"/>
      <c r="HXC633" s="34"/>
      <c r="HXD633" s="34"/>
      <c r="HXE633" s="34"/>
      <c r="HXF633" s="34"/>
      <c r="HXG633" s="34"/>
      <c r="HXH633" s="34"/>
      <c r="HXI633" s="34"/>
      <c r="HXJ633" s="34"/>
      <c r="HXK633" s="34"/>
      <c r="HXL633" s="34"/>
      <c r="HXM633" s="34"/>
      <c r="HXN633" s="34"/>
      <c r="HXO633" s="34"/>
      <c r="HXP633" s="34"/>
      <c r="HXQ633" s="34"/>
      <c r="HXR633" s="34"/>
      <c r="HXS633" s="34"/>
      <c r="HXT633" s="34"/>
      <c r="HXU633" s="34"/>
      <c r="HXV633" s="34"/>
      <c r="HXW633" s="34"/>
      <c r="HXX633" s="34"/>
      <c r="HXY633" s="34"/>
      <c r="HXZ633" s="34"/>
      <c r="HYA633" s="34"/>
      <c r="HYB633" s="34"/>
      <c r="HYC633" s="34"/>
      <c r="HYD633" s="34"/>
      <c r="HYE633" s="34"/>
      <c r="HYF633" s="34"/>
      <c r="HYG633" s="34"/>
      <c r="HYH633" s="34"/>
      <c r="HYI633" s="34"/>
      <c r="HYJ633" s="34"/>
      <c r="HYK633" s="34"/>
      <c r="HYL633" s="34"/>
      <c r="HYM633" s="34"/>
      <c r="HYN633" s="34"/>
      <c r="HYO633" s="34"/>
      <c r="HYP633" s="34"/>
      <c r="HYQ633" s="34"/>
      <c r="HYR633" s="34"/>
      <c r="HYS633" s="34"/>
      <c r="HYT633" s="34"/>
      <c r="HYU633" s="34"/>
      <c r="HYV633" s="34"/>
      <c r="HYW633" s="34"/>
      <c r="HYX633" s="34"/>
      <c r="HYY633" s="34"/>
      <c r="HYZ633" s="34"/>
      <c r="HZA633" s="34"/>
      <c r="HZB633" s="34"/>
      <c r="HZC633" s="34"/>
      <c r="HZD633" s="34"/>
      <c r="HZE633" s="34"/>
      <c r="HZF633" s="34"/>
      <c r="HZG633" s="34"/>
      <c r="HZH633" s="34"/>
      <c r="HZI633" s="34"/>
      <c r="HZJ633" s="34"/>
      <c r="HZK633" s="34"/>
      <c r="HZL633" s="34"/>
      <c r="HZM633" s="34"/>
      <c r="HZN633" s="34"/>
      <c r="HZO633" s="34"/>
      <c r="HZP633" s="34"/>
      <c r="HZQ633" s="34"/>
      <c r="HZR633" s="34"/>
      <c r="HZS633" s="34"/>
      <c r="HZT633" s="34"/>
      <c r="HZU633" s="34"/>
      <c r="HZV633" s="34"/>
      <c r="HZW633" s="34"/>
      <c r="HZX633" s="34"/>
      <c r="HZY633" s="34"/>
      <c r="HZZ633" s="34"/>
      <c r="IAA633" s="34"/>
      <c r="IAB633" s="34"/>
      <c r="IAC633" s="34"/>
      <c r="IAD633" s="34"/>
      <c r="IAE633" s="34"/>
      <c r="IAF633" s="34"/>
      <c r="IAG633" s="34"/>
      <c r="IAH633" s="34"/>
      <c r="IAI633" s="34"/>
      <c r="IAJ633" s="34"/>
      <c r="IAK633" s="34"/>
      <c r="IAL633" s="34"/>
      <c r="IAM633" s="34"/>
      <c r="IAN633" s="34"/>
      <c r="IAO633" s="34"/>
      <c r="IAP633" s="34"/>
      <c r="IAQ633" s="34"/>
      <c r="IAR633" s="34"/>
      <c r="IAS633" s="34"/>
      <c r="IAT633" s="34"/>
      <c r="IAU633" s="34"/>
      <c r="IAV633" s="34"/>
      <c r="IAW633" s="34"/>
      <c r="IAX633" s="34"/>
      <c r="IAY633" s="34"/>
      <c r="IAZ633" s="34"/>
      <c r="IBA633" s="34"/>
      <c r="IBB633" s="34"/>
      <c r="IBC633" s="34"/>
      <c r="IBD633" s="34"/>
      <c r="IBE633" s="34"/>
      <c r="IBF633" s="34"/>
      <c r="IBG633" s="34"/>
      <c r="IBH633" s="34"/>
      <c r="IBI633" s="34"/>
      <c r="IBJ633" s="34"/>
      <c r="IBK633" s="34"/>
      <c r="IBL633" s="34"/>
      <c r="IBM633" s="34"/>
      <c r="IBN633" s="34"/>
      <c r="IBO633" s="34"/>
      <c r="IBP633" s="34"/>
      <c r="IBQ633" s="34"/>
      <c r="IBR633" s="34"/>
      <c r="IBS633" s="34"/>
      <c r="IBT633" s="34"/>
      <c r="IBU633" s="34"/>
      <c r="IBV633" s="34"/>
      <c r="IBW633" s="34"/>
      <c r="IBX633" s="34"/>
      <c r="IBY633" s="34"/>
      <c r="IBZ633" s="34"/>
      <c r="ICA633" s="34"/>
      <c r="ICB633" s="34"/>
      <c r="ICC633" s="34"/>
      <c r="ICD633" s="34"/>
      <c r="ICE633" s="34"/>
      <c r="ICF633" s="34"/>
      <c r="ICG633" s="34"/>
      <c r="ICH633" s="34"/>
      <c r="ICI633" s="34"/>
      <c r="ICJ633" s="34"/>
      <c r="ICK633" s="34"/>
      <c r="ICL633" s="34"/>
      <c r="ICM633" s="34"/>
      <c r="ICN633" s="34"/>
      <c r="ICO633" s="34"/>
      <c r="ICP633" s="34"/>
      <c r="ICQ633" s="34"/>
      <c r="ICR633" s="34"/>
      <c r="ICS633" s="34"/>
      <c r="ICT633" s="34"/>
      <c r="ICU633" s="34"/>
      <c r="ICV633" s="34"/>
      <c r="ICW633" s="34"/>
      <c r="ICX633" s="34"/>
      <c r="ICY633" s="34"/>
      <c r="ICZ633" s="34"/>
      <c r="IDA633" s="34"/>
      <c r="IDB633" s="34"/>
      <c r="IDC633" s="34"/>
      <c r="IDD633" s="34"/>
      <c r="IDE633" s="34"/>
      <c r="IDF633" s="34"/>
      <c r="IDG633" s="34"/>
      <c r="IDH633" s="34"/>
      <c r="IDI633" s="34"/>
      <c r="IDJ633" s="34"/>
      <c r="IDK633" s="34"/>
      <c r="IDL633" s="34"/>
      <c r="IDM633" s="34"/>
      <c r="IDN633" s="34"/>
      <c r="IDO633" s="34"/>
      <c r="IDP633" s="34"/>
      <c r="IDQ633" s="34"/>
      <c r="IDR633" s="34"/>
      <c r="IDS633" s="34"/>
      <c r="IDT633" s="34"/>
      <c r="IDU633" s="34"/>
      <c r="IDV633" s="34"/>
      <c r="IDW633" s="34"/>
      <c r="IDX633" s="34"/>
      <c r="IDY633" s="34"/>
      <c r="IDZ633" s="34"/>
      <c r="IEA633" s="34"/>
      <c r="IEB633" s="34"/>
      <c r="IEC633" s="34"/>
      <c r="IED633" s="34"/>
      <c r="IEE633" s="34"/>
      <c r="IEF633" s="34"/>
      <c r="IEG633" s="34"/>
      <c r="IEH633" s="34"/>
      <c r="IEI633" s="34"/>
      <c r="IEJ633" s="34"/>
      <c r="IEK633" s="34"/>
      <c r="IEL633" s="34"/>
      <c r="IEM633" s="34"/>
      <c r="IEN633" s="34"/>
      <c r="IEO633" s="34"/>
      <c r="IEP633" s="34"/>
      <c r="IEQ633" s="34"/>
      <c r="IER633" s="34"/>
      <c r="IES633" s="34"/>
      <c r="IET633" s="34"/>
      <c r="IEU633" s="34"/>
      <c r="IEV633" s="34"/>
      <c r="IEW633" s="34"/>
      <c r="IEX633" s="34"/>
      <c r="IEY633" s="34"/>
      <c r="IEZ633" s="34"/>
      <c r="IFA633" s="34"/>
      <c r="IFB633" s="34"/>
      <c r="IFC633" s="34"/>
      <c r="IFD633" s="34"/>
      <c r="IFE633" s="34"/>
      <c r="IFF633" s="34"/>
      <c r="IFG633" s="34"/>
      <c r="IFH633" s="34"/>
      <c r="IFI633" s="34"/>
      <c r="IFJ633" s="34"/>
      <c r="IFK633" s="34"/>
      <c r="IFL633" s="34"/>
      <c r="IFM633" s="34"/>
      <c r="IFN633" s="34"/>
      <c r="IFO633" s="34"/>
      <c r="IFP633" s="34"/>
      <c r="IFQ633" s="34"/>
      <c r="IFR633" s="34"/>
      <c r="IFS633" s="34"/>
      <c r="IFT633" s="34"/>
      <c r="IFU633" s="34"/>
      <c r="IFV633" s="34"/>
      <c r="IFW633" s="34"/>
      <c r="IFX633" s="34"/>
      <c r="IFY633" s="34"/>
      <c r="IFZ633" s="34"/>
      <c r="IGA633" s="34"/>
      <c r="IGB633" s="34"/>
      <c r="IGC633" s="34"/>
      <c r="IGD633" s="34"/>
      <c r="IGE633" s="34"/>
      <c r="IGF633" s="34"/>
      <c r="IGG633" s="34"/>
      <c r="IGH633" s="34"/>
      <c r="IGI633" s="34"/>
      <c r="IGJ633" s="34"/>
      <c r="IGK633" s="34"/>
      <c r="IGL633" s="34"/>
      <c r="IGM633" s="34"/>
      <c r="IGN633" s="34"/>
      <c r="IGO633" s="34"/>
      <c r="IGP633" s="34"/>
      <c r="IGQ633" s="34"/>
      <c r="IGR633" s="34"/>
      <c r="IGS633" s="34"/>
      <c r="IGT633" s="34"/>
      <c r="IGU633" s="34"/>
      <c r="IGV633" s="34"/>
      <c r="IGW633" s="34"/>
      <c r="IGX633" s="34"/>
      <c r="IGY633" s="34"/>
      <c r="IGZ633" s="34"/>
      <c r="IHA633" s="34"/>
      <c r="IHB633" s="34"/>
      <c r="IHC633" s="34"/>
      <c r="IHD633" s="34"/>
      <c r="IHE633" s="34"/>
      <c r="IHF633" s="34"/>
      <c r="IHG633" s="34"/>
      <c r="IHH633" s="34"/>
      <c r="IHI633" s="34"/>
      <c r="IHJ633" s="34"/>
      <c r="IHK633" s="34"/>
      <c r="IHL633" s="34"/>
      <c r="IHM633" s="34"/>
      <c r="IHN633" s="34"/>
      <c r="IHO633" s="34"/>
      <c r="IHP633" s="34"/>
      <c r="IHQ633" s="34"/>
      <c r="IHR633" s="34"/>
      <c r="IHS633" s="34"/>
      <c r="IHT633" s="34"/>
      <c r="IHU633" s="34"/>
      <c r="IHV633" s="34"/>
      <c r="IHW633" s="34"/>
      <c r="IHX633" s="34"/>
      <c r="IHY633" s="34"/>
      <c r="IHZ633" s="34"/>
      <c r="IIA633" s="34"/>
      <c r="IIB633" s="34"/>
      <c r="IIC633" s="34"/>
      <c r="IID633" s="34"/>
      <c r="IIE633" s="34"/>
      <c r="IIF633" s="34"/>
      <c r="IIG633" s="34"/>
      <c r="IIH633" s="34"/>
      <c r="III633" s="34"/>
      <c r="IIJ633" s="34"/>
      <c r="IIK633" s="34"/>
      <c r="IIL633" s="34"/>
      <c r="IIM633" s="34"/>
      <c r="IIN633" s="34"/>
      <c r="IIO633" s="34"/>
      <c r="IIP633" s="34"/>
      <c r="IIQ633" s="34"/>
      <c r="IIR633" s="34"/>
      <c r="IIS633" s="34"/>
      <c r="IIT633" s="34"/>
      <c r="IIU633" s="34"/>
      <c r="IIV633" s="34"/>
      <c r="IIW633" s="34"/>
      <c r="IIX633" s="34"/>
      <c r="IIY633" s="34"/>
      <c r="IIZ633" s="34"/>
      <c r="IJA633" s="34"/>
      <c r="IJB633" s="34"/>
      <c r="IJC633" s="34"/>
      <c r="IJD633" s="34"/>
      <c r="IJE633" s="34"/>
      <c r="IJF633" s="34"/>
      <c r="IJG633" s="34"/>
      <c r="IJH633" s="34"/>
      <c r="IJI633" s="34"/>
      <c r="IJJ633" s="34"/>
      <c r="IJK633" s="34"/>
      <c r="IJL633" s="34"/>
      <c r="IJM633" s="34"/>
      <c r="IJN633" s="34"/>
      <c r="IJO633" s="34"/>
      <c r="IJP633" s="34"/>
      <c r="IJQ633" s="34"/>
      <c r="IJR633" s="34"/>
      <c r="IJS633" s="34"/>
      <c r="IJT633" s="34"/>
      <c r="IJU633" s="34"/>
      <c r="IJV633" s="34"/>
      <c r="IJW633" s="34"/>
      <c r="IJX633" s="34"/>
      <c r="IJY633" s="34"/>
      <c r="IJZ633" s="34"/>
      <c r="IKA633" s="34"/>
      <c r="IKB633" s="34"/>
      <c r="IKC633" s="34"/>
      <c r="IKD633" s="34"/>
      <c r="IKE633" s="34"/>
      <c r="IKF633" s="34"/>
      <c r="IKG633" s="34"/>
      <c r="IKH633" s="34"/>
      <c r="IKI633" s="34"/>
      <c r="IKJ633" s="34"/>
      <c r="IKK633" s="34"/>
      <c r="IKL633" s="34"/>
      <c r="IKM633" s="34"/>
      <c r="IKN633" s="34"/>
      <c r="IKO633" s="34"/>
      <c r="IKP633" s="34"/>
      <c r="IKQ633" s="34"/>
      <c r="IKR633" s="34"/>
      <c r="IKS633" s="34"/>
      <c r="IKT633" s="34"/>
      <c r="IKU633" s="34"/>
      <c r="IKV633" s="34"/>
      <c r="IKW633" s="34"/>
      <c r="IKX633" s="34"/>
      <c r="IKY633" s="34"/>
      <c r="IKZ633" s="34"/>
      <c r="ILA633" s="34"/>
      <c r="ILB633" s="34"/>
      <c r="ILC633" s="34"/>
      <c r="ILD633" s="34"/>
      <c r="ILE633" s="34"/>
      <c r="ILF633" s="34"/>
      <c r="ILG633" s="34"/>
      <c r="ILH633" s="34"/>
      <c r="ILI633" s="34"/>
      <c r="ILJ633" s="34"/>
      <c r="ILK633" s="34"/>
      <c r="ILL633" s="34"/>
      <c r="ILM633" s="34"/>
      <c r="ILN633" s="34"/>
      <c r="ILO633" s="34"/>
      <c r="ILP633" s="34"/>
      <c r="ILQ633" s="34"/>
      <c r="ILR633" s="34"/>
      <c r="ILS633" s="34"/>
      <c r="ILT633" s="34"/>
      <c r="ILU633" s="34"/>
      <c r="ILV633" s="34"/>
      <c r="ILW633" s="34"/>
      <c r="ILX633" s="34"/>
      <c r="ILY633" s="34"/>
      <c r="ILZ633" s="34"/>
      <c r="IMA633" s="34"/>
      <c r="IMB633" s="34"/>
      <c r="IMC633" s="34"/>
      <c r="IMD633" s="34"/>
      <c r="IME633" s="34"/>
      <c r="IMF633" s="34"/>
      <c r="IMG633" s="34"/>
      <c r="IMH633" s="34"/>
      <c r="IMI633" s="34"/>
      <c r="IMJ633" s="34"/>
      <c r="IMK633" s="34"/>
      <c r="IML633" s="34"/>
      <c r="IMM633" s="34"/>
      <c r="IMN633" s="34"/>
      <c r="IMO633" s="34"/>
      <c r="IMP633" s="34"/>
      <c r="IMQ633" s="34"/>
      <c r="IMR633" s="34"/>
      <c r="IMS633" s="34"/>
      <c r="IMT633" s="34"/>
      <c r="IMU633" s="34"/>
      <c r="IMV633" s="34"/>
      <c r="IMW633" s="34"/>
      <c r="IMX633" s="34"/>
      <c r="IMY633" s="34"/>
      <c r="IMZ633" s="34"/>
      <c r="INA633" s="34"/>
      <c r="INB633" s="34"/>
      <c r="INC633" s="34"/>
      <c r="IND633" s="34"/>
      <c r="INE633" s="34"/>
      <c r="INF633" s="34"/>
      <c r="ING633" s="34"/>
      <c r="INH633" s="34"/>
      <c r="INI633" s="34"/>
      <c r="INJ633" s="34"/>
      <c r="INK633" s="34"/>
      <c r="INL633" s="34"/>
      <c r="INM633" s="34"/>
      <c r="INN633" s="34"/>
      <c r="INO633" s="34"/>
      <c r="INP633" s="34"/>
      <c r="INQ633" s="34"/>
      <c r="INR633" s="34"/>
      <c r="INS633" s="34"/>
      <c r="INT633" s="34"/>
      <c r="INU633" s="34"/>
      <c r="INV633" s="34"/>
      <c r="INW633" s="34"/>
      <c r="INX633" s="34"/>
      <c r="INY633" s="34"/>
      <c r="INZ633" s="34"/>
      <c r="IOA633" s="34"/>
      <c r="IOB633" s="34"/>
      <c r="IOC633" s="34"/>
      <c r="IOD633" s="34"/>
      <c r="IOE633" s="34"/>
      <c r="IOF633" s="34"/>
      <c r="IOG633" s="34"/>
      <c r="IOH633" s="34"/>
      <c r="IOI633" s="34"/>
      <c r="IOJ633" s="34"/>
      <c r="IOK633" s="34"/>
      <c r="IOL633" s="34"/>
      <c r="IOM633" s="34"/>
      <c r="ION633" s="34"/>
      <c r="IOO633" s="34"/>
      <c r="IOP633" s="34"/>
      <c r="IOQ633" s="34"/>
      <c r="IOR633" s="34"/>
      <c r="IOS633" s="34"/>
      <c r="IOT633" s="34"/>
      <c r="IOU633" s="34"/>
      <c r="IOV633" s="34"/>
      <c r="IOW633" s="34"/>
      <c r="IOX633" s="34"/>
      <c r="IOY633" s="34"/>
      <c r="IOZ633" s="34"/>
      <c r="IPA633" s="34"/>
      <c r="IPB633" s="34"/>
      <c r="IPC633" s="34"/>
      <c r="IPD633" s="34"/>
      <c r="IPE633" s="34"/>
      <c r="IPF633" s="34"/>
      <c r="IPG633" s="34"/>
      <c r="IPH633" s="34"/>
      <c r="IPI633" s="34"/>
      <c r="IPJ633" s="34"/>
      <c r="IPK633" s="34"/>
      <c r="IPL633" s="34"/>
      <c r="IPM633" s="34"/>
      <c r="IPN633" s="34"/>
      <c r="IPO633" s="34"/>
      <c r="IPP633" s="34"/>
      <c r="IPQ633" s="34"/>
      <c r="IPR633" s="34"/>
      <c r="IPS633" s="34"/>
      <c r="IPT633" s="34"/>
      <c r="IPU633" s="34"/>
      <c r="IPV633" s="34"/>
      <c r="IPW633" s="34"/>
      <c r="IPX633" s="34"/>
      <c r="IPY633" s="34"/>
      <c r="IPZ633" s="34"/>
      <c r="IQA633" s="34"/>
      <c r="IQB633" s="34"/>
      <c r="IQC633" s="34"/>
      <c r="IQD633" s="34"/>
      <c r="IQE633" s="34"/>
      <c r="IQF633" s="34"/>
      <c r="IQG633" s="34"/>
      <c r="IQH633" s="34"/>
      <c r="IQI633" s="34"/>
      <c r="IQJ633" s="34"/>
      <c r="IQK633" s="34"/>
      <c r="IQL633" s="34"/>
      <c r="IQM633" s="34"/>
      <c r="IQN633" s="34"/>
      <c r="IQO633" s="34"/>
      <c r="IQP633" s="34"/>
      <c r="IQQ633" s="34"/>
      <c r="IQR633" s="34"/>
      <c r="IQS633" s="34"/>
      <c r="IQT633" s="34"/>
      <c r="IQU633" s="34"/>
      <c r="IQV633" s="34"/>
      <c r="IQW633" s="34"/>
      <c r="IQX633" s="34"/>
      <c r="IQY633" s="34"/>
      <c r="IQZ633" s="34"/>
      <c r="IRA633" s="34"/>
      <c r="IRB633" s="34"/>
      <c r="IRC633" s="34"/>
      <c r="IRD633" s="34"/>
      <c r="IRE633" s="34"/>
      <c r="IRF633" s="34"/>
      <c r="IRG633" s="34"/>
      <c r="IRH633" s="34"/>
      <c r="IRI633" s="34"/>
      <c r="IRJ633" s="34"/>
      <c r="IRK633" s="34"/>
      <c r="IRL633" s="34"/>
      <c r="IRM633" s="34"/>
      <c r="IRN633" s="34"/>
      <c r="IRO633" s="34"/>
      <c r="IRP633" s="34"/>
      <c r="IRQ633" s="34"/>
      <c r="IRR633" s="34"/>
      <c r="IRS633" s="34"/>
      <c r="IRT633" s="34"/>
      <c r="IRU633" s="34"/>
      <c r="IRV633" s="34"/>
      <c r="IRW633" s="34"/>
      <c r="IRX633" s="34"/>
      <c r="IRY633" s="34"/>
      <c r="IRZ633" s="34"/>
      <c r="ISA633" s="34"/>
      <c r="ISB633" s="34"/>
      <c r="ISC633" s="34"/>
      <c r="ISD633" s="34"/>
      <c r="ISE633" s="34"/>
      <c r="ISF633" s="34"/>
      <c r="ISG633" s="34"/>
      <c r="ISH633" s="34"/>
      <c r="ISI633" s="34"/>
      <c r="ISJ633" s="34"/>
      <c r="ISK633" s="34"/>
      <c r="ISL633" s="34"/>
      <c r="ISM633" s="34"/>
      <c r="ISN633" s="34"/>
      <c r="ISO633" s="34"/>
      <c r="ISP633" s="34"/>
      <c r="ISQ633" s="34"/>
      <c r="ISR633" s="34"/>
      <c r="ISS633" s="34"/>
      <c r="IST633" s="34"/>
      <c r="ISU633" s="34"/>
      <c r="ISV633" s="34"/>
      <c r="ISW633" s="34"/>
      <c r="ISX633" s="34"/>
      <c r="ISY633" s="34"/>
      <c r="ISZ633" s="34"/>
      <c r="ITA633" s="34"/>
      <c r="ITB633" s="34"/>
      <c r="ITC633" s="34"/>
      <c r="ITD633" s="34"/>
      <c r="ITE633" s="34"/>
      <c r="ITF633" s="34"/>
      <c r="ITG633" s="34"/>
      <c r="ITH633" s="34"/>
      <c r="ITI633" s="34"/>
      <c r="ITJ633" s="34"/>
      <c r="ITK633" s="34"/>
      <c r="ITL633" s="34"/>
      <c r="ITM633" s="34"/>
      <c r="ITN633" s="34"/>
      <c r="ITO633" s="34"/>
      <c r="ITP633" s="34"/>
      <c r="ITQ633" s="34"/>
      <c r="ITR633" s="34"/>
      <c r="ITS633" s="34"/>
      <c r="ITT633" s="34"/>
      <c r="ITU633" s="34"/>
      <c r="ITV633" s="34"/>
      <c r="ITW633" s="34"/>
      <c r="ITX633" s="34"/>
      <c r="ITY633" s="34"/>
      <c r="ITZ633" s="34"/>
      <c r="IUA633" s="34"/>
      <c r="IUB633" s="34"/>
      <c r="IUC633" s="34"/>
      <c r="IUD633" s="34"/>
      <c r="IUE633" s="34"/>
      <c r="IUF633" s="34"/>
      <c r="IUG633" s="34"/>
      <c r="IUH633" s="34"/>
      <c r="IUI633" s="34"/>
      <c r="IUJ633" s="34"/>
      <c r="IUK633" s="34"/>
      <c r="IUL633" s="34"/>
      <c r="IUM633" s="34"/>
      <c r="IUN633" s="34"/>
      <c r="IUO633" s="34"/>
      <c r="IUP633" s="34"/>
      <c r="IUQ633" s="34"/>
      <c r="IUR633" s="34"/>
      <c r="IUS633" s="34"/>
      <c r="IUT633" s="34"/>
      <c r="IUU633" s="34"/>
      <c r="IUV633" s="34"/>
      <c r="IUW633" s="34"/>
      <c r="IUX633" s="34"/>
      <c r="IUY633" s="34"/>
      <c r="IUZ633" s="34"/>
      <c r="IVA633" s="34"/>
      <c r="IVB633" s="34"/>
      <c r="IVC633" s="34"/>
      <c r="IVD633" s="34"/>
      <c r="IVE633" s="34"/>
      <c r="IVF633" s="34"/>
      <c r="IVG633" s="34"/>
      <c r="IVH633" s="34"/>
      <c r="IVI633" s="34"/>
      <c r="IVJ633" s="34"/>
      <c r="IVK633" s="34"/>
      <c r="IVL633" s="34"/>
      <c r="IVM633" s="34"/>
      <c r="IVN633" s="34"/>
      <c r="IVO633" s="34"/>
      <c r="IVP633" s="34"/>
      <c r="IVQ633" s="34"/>
      <c r="IVR633" s="34"/>
      <c r="IVS633" s="34"/>
      <c r="IVT633" s="34"/>
      <c r="IVU633" s="34"/>
      <c r="IVV633" s="34"/>
      <c r="IVW633" s="34"/>
      <c r="IVX633" s="34"/>
      <c r="IVY633" s="34"/>
      <c r="IVZ633" s="34"/>
      <c r="IWA633" s="34"/>
      <c r="IWB633" s="34"/>
      <c r="IWC633" s="34"/>
      <c r="IWD633" s="34"/>
      <c r="IWE633" s="34"/>
      <c r="IWF633" s="34"/>
      <c r="IWG633" s="34"/>
      <c r="IWH633" s="34"/>
      <c r="IWI633" s="34"/>
      <c r="IWJ633" s="34"/>
      <c r="IWK633" s="34"/>
      <c r="IWL633" s="34"/>
      <c r="IWM633" s="34"/>
      <c r="IWN633" s="34"/>
      <c r="IWO633" s="34"/>
      <c r="IWP633" s="34"/>
      <c r="IWQ633" s="34"/>
      <c r="IWR633" s="34"/>
      <c r="IWS633" s="34"/>
      <c r="IWT633" s="34"/>
      <c r="IWU633" s="34"/>
      <c r="IWV633" s="34"/>
      <c r="IWW633" s="34"/>
      <c r="IWX633" s="34"/>
      <c r="IWY633" s="34"/>
      <c r="IWZ633" s="34"/>
      <c r="IXA633" s="34"/>
      <c r="IXB633" s="34"/>
      <c r="IXC633" s="34"/>
      <c r="IXD633" s="34"/>
      <c r="IXE633" s="34"/>
      <c r="IXF633" s="34"/>
      <c r="IXG633" s="34"/>
      <c r="IXH633" s="34"/>
      <c r="IXI633" s="34"/>
      <c r="IXJ633" s="34"/>
      <c r="IXK633" s="34"/>
      <c r="IXL633" s="34"/>
      <c r="IXM633" s="34"/>
      <c r="IXN633" s="34"/>
      <c r="IXO633" s="34"/>
      <c r="IXP633" s="34"/>
      <c r="IXQ633" s="34"/>
      <c r="IXR633" s="34"/>
      <c r="IXS633" s="34"/>
      <c r="IXT633" s="34"/>
      <c r="IXU633" s="34"/>
      <c r="IXV633" s="34"/>
      <c r="IXW633" s="34"/>
      <c r="IXX633" s="34"/>
      <c r="IXY633" s="34"/>
      <c r="IXZ633" s="34"/>
      <c r="IYA633" s="34"/>
      <c r="IYB633" s="34"/>
      <c r="IYC633" s="34"/>
      <c r="IYD633" s="34"/>
      <c r="IYE633" s="34"/>
      <c r="IYF633" s="34"/>
      <c r="IYG633" s="34"/>
      <c r="IYH633" s="34"/>
      <c r="IYI633" s="34"/>
      <c r="IYJ633" s="34"/>
      <c r="IYK633" s="34"/>
      <c r="IYL633" s="34"/>
      <c r="IYM633" s="34"/>
      <c r="IYN633" s="34"/>
      <c r="IYO633" s="34"/>
      <c r="IYP633" s="34"/>
      <c r="IYQ633" s="34"/>
      <c r="IYR633" s="34"/>
      <c r="IYS633" s="34"/>
      <c r="IYT633" s="34"/>
      <c r="IYU633" s="34"/>
      <c r="IYV633" s="34"/>
      <c r="IYW633" s="34"/>
      <c r="IYX633" s="34"/>
      <c r="IYY633" s="34"/>
      <c r="IYZ633" s="34"/>
      <c r="IZA633" s="34"/>
      <c r="IZB633" s="34"/>
      <c r="IZC633" s="34"/>
      <c r="IZD633" s="34"/>
      <c r="IZE633" s="34"/>
      <c r="IZF633" s="34"/>
      <c r="IZG633" s="34"/>
      <c r="IZH633" s="34"/>
      <c r="IZI633" s="34"/>
      <c r="IZJ633" s="34"/>
      <c r="IZK633" s="34"/>
      <c r="IZL633" s="34"/>
      <c r="IZM633" s="34"/>
      <c r="IZN633" s="34"/>
      <c r="IZO633" s="34"/>
      <c r="IZP633" s="34"/>
      <c r="IZQ633" s="34"/>
      <c r="IZR633" s="34"/>
      <c r="IZS633" s="34"/>
      <c r="IZT633" s="34"/>
      <c r="IZU633" s="34"/>
      <c r="IZV633" s="34"/>
      <c r="IZW633" s="34"/>
      <c r="IZX633" s="34"/>
      <c r="IZY633" s="34"/>
      <c r="IZZ633" s="34"/>
      <c r="JAA633" s="34"/>
      <c r="JAB633" s="34"/>
      <c r="JAC633" s="34"/>
      <c r="JAD633" s="34"/>
      <c r="JAE633" s="34"/>
      <c r="JAF633" s="34"/>
      <c r="JAG633" s="34"/>
      <c r="JAH633" s="34"/>
      <c r="JAI633" s="34"/>
      <c r="JAJ633" s="34"/>
      <c r="JAK633" s="34"/>
      <c r="JAL633" s="34"/>
      <c r="JAM633" s="34"/>
      <c r="JAN633" s="34"/>
      <c r="JAO633" s="34"/>
      <c r="JAP633" s="34"/>
      <c r="JAQ633" s="34"/>
      <c r="JAR633" s="34"/>
      <c r="JAS633" s="34"/>
      <c r="JAT633" s="34"/>
      <c r="JAU633" s="34"/>
      <c r="JAV633" s="34"/>
      <c r="JAW633" s="34"/>
      <c r="JAX633" s="34"/>
      <c r="JAY633" s="34"/>
      <c r="JAZ633" s="34"/>
      <c r="JBA633" s="34"/>
      <c r="JBB633" s="34"/>
      <c r="JBC633" s="34"/>
      <c r="JBD633" s="34"/>
      <c r="JBE633" s="34"/>
      <c r="JBF633" s="34"/>
      <c r="JBG633" s="34"/>
      <c r="JBH633" s="34"/>
      <c r="JBI633" s="34"/>
      <c r="JBJ633" s="34"/>
      <c r="JBK633" s="34"/>
      <c r="JBL633" s="34"/>
      <c r="JBM633" s="34"/>
      <c r="JBN633" s="34"/>
      <c r="JBO633" s="34"/>
      <c r="JBP633" s="34"/>
      <c r="JBQ633" s="34"/>
      <c r="JBR633" s="34"/>
      <c r="JBS633" s="34"/>
      <c r="JBT633" s="34"/>
      <c r="JBU633" s="34"/>
      <c r="JBV633" s="34"/>
      <c r="JBW633" s="34"/>
      <c r="JBX633" s="34"/>
      <c r="JBY633" s="34"/>
      <c r="JBZ633" s="34"/>
      <c r="JCA633" s="34"/>
      <c r="JCB633" s="34"/>
      <c r="JCC633" s="34"/>
      <c r="JCD633" s="34"/>
      <c r="JCE633" s="34"/>
      <c r="JCF633" s="34"/>
      <c r="JCG633" s="34"/>
      <c r="JCH633" s="34"/>
      <c r="JCI633" s="34"/>
      <c r="JCJ633" s="34"/>
      <c r="JCK633" s="34"/>
      <c r="JCL633" s="34"/>
      <c r="JCM633" s="34"/>
      <c r="JCN633" s="34"/>
      <c r="JCO633" s="34"/>
      <c r="JCP633" s="34"/>
      <c r="JCQ633" s="34"/>
      <c r="JCR633" s="34"/>
      <c r="JCS633" s="34"/>
      <c r="JCT633" s="34"/>
      <c r="JCU633" s="34"/>
      <c r="JCV633" s="34"/>
      <c r="JCW633" s="34"/>
      <c r="JCX633" s="34"/>
      <c r="JCY633" s="34"/>
      <c r="JCZ633" s="34"/>
      <c r="JDA633" s="34"/>
      <c r="JDB633" s="34"/>
      <c r="JDC633" s="34"/>
      <c r="JDD633" s="34"/>
      <c r="JDE633" s="34"/>
      <c r="JDF633" s="34"/>
      <c r="JDG633" s="34"/>
      <c r="JDH633" s="34"/>
      <c r="JDI633" s="34"/>
      <c r="JDJ633" s="34"/>
      <c r="JDK633" s="34"/>
      <c r="JDL633" s="34"/>
      <c r="JDM633" s="34"/>
      <c r="JDN633" s="34"/>
      <c r="JDO633" s="34"/>
      <c r="JDP633" s="34"/>
      <c r="JDQ633" s="34"/>
      <c r="JDR633" s="34"/>
      <c r="JDS633" s="34"/>
      <c r="JDT633" s="34"/>
      <c r="JDU633" s="34"/>
      <c r="JDV633" s="34"/>
      <c r="JDW633" s="34"/>
      <c r="JDX633" s="34"/>
      <c r="JDY633" s="34"/>
      <c r="JDZ633" s="34"/>
      <c r="JEA633" s="34"/>
      <c r="JEB633" s="34"/>
      <c r="JEC633" s="34"/>
      <c r="JED633" s="34"/>
      <c r="JEE633" s="34"/>
      <c r="JEF633" s="34"/>
      <c r="JEG633" s="34"/>
      <c r="JEH633" s="34"/>
      <c r="JEI633" s="34"/>
      <c r="JEJ633" s="34"/>
      <c r="JEK633" s="34"/>
      <c r="JEL633" s="34"/>
      <c r="JEM633" s="34"/>
      <c r="JEN633" s="34"/>
      <c r="JEO633" s="34"/>
      <c r="JEP633" s="34"/>
      <c r="JEQ633" s="34"/>
      <c r="JER633" s="34"/>
      <c r="JES633" s="34"/>
      <c r="JET633" s="34"/>
      <c r="JEU633" s="34"/>
      <c r="JEV633" s="34"/>
      <c r="JEW633" s="34"/>
      <c r="JEX633" s="34"/>
      <c r="JEY633" s="34"/>
      <c r="JEZ633" s="34"/>
      <c r="JFA633" s="34"/>
      <c r="JFB633" s="34"/>
      <c r="JFC633" s="34"/>
      <c r="JFD633" s="34"/>
      <c r="JFE633" s="34"/>
      <c r="JFF633" s="34"/>
      <c r="JFG633" s="34"/>
      <c r="JFH633" s="34"/>
      <c r="JFI633" s="34"/>
      <c r="JFJ633" s="34"/>
      <c r="JFK633" s="34"/>
      <c r="JFL633" s="34"/>
      <c r="JFM633" s="34"/>
      <c r="JFN633" s="34"/>
      <c r="JFO633" s="34"/>
      <c r="JFP633" s="34"/>
      <c r="JFQ633" s="34"/>
      <c r="JFR633" s="34"/>
      <c r="JFS633" s="34"/>
      <c r="JFT633" s="34"/>
      <c r="JFU633" s="34"/>
      <c r="JFV633" s="34"/>
      <c r="JFW633" s="34"/>
      <c r="JFX633" s="34"/>
      <c r="JFY633" s="34"/>
      <c r="JFZ633" s="34"/>
      <c r="JGA633" s="34"/>
      <c r="JGB633" s="34"/>
      <c r="JGC633" s="34"/>
      <c r="JGD633" s="34"/>
      <c r="JGE633" s="34"/>
      <c r="JGF633" s="34"/>
      <c r="JGG633" s="34"/>
      <c r="JGH633" s="34"/>
      <c r="JGI633" s="34"/>
      <c r="JGJ633" s="34"/>
      <c r="JGK633" s="34"/>
      <c r="JGL633" s="34"/>
      <c r="JGM633" s="34"/>
      <c r="JGN633" s="34"/>
      <c r="JGO633" s="34"/>
      <c r="JGP633" s="34"/>
      <c r="JGQ633" s="34"/>
      <c r="JGR633" s="34"/>
      <c r="JGS633" s="34"/>
      <c r="JGT633" s="34"/>
      <c r="JGU633" s="34"/>
      <c r="JGV633" s="34"/>
      <c r="JGW633" s="34"/>
      <c r="JGX633" s="34"/>
      <c r="JGY633" s="34"/>
      <c r="JGZ633" s="34"/>
      <c r="JHA633" s="34"/>
      <c r="JHB633" s="34"/>
      <c r="JHC633" s="34"/>
      <c r="JHD633" s="34"/>
      <c r="JHE633" s="34"/>
      <c r="JHF633" s="34"/>
      <c r="JHG633" s="34"/>
      <c r="JHH633" s="34"/>
      <c r="JHI633" s="34"/>
      <c r="JHJ633" s="34"/>
      <c r="JHK633" s="34"/>
      <c r="JHL633" s="34"/>
      <c r="JHM633" s="34"/>
      <c r="JHN633" s="34"/>
      <c r="JHO633" s="34"/>
      <c r="JHP633" s="34"/>
      <c r="JHQ633" s="34"/>
      <c r="JHR633" s="34"/>
      <c r="JHS633" s="34"/>
      <c r="JHT633" s="34"/>
      <c r="JHU633" s="34"/>
      <c r="JHV633" s="34"/>
      <c r="JHW633" s="34"/>
      <c r="JHX633" s="34"/>
      <c r="JHY633" s="34"/>
      <c r="JHZ633" s="34"/>
      <c r="JIA633" s="34"/>
      <c r="JIB633" s="34"/>
      <c r="JIC633" s="34"/>
      <c r="JID633" s="34"/>
      <c r="JIE633" s="34"/>
      <c r="JIF633" s="34"/>
      <c r="JIG633" s="34"/>
      <c r="JIH633" s="34"/>
      <c r="JII633" s="34"/>
      <c r="JIJ633" s="34"/>
      <c r="JIK633" s="34"/>
      <c r="JIL633" s="34"/>
      <c r="JIM633" s="34"/>
      <c r="JIN633" s="34"/>
      <c r="JIO633" s="34"/>
      <c r="JIP633" s="34"/>
      <c r="JIQ633" s="34"/>
      <c r="JIR633" s="34"/>
      <c r="JIS633" s="34"/>
      <c r="JIT633" s="34"/>
      <c r="JIU633" s="34"/>
      <c r="JIV633" s="34"/>
      <c r="JIW633" s="34"/>
      <c r="JIX633" s="34"/>
      <c r="JIY633" s="34"/>
      <c r="JIZ633" s="34"/>
      <c r="JJA633" s="34"/>
      <c r="JJB633" s="34"/>
      <c r="JJC633" s="34"/>
      <c r="JJD633" s="34"/>
      <c r="JJE633" s="34"/>
      <c r="JJF633" s="34"/>
      <c r="JJG633" s="34"/>
      <c r="JJH633" s="34"/>
      <c r="JJI633" s="34"/>
      <c r="JJJ633" s="34"/>
      <c r="JJK633" s="34"/>
      <c r="JJL633" s="34"/>
      <c r="JJM633" s="34"/>
      <c r="JJN633" s="34"/>
      <c r="JJO633" s="34"/>
      <c r="JJP633" s="34"/>
      <c r="JJQ633" s="34"/>
      <c r="JJR633" s="34"/>
      <c r="JJS633" s="34"/>
      <c r="JJT633" s="34"/>
      <c r="JJU633" s="34"/>
      <c r="JJV633" s="34"/>
      <c r="JJW633" s="34"/>
      <c r="JJX633" s="34"/>
      <c r="JJY633" s="34"/>
      <c r="JJZ633" s="34"/>
      <c r="JKA633" s="34"/>
      <c r="JKB633" s="34"/>
      <c r="JKC633" s="34"/>
      <c r="JKD633" s="34"/>
      <c r="JKE633" s="34"/>
      <c r="JKF633" s="34"/>
      <c r="JKG633" s="34"/>
      <c r="JKH633" s="34"/>
      <c r="JKI633" s="34"/>
      <c r="JKJ633" s="34"/>
      <c r="JKK633" s="34"/>
      <c r="JKL633" s="34"/>
      <c r="JKM633" s="34"/>
      <c r="JKN633" s="34"/>
      <c r="JKO633" s="34"/>
      <c r="JKP633" s="34"/>
      <c r="JKQ633" s="34"/>
      <c r="JKR633" s="34"/>
      <c r="JKS633" s="34"/>
      <c r="JKT633" s="34"/>
      <c r="JKU633" s="34"/>
      <c r="JKV633" s="34"/>
      <c r="JKW633" s="34"/>
      <c r="JKX633" s="34"/>
      <c r="JKY633" s="34"/>
      <c r="JKZ633" s="34"/>
      <c r="JLA633" s="34"/>
      <c r="JLB633" s="34"/>
      <c r="JLC633" s="34"/>
      <c r="JLD633" s="34"/>
      <c r="JLE633" s="34"/>
      <c r="JLF633" s="34"/>
      <c r="JLG633" s="34"/>
      <c r="JLH633" s="34"/>
      <c r="JLI633" s="34"/>
      <c r="JLJ633" s="34"/>
      <c r="JLK633" s="34"/>
      <c r="JLL633" s="34"/>
      <c r="JLM633" s="34"/>
      <c r="JLN633" s="34"/>
      <c r="JLO633" s="34"/>
      <c r="JLP633" s="34"/>
      <c r="JLQ633" s="34"/>
      <c r="JLR633" s="34"/>
      <c r="JLS633" s="34"/>
      <c r="JLT633" s="34"/>
      <c r="JLU633" s="34"/>
      <c r="JLV633" s="34"/>
      <c r="JLW633" s="34"/>
      <c r="JLX633" s="34"/>
      <c r="JLY633" s="34"/>
      <c r="JLZ633" s="34"/>
      <c r="JMA633" s="34"/>
      <c r="JMB633" s="34"/>
      <c r="JMC633" s="34"/>
      <c r="JMD633" s="34"/>
      <c r="JME633" s="34"/>
      <c r="JMF633" s="34"/>
      <c r="JMG633" s="34"/>
      <c r="JMH633" s="34"/>
      <c r="JMI633" s="34"/>
      <c r="JMJ633" s="34"/>
      <c r="JMK633" s="34"/>
      <c r="JML633" s="34"/>
      <c r="JMM633" s="34"/>
      <c r="JMN633" s="34"/>
      <c r="JMO633" s="34"/>
      <c r="JMP633" s="34"/>
      <c r="JMQ633" s="34"/>
      <c r="JMR633" s="34"/>
      <c r="JMS633" s="34"/>
      <c r="JMT633" s="34"/>
      <c r="JMU633" s="34"/>
      <c r="JMV633" s="34"/>
      <c r="JMW633" s="34"/>
      <c r="JMX633" s="34"/>
      <c r="JMY633" s="34"/>
      <c r="JMZ633" s="34"/>
      <c r="JNA633" s="34"/>
      <c r="JNB633" s="34"/>
      <c r="JNC633" s="34"/>
      <c r="JND633" s="34"/>
      <c r="JNE633" s="34"/>
      <c r="JNF633" s="34"/>
      <c r="JNG633" s="34"/>
      <c r="JNH633" s="34"/>
      <c r="JNI633" s="34"/>
      <c r="JNJ633" s="34"/>
      <c r="JNK633" s="34"/>
      <c r="JNL633" s="34"/>
      <c r="JNM633" s="34"/>
      <c r="JNN633" s="34"/>
      <c r="JNO633" s="34"/>
      <c r="JNP633" s="34"/>
      <c r="JNQ633" s="34"/>
      <c r="JNR633" s="34"/>
      <c r="JNS633" s="34"/>
      <c r="JNT633" s="34"/>
      <c r="JNU633" s="34"/>
      <c r="JNV633" s="34"/>
      <c r="JNW633" s="34"/>
      <c r="JNX633" s="34"/>
      <c r="JNY633" s="34"/>
      <c r="JNZ633" s="34"/>
      <c r="JOA633" s="34"/>
      <c r="JOB633" s="34"/>
      <c r="JOC633" s="34"/>
      <c r="JOD633" s="34"/>
      <c r="JOE633" s="34"/>
      <c r="JOF633" s="34"/>
      <c r="JOG633" s="34"/>
      <c r="JOH633" s="34"/>
      <c r="JOI633" s="34"/>
      <c r="JOJ633" s="34"/>
      <c r="JOK633" s="34"/>
      <c r="JOL633" s="34"/>
      <c r="JOM633" s="34"/>
      <c r="JON633" s="34"/>
      <c r="JOO633" s="34"/>
      <c r="JOP633" s="34"/>
      <c r="JOQ633" s="34"/>
      <c r="JOR633" s="34"/>
      <c r="JOS633" s="34"/>
      <c r="JOT633" s="34"/>
      <c r="JOU633" s="34"/>
      <c r="JOV633" s="34"/>
      <c r="JOW633" s="34"/>
      <c r="JOX633" s="34"/>
      <c r="JOY633" s="34"/>
      <c r="JOZ633" s="34"/>
      <c r="JPA633" s="34"/>
      <c r="JPB633" s="34"/>
      <c r="JPC633" s="34"/>
      <c r="JPD633" s="34"/>
      <c r="JPE633" s="34"/>
      <c r="JPF633" s="34"/>
      <c r="JPG633" s="34"/>
      <c r="JPH633" s="34"/>
      <c r="JPI633" s="34"/>
      <c r="JPJ633" s="34"/>
      <c r="JPK633" s="34"/>
      <c r="JPL633" s="34"/>
      <c r="JPM633" s="34"/>
      <c r="JPN633" s="34"/>
      <c r="JPO633" s="34"/>
      <c r="JPP633" s="34"/>
      <c r="JPQ633" s="34"/>
      <c r="JPR633" s="34"/>
      <c r="JPS633" s="34"/>
      <c r="JPT633" s="34"/>
      <c r="JPU633" s="34"/>
      <c r="JPV633" s="34"/>
      <c r="JPW633" s="34"/>
      <c r="JPX633" s="34"/>
      <c r="JPY633" s="34"/>
      <c r="JPZ633" s="34"/>
      <c r="JQA633" s="34"/>
      <c r="JQB633" s="34"/>
      <c r="JQC633" s="34"/>
      <c r="JQD633" s="34"/>
      <c r="JQE633" s="34"/>
      <c r="JQF633" s="34"/>
      <c r="JQG633" s="34"/>
      <c r="JQH633" s="34"/>
      <c r="JQI633" s="34"/>
      <c r="JQJ633" s="34"/>
      <c r="JQK633" s="34"/>
      <c r="JQL633" s="34"/>
      <c r="JQM633" s="34"/>
      <c r="JQN633" s="34"/>
      <c r="JQO633" s="34"/>
      <c r="JQP633" s="34"/>
      <c r="JQQ633" s="34"/>
      <c r="JQR633" s="34"/>
      <c r="JQS633" s="34"/>
      <c r="JQT633" s="34"/>
      <c r="JQU633" s="34"/>
      <c r="JQV633" s="34"/>
      <c r="JQW633" s="34"/>
      <c r="JQX633" s="34"/>
      <c r="JQY633" s="34"/>
      <c r="JQZ633" s="34"/>
      <c r="JRA633" s="34"/>
      <c r="JRB633" s="34"/>
      <c r="JRC633" s="34"/>
      <c r="JRD633" s="34"/>
      <c r="JRE633" s="34"/>
      <c r="JRF633" s="34"/>
      <c r="JRG633" s="34"/>
      <c r="JRH633" s="34"/>
      <c r="JRI633" s="34"/>
      <c r="JRJ633" s="34"/>
      <c r="JRK633" s="34"/>
      <c r="JRL633" s="34"/>
      <c r="JRM633" s="34"/>
      <c r="JRN633" s="34"/>
      <c r="JRO633" s="34"/>
      <c r="JRP633" s="34"/>
      <c r="JRQ633" s="34"/>
      <c r="JRR633" s="34"/>
      <c r="JRS633" s="34"/>
      <c r="JRT633" s="34"/>
      <c r="JRU633" s="34"/>
      <c r="JRV633" s="34"/>
      <c r="JRW633" s="34"/>
      <c r="JRX633" s="34"/>
      <c r="JRY633" s="34"/>
      <c r="JRZ633" s="34"/>
      <c r="JSA633" s="34"/>
      <c r="JSB633" s="34"/>
      <c r="JSC633" s="34"/>
      <c r="JSD633" s="34"/>
      <c r="JSE633" s="34"/>
      <c r="JSF633" s="34"/>
      <c r="JSG633" s="34"/>
      <c r="JSH633" s="34"/>
      <c r="JSI633" s="34"/>
      <c r="JSJ633" s="34"/>
      <c r="JSK633" s="34"/>
      <c r="JSL633" s="34"/>
      <c r="JSM633" s="34"/>
      <c r="JSN633" s="34"/>
      <c r="JSO633" s="34"/>
      <c r="JSP633" s="34"/>
      <c r="JSQ633" s="34"/>
      <c r="JSR633" s="34"/>
      <c r="JSS633" s="34"/>
      <c r="JST633" s="34"/>
      <c r="JSU633" s="34"/>
      <c r="JSV633" s="34"/>
      <c r="JSW633" s="34"/>
      <c r="JSX633" s="34"/>
      <c r="JSY633" s="34"/>
      <c r="JSZ633" s="34"/>
      <c r="JTA633" s="34"/>
      <c r="JTB633" s="34"/>
      <c r="JTC633" s="34"/>
      <c r="JTD633" s="34"/>
      <c r="JTE633" s="34"/>
      <c r="JTF633" s="34"/>
      <c r="JTG633" s="34"/>
      <c r="JTH633" s="34"/>
      <c r="JTI633" s="34"/>
      <c r="JTJ633" s="34"/>
      <c r="JTK633" s="34"/>
      <c r="JTL633" s="34"/>
      <c r="JTM633" s="34"/>
      <c r="JTN633" s="34"/>
      <c r="JTO633" s="34"/>
      <c r="JTP633" s="34"/>
      <c r="JTQ633" s="34"/>
      <c r="JTR633" s="34"/>
      <c r="JTS633" s="34"/>
      <c r="JTT633" s="34"/>
      <c r="JTU633" s="34"/>
      <c r="JTV633" s="34"/>
      <c r="JTW633" s="34"/>
      <c r="JTX633" s="34"/>
      <c r="JTY633" s="34"/>
      <c r="JTZ633" s="34"/>
      <c r="JUA633" s="34"/>
      <c r="JUB633" s="34"/>
      <c r="JUC633" s="34"/>
      <c r="JUD633" s="34"/>
      <c r="JUE633" s="34"/>
      <c r="JUF633" s="34"/>
      <c r="JUG633" s="34"/>
      <c r="JUH633" s="34"/>
      <c r="JUI633" s="34"/>
      <c r="JUJ633" s="34"/>
      <c r="JUK633" s="34"/>
      <c r="JUL633" s="34"/>
      <c r="JUM633" s="34"/>
      <c r="JUN633" s="34"/>
      <c r="JUO633" s="34"/>
      <c r="JUP633" s="34"/>
      <c r="JUQ633" s="34"/>
      <c r="JUR633" s="34"/>
      <c r="JUS633" s="34"/>
      <c r="JUT633" s="34"/>
      <c r="JUU633" s="34"/>
      <c r="JUV633" s="34"/>
      <c r="JUW633" s="34"/>
      <c r="JUX633" s="34"/>
      <c r="JUY633" s="34"/>
      <c r="JUZ633" s="34"/>
      <c r="JVA633" s="34"/>
      <c r="JVB633" s="34"/>
      <c r="JVC633" s="34"/>
      <c r="JVD633" s="34"/>
      <c r="JVE633" s="34"/>
      <c r="JVF633" s="34"/>
      <c r="JVG633" s="34"/>
      <c r="JVH633" s="34"/>
      <c r="JVI633" s="34"/>
      <c r="JVJ633" s="34"/>
      <c r="JVK633" s="34"/>
      <c r="JVL633" s="34"/>
      <c r="JVM633" s="34"/>
      <c r="JVN633" s="34"/>
      <c r="JVO633" s="34"/>
      <c r="JVP633" s="34"/>
      <c r="JVQ633" s="34"/>
      <c r="JVR633" s="34"/>
      <c r="JVS633" s="34"/>
      <c r="JVT633" s="34"/>
      <c r="JVU633" s="34"/>
      <c r="JVV633" s="34"/>
      <c r="JVW633" s="34"/>
      <c r="JVX633" s="34"/>
      <c r="JVY633" s="34"/>
      <c r="JVZ633" s="34"/>
      <c r="JWA633" s="34"/>
      <c r="JWB633" s="34"/>
      <c r="JWC633" s="34"/>
      <c r="JWD633" s="34"/>
      <c r="JWE633" s="34"/>
      <c r="JWF633" s="34"/>
      <c r="JWG633" s="34"/>
      <c r="JWH633" s="34"/>
      <c r="JWI633" s="34"/>
      <c r="JWJ633" s="34"/>
      <c r="JWK633" s="34"/>
      <c r="JWL633" s="34"/>
      <c r="JWM633" s="34"/>
      <c r="JWN633" s="34"/>
      <c r="JWO633" s="34"/>
      <c r="JWP633" s="34"/>
      <c r="JWQ633" s="34"/>
      <c r="JWR633" s="34"/>
      <c r="JWS633" s="34"/>
      <c r="JWT633" s="34"/>
      <c r="JWU633" s="34"/>
      <c r="JWV633" s="34"/>
      <c r="JWW633" s="34"/>
      <c r="JWX633" s="34"/>
      <c r="JWY633" s="34"/>
      <c r="JWZ633" s="34"/>
      <c r="JXA633" s="34"/>
      <c r="JXB633" s="34"/>
      <c r="JXC633" s="34"/>
      <c r="JXD633" s="34"/>
      <c r="JXE633" s="34"/>
      <c r="JXF633" s="34"/>
      <c r="JXG633" s="34"/>
      <c r="JXH633" s="34"/>
      <c r="JXI633" s="34"/>
      <c r="JXJ633" s="34"/>
      <c r="JXK633" s="34"/>
      <c r="JXL633" s="34"/>
      <c r="JXM633" s="34"/>
      <c r="JXN633" s="34"/>
      <c r="JXO633" s="34"/>
      <c r="JXP633" s="34"/>
      <c r="JXQ633" s="34"/>
      <c r="JXR633" s="34"/>
      <c r="JXS633" s="34"/>
      <c r="JXT633" s="34"/>
      <c r="JXU633" s="34"/>
      <c r="JXV633" s="34"/>
      <c r="JXW633" s="34"/>
      <c r="JXX633" s="34"/>
      <c r="JXY633" s="34"/>
      <c r="JXZ633" s="34"/>
      <c r="JYA633" s="34"/>
      <c r="JYB633" s="34"/>
      <c r="JYC633" s="34"/>
      <c r="JYD633" s="34"/>
      <c r="JYE633" s="34"/>
      <c r="JYF633" s="34"/>
      <c r="JYG633" s="34"/>
      <c r="JYH633" s="34"/>
      <c r="JYI633" s="34"/>
      <c r="JYJ633" s="34"/>
      <c r="JYK633" s="34"/>
      <c r="JYL633" s="34"/>
      <c r="JYM633" s="34"/>
      <c r="JYN633" s="34"/>
      <c r="JYO633" s="34"/>
      <c r="JYP633" s="34"/>
      <c r="JYQ633" s="34"/>
      <c r="JYR633" s="34"/>
      <c r="JYS633" s="34"/>
      <c r="JYT633" s="34"/>
      <c r="JYU633" s="34"/>
      <c r="JYV633" s="34"/>
      <c r="JYW633" s="34"/>
      <c r="JYX633" s="34"/>
      <c r="JYY633" s="34"/>
      <c r="JYZ633" s="34"/>
      <c r="JZA633" s="34"/>
      <c r="JZB633" s="34"/>
      <c r="JZC633" s="34"/>
      <c r="JZD633" s="34"/>
      <c r="JZE633" s="34"/>
      <c r="JZF633" s="34"/>
      <c r="JZG633" s="34"/>
      <c r="JZH633" s="34"/>
      <c r="JZI633" s="34"/>
      <c r="JZJ633" s="34"/>
      <c r="JZK633" s="34"/>
      <c r="JZL633" s="34"/>
      <c r="JZM633" s="34"/>
      <c r="JZN633" s="34"/>
      <c r="JZO633" s="34"/>
      <c r="JZP633" s="34"/>
      <c r="JZQ633" s="34"/>
      <c r="JZR633" s="34"/>
      <c r="JZS633" s="34"/>
      <c r="JZT633" s="34"/>
      <c r="JZU633" s="34"/>
      <c r="JZV633" s="34"/>
      <c r="JZW633" s="34"/>
      <c r="JZX633" s="34"/>
      <c r="JZY633" s="34"/>
      <c r="JZZ633" s="34"/>
      <c r="KAA633" s="34"/>
      <c r="KAB633" s="34"/>
      <c r="KAC633" s="34"/>
      <c r="KAD633" s="34"/>
      <c r="KAE633" s="34"/>
      <c r="KAF633" s="34"/>
      <c r="KAG633" s="34"/>
      <c r="KAH633" s="34"/>
      <c r="KAI633" s="34"/>
      <c r="KAJ633" s="34"/>
      <c r="KAK633" s="34"/>
      <c r="KAL633" s="34"/>
      <c r="KAM633" s="34"/>
      <c r="KAN633" s="34"/>
      <c r="KAO633" s="34"/>
      <c r="KAP633" s="34"/>
      <c r="KAQ633" s="34"/>
      <c r="KAR633" s="34"/>
      <c r="KAS633" s="34"/>
      <c r="KAT633" s="34"/>
      <c r="KAU633" s="34"/>
      <c r="KAV633" s="34"/>
      <c r="KAW633" s="34"/>
      <c r="KAX633" s="34"/>
      <c r="KAY633" s="34"/>
      <c r="KAZ633" s="34"/>
      <c r="KBA633" s="34"/>
      <c r="KBB633" s="34"/>
      <c r="KBC633" s="34"/>
      <c r="KBD633" s="34"/>
      <c r="KBE633" s="34"/>
      <c r="KBF633" s="34"/>
      <c r="KBG633" s="34"/>
      <c r="KBH633" s="34"/>
      <c r="KBI633" s="34"/>
      <c r="KBJ633" s="34"/>
      <c r="KBK633" s="34"/>
      <c r="KBL633" s="34"/>
      <c r="KBM633" s="34"/>
      <c r="KBN633" s="34"/>
      <c r="KBO633" s="34"/>
      <c r="KBP633" s="34"/>
      <c r="KBQ633" s="34"/>
      <c r="KBR633" s="34"/>
      <c r="KBS633" s="34"/>
      <c r="KBT633" s="34"/>
      <c r="KBU633" s="34"/>
      <c r="KBV633" s="34"/>
      <c r="KBW633" s="34"/>
      <c r="KBX633" s="34"/>
      <c r="KBY633" s="34"/>
      <c r="KBZ633" s="34"/>
      <c r="KCA633" s="34"/>
      <c r="KCB633" s="34"/>
      <c r="KCC633" s="34"/>
      <c r="KCD633" s="34"/>
      <c r="KCE633" s="34"/>
      <c r="KCF633" s="34"/>
      <c r="KCG633" s="34"/>
      <c r="KCH633" s="34"/>
      <c r="KCI633" s="34"/>
      <c r="KCJ633" s="34"/>
      <c r="KCK633" s="34"/>
      <c r="KCL633" s="34"/>
      <c r="KCM633" s="34"/>
      <c r="KCN633" s="34"/>
      <c r="KCO633" s="34"/>
      <c r="KCP633" s="34"/>
      <c r="KCQ633" s="34"/>
      <c r="KCR633" s="34"/>
      <c r="KCS633" s="34"/>
      <c r="KCT633" s="34"/>
      <c r="KCU633" s="34"/>
      <c r="KCV633" s="34"/>
      <c r="KCW633" s="34"/>
      <c r="KCX633" s="34"/>
      <c r="KCY633" s="34"/>
      <c r="KCZ633" s="34"/>
      <c r="KDA633" s="34"/>
      <c r="KDB633" s="34"/>
      <c r="KDC633" s="34"/>
      <c r="KDD633" s="34"/>
      <c r="KDE633" s="34"/>
      <c r="KDF633" s="34"/>
      <c r="KDG633" s="34"/>
      <c r="KDH633" s="34"/>
      <c r="KDI633" s="34"/>
      <c r="KDJ633" s="34"/>
      <c r="KDK633" s="34"/>
      <c r="KDL633" s="34"/>
      <c r="KDM633" s="34"/>
      <c r="KDN633" s="34"/>
      <c r="KDO633" s="34"/>
      <c r="KDP633" s="34"/>
      <c r="KDQ633" s="34"/>
      <c r="KDR633" s="34"/>
      <c r="KDS633" s="34"/>
      <c r="KDT633" s="34"/>
      <c r="KDU633" s="34"/>
      <c r="KDV633" s="34"/>
      <c r="KDW633" s="34"/>
      <c r="KDX633" s="34"/>
      <c r="KDY633" s="34"/>
      <c r="KDZ633" s="34"/>
      <c r="KEA633" s="34"/>
      <c r="KEB633" s="34"/>
      <c r="KEC633" s="34"/>
      <c r="KED633" s="34"/>
      <c r="KEE633" s="34"/>
      <c r="KEF633" s="34"/>
      <c r="KEG633" s="34"/>
      <c r="KEH633" s="34"/>
      <c r="KEI633" s="34"/>
      <c r="KEJ633" s="34"/>
      <c r="KEK633" s="34"/>
      <c r="KEL633" s="34"/>
      <c r="KEM633" s="34"/>
      <c r="KEN633" s="34"/>
      <c r="KEO633" s="34"/>
      <c r="KEP633" s="34"/>
      <c r="KEQ633" s="34"/>
      <c r="KER633" s="34"/>
      <c r="KES633" s="34"/>
      <c r="KET633" s="34"/>
      <c r="KEU633" s="34"/>
      <c r="KEV633" s="34"/>
      <c r="KEW633" s="34"/>
      <c r="KEX633" s="34"/>
      <c r="KEY633" s="34"/>
      <c r="KEZ633" s="34"/>
      <c r="KFA633" s="34"/>
      <c r="KFB633" s="34"/>
      <c r="KFC633" s="34"/>
      <c r="KFD633" s="34"/>
      <c r="KFE633" s="34"/>
      <c r="KFF633" s="34"/>
      <c r="KFG633" s="34"/>
      <c r="KFH633" s="34"/>
      <c r="KFI633" s="34"/>
      <c r="KFJ633" s="34"/>
      <c r="KFK633" s="34"/>
      <c r="KFL633" s="34"/>
      <c r="KFM633" s="34"/>
      <c r="KFN633" s="34"/>
      <c r="KFO633" s="34"/>
      <c r="KFP633" s="34"/>
      <c r="KFQ633" s="34"/>
      <c r="KFR633" s="34"/>
      <c r="KFS633" s="34"/>
      <c r="KFT633" s="34"/>
      <c r="KFU633" s="34"/>
      <c r="KFV633" s="34"/>
      <c r="KFW633" s="34"/>
      <c r="KFX633" s="34"/>
      <c r="KFY633" s="34"/>
      <c r="KFZ633" s="34"/>
      <c r="KGA633" s="34"/>
      <c r="KGB633" s="34"/>
      <c r="KGC633" s="34"/>
      <c r="KGD633" s="34"/>
      <c r="KGE633" s="34"/>
      <c r="KGF633" s="34"/>
      <c r="KGG633" s="34"/>
      <c r="KGH633" s="34"/>
      <c r="KGI633" s="34"/>
      <c r="KGJ633" s="34"/>
      <c r="KGK633" s="34"/>
      <c r="KGL633" s="34"/>
      <c r="KGM633" s="34"/>
      <c r="KGN633" s="34"/>
      <c r="KGO633" s="34"/>
      <c r="KGP633" s="34"/>
      <c r="KGQ633" s="34"/>
      <c r="KGR633" s="34"/>
      <c r="KGS633" s="34"/>
      <c r="KGT633" s="34"/>
      <c r="KGU633" s="34"/>
      <c r="KGV633" s="34"/>
      <c r="KGW633" s="34"/>
      <c r="KGX633" s="34"/>
      <c r="KGY633" s="34"/>
      <c r="KGZ633" s="34"/>
      <c r="KHA633" s="34"/>
      <c r="KHB633" s="34"/>
      <c r="KHC633" s="34"/>
      <c r="KHD633" s="34"/>
      <c r="KHE633" s="34"/>
      <c r="KHF633" s="34"/>
      <c r="KHG633" s="34"/>
      <c r="KHH633" s="34"/>
      <c r="KHI633" s="34"/>
      <c r="KHJ633" s="34"/>
      <c r="KHK633" s="34"/>
      <c r="KHL633" s="34"/>
      <c r="KHM633" s="34"/>
      <c r="KHN633" s="34"/>
      <c r="KHO633" s="34"/>
      <c r="KHP633" s="34"/>
      <c r="KHQ633" s="34"/>
      <c r="KHR633" s="34"/>
      <c r="KHS633" s="34"/>
      <c r="KHT633" s="34"/>
      <c r="KHU633" s="34"/>
      <c r="KHV633" s="34"/>
      <c r="KHW633" s="34"/>
      <c r="KHX633" s="34"/>
      <c r="KHY633" s="34"/>
      <c r="KHZ633" s="34"/>
      <c r="KIA633" s="34"/>
      <c r="KIB633" s="34"/>
      <c r="KIC633" s="34"/>
      <c r="KID633" s="34"/>
      <c r="KIE633" s="34"/>
      <c r="KIF633" s="34"/>
      <c r="KIG633" s="34"/>
      <c r="KIH633" s="34"/>
      <c r="KII633" s="34"/>
      <c r="KIJ633" s="34"/>
      <c r="KIK633" s="34"/>
      <c r="KIL633" s="34"/>
      <c r="KIM633" s="34"/>
      <c r="KIN633" s="34"/>
      <c r="KIO633" s="34"/>
      <c r="KIP633" s="34"/>
      <c r="KIQ633" s="34"/>
      <c r="KIR633" s="34"/>
      <c r="KIS633" s="34"/>
      <c r="KIT633" s="34"/>
      <c r="KIU633" s="34"/>
      <c r="KIV633" s="34"/>
      <c r="KIW633" s="34"/>
      <c r="KIX633" s="34"/>
      <c r="KIY633" s="34"/>
      <c r="KIZ633" s="34"/>
      <c r="KJA633" s="34"/>
      <c r="KJB633" s="34"/>
      <c r="KJC633" s="34"/>
      <c r="KJD633" s="34"/>
      <c r="KJE633" s="34"/>
      <c r="KJF633" s="34"/>
      <c r="KJG633" s="34"/>
      <c r="KJH633" s="34"/>
      <c r="KJI633" s="34"/>
      <c r="KJJ633" s="34"/>
      <c r="KJK633" s="34"/>
      <c r="KJL633" s="34"/>
      <c r="KJM633" s="34"/>
      <c r="KJN633" s="34"/>
      <c r="KJO633" s="34"/>
      <c r="KJP633" s="34"/>
      <c r="KJQ633" s="34"/>
      <c r="KJR633" s="34"/>
      <c r="KJS633" s="34"/>
      <c r="KJT633" s="34"/>
      <c r="KJU633" s="34"/>
      <c r="KJV633" s="34"/>
      <c r="KJW633" s="34"/>
      <c r="KJX633" s="34"/>
      <c r="KJY633" s="34"/>
      <c r="KJZ633" s="34"/>
      <c r="KKA633" s="34"/>
      <c r="KKB633" s="34"/>
      <c r="KKC633" s="34"/>
      <c r="KKD633" s="34"/>
      <c r="KKE633" s="34"/>
      <c r="KKF633" s="34"/>
      <c r="KKG633" s="34"/>
      <c r="KKH633" s="34"/>
      <c r="KKI633" s="34"/>
      <c r="KKJ633" s="34"/>
      <c r="KKK633" s="34"/>
      <c r="KKL633" s="34"/>
      <c r="KKM633" s="34"/>
      <c r="KKN633" s="34"/>
      <c r="KKO633" s="34"/>
      <c r="KKP633" s="34"/>
      <c r="KKQ633" s="34"/>
      <c r="KKR633" s="34"/>
      <c r="KKS633" s="34"/>
      <c r="KKT633" s="34"/>
      <c r="KKU633" s="34"/>
      <c r="KKV633" s="34"/>
      <c r="KKW633" s="34"/>
      <c r="KKX633" s="34"/>
      <c r="KKY633" s="34"/>
      <c r="KKZ633" s="34"/>
      <c r="KLA633" s="34"/>
      <c r="KLB633" s="34"/>
      <c r="KLC633" s="34"/>
      <c r="KLD633" s="34"/>
      <c r="KLE633" s="34"/>
      <c r="KLF633" s="34"/>
      <c r="KLG633" s="34"/>
      <c r="KLH633" s="34"/>
      <c r="KLI633" s="34"/>
      <c r="KLJ633" s="34"/>
      <c r="KLK633" s="34"/>
      <c r="KLL633" s="34"/>
      <c r="KLM633" s="34"/>
      <c r="KLN633" s="34"/>
      <c r="KLO633" s="34"/>
      <c r="KLP633" s="34"/>
      <c r="KLQ633" s="34"/>
      <c r="KLR633" s="34"/>
      <c r="KLS633" s="34"/>
      <c r="KLT633" s="34"/>
      <c r="KLU633" s="34"/>
      <c r="KLV633" s="34"/>
      <c r="KLW633" s="34"/>
      <c r="KLX633" s="34"/>
      <c r="KLY633" s="34"/>
      <c r="KLZ633" s="34"/>
      <c r="KMA633" s="34"/>
      <c r="KMB633" s="34"/>
      <c r="KMC633" s="34"/>
      <c r="KMD633" s="34"/>
      <c r="KME633" s="34"/>
      <c r="KMF633" s="34"/>
      <c r="KMG633" s="34"/>
      <c r="KMH633" s="34"/>
      <c r="KMI633" s="34"/>
      <c r="KMJ633" s="34"/>
      <c r="KMK633" s="34"/>
      <c r="KML633" s="34"/>
      <c r="KMM633" s="34"/>
      <c r="KMN633" s="34"/>
      <c r="KMO633" s="34"/>
      <c r="KMP633" s="34"/>
      <c r="KMQ633" s="34"/>
      <c r="KMR633" s="34"/>
      <c r="KMS633" s="34"/>
      <c r="KMT633" s="34"/>
      <c r="KMU633" s="34"/>
      <c r="KMV633" s="34"/>
      <c r="KMW633" s="34"/>
      <c r="KMX633" s="34"/>
      <c r="KMY633" s="34"/>
      <c r="KMZ633" s="34"/>
      <c r="KNA633" s="34"/>
      <c r="KNB633" s="34"/>
      <c r="KNC633" s="34"/>
      <c r="KND633" s="34"/>
      <c r="KNE633" s="34"/>
      <c r="KNF633" s="34"/>
      <c r="KNG633" s="34"/>
      <c r="KNH633" s="34"/>
      <c r="KNI633" s="34"/>
      <c r="KNJ633" s="34"/>
      <c r="KNK633" s="34"/>
      <c r="KNL633" s="34"/>
      <c r="KNM633" s="34"/>
      <c r="KNN633" s="34"/>
      <c r="KNO633" s="34"/>
      <c r="KNP633" s="34"/>
      <c r="KNQ633" s="34"/>
      <c r="KNR633" s="34"/>
      <c r="KNS633" s="34"/>
      <c r="KNT633" s="34"/>
      <c r="KNU633" s="34"/>
      <c r="KNV633" s="34"/>
      <c r="KNW633" s="34"/>
      <c r="KNX633" s="34"/>
      <c r="KNY633" s="34"/>
      <c r="KNZ633" s="34"/>
      <c r="KOA633" s="34"/>
      <c r="KOB633" s="34"/>
      <c r="KOC633" s="34"/>
      <c r="KOD633" s="34"/>
      <c r="KOE633" s="34"/>
      <c r="KOF633" s="34"/>
      <c r="KOG633" s="34"/>
      <c r="KOH633" s="34"/>
      <c r="KOI633" s="34"/>
      <c r="KOJ633" s="34"/>
      <c r="KOK633" s="34"/>
      <c r="KOL633" s="34"/>
      <c r="KOM633" s="34"/>
      <c r="KON633" s="34"/>
      <c r="KOO633" s="34"/>
      <c r="KOP633" s="34"/>
      <c r="KOQ633" s="34"/>
      <c r="KOR633" s="34"/>
      <c r="KOS633" s="34"/>
      <c r="KOT633" s="34"/>
      <c r="KOU633" s="34"/>
      <c r="KOV633" s="34"/>
      <c r="KOW633" s="34"/>
      <c r="KOX633" s="34"/>
      <c r="KOY633" s="34"/>
      <c r="KOZ633" s="34"/>
      <c r="KPA633" s="34"/>
      <c r="KPB633" s="34"/>
      <c r="KPC633" s="34"/>
      <c r="KPD633" s="34"/>
      <c r="KPE633" s="34"/>
      <c r="KPF633" s="34"/>
      <c r="KPG633" s="34"/>
      <c r="KPH633" s="34"/>
      <c r="KPI633" s="34"/>
      <c r="KPJ633" s="34"/>
      <c r="KPK633" s="34"/>
      <c r="KPL633" s="34"/>
      <c r="KPM633" s="34"/>
      <c r="KPN633" s="34"/>
      <c r="KPO633" s="34"/>
      <c r="KPP633" s="34"/>
      <c r="KPQ633" s="34"/>
      <c r="KPR633" s="34"/>
      <c r="KPS633" s="34"/>
      <c r="KPT633" s="34"/>
      <c r="KPU633" s="34"/>
      <c r="KPV633" s="34"/>
      <c r="KPW633" s="34"/>
      <c r="KPX633" s="34"/>
      <c r="KPY633" s="34"/>
      <c r="KPZ633" s="34"/>
      <c r="KQA633" s="34"/>
      <c r="KQB633" s="34"/>
      <c r="KQC633" s="34"/>
      <c r="KQD633" s="34"/>
      <c r="KQE633" s="34"/>
      <c r="KQF633" s="34"/>
      <c r="KQG633" s="34"/>
      <c r="KQH633" s="34"/>
      <c r="KQI633" s="34"/>
      <c r="KQJ633" s="34"/>
      <c r="KQK633" s="34"/>
      <c r="KQL633" s="34"/>
      <c r="KQM633" s="34"/>
      <c r="KQN633" s="34"/>
      <c r="KQO633" s="34"/>
      <c r="KQP633" s="34"/>
      <c r="KQQ633" s="34"/>
      <c r="KQR633" s="34"/>
      <c r="KQS633" s="34"/>
      <c r="KQT633" s="34"/>
      <c r="KQU633" s="34"/>
      <c r="KQV633" s="34"/>
      <c r="KQW633" s="34"/>
      <c r="KQX633" s="34"/>
      <c r="KQY633" s="34"/>
      <c r="KQZ633" s="34"/>
      <c r="KRA633" s="34"/>
      <c r="KRB633" s="34"/>
      <c r="KRC633" s="34"/>
      <c r="KRD633" s="34"/>
      <c r="KRE633" s="34"/>
      <c r="KRF633" s="34"/>
      <c r="KRG633" s="34"/>
      <c r="KRH633" s="34"/>
      <c r="KRI633" s="34"/>
      <c r="KRJ633" s="34"/>
      <c r="KRK633" s="34"/>
      <c r="KRL633" s="34"/>
      <c r="KRM633" s="34"/>
      <c r="KRN633" s="34"/>
      <c r="KRO633" s="34"/>
      <c r="KRP633" s="34"/>
      <c r="KRQ633" s="34"/>
      <c r="KRR633" s="34"/>
      <c r="KRS633" s="34"/>
      <c r="KRT633" s="34"/>
      <c r="KRU633" s="34"/>
      <c r="KRV633" s="34"/>
      <c r="KRW633" s="34"/>
      <c r="KRX633" s="34"/>
      <c r="KRY633" s="34"/>
      <c r="KRZ633" s="34"/>
      <c r="KSA633" s="34"/>
      <c r="KSB633" s="34"/>
      <c r="KSC633" s="34"/>
      <c r="KSD633" s="34"/>
      <c r="KSE633" s="34"/>
      <c r="KSF633" s="34"/>
      <c r="KSG633" s="34"/>
      <c r="KSH633" s="34"/>
      <c r="KSI633" s="34"/>
      <c r="KSJ633" s="34"/>
      <c r="KSK633" s="34"/>
      <c r="KSL633" s="34"/>
      <c r="KSM633" s="34"/>
      <c r="KSN633" s="34"/>
      <c r="KSO633" s="34"/>
      <c r="KSP633" s="34"/>
      <c r="KSQ633" s="34"/>
      <c r="KSR633" s="34"/>
      <c r="KSS633" s="34"/>
      <c r="KST633" s="34"/>
      <c r="KSU633" s="34"/>
      <c r="KSV633" s="34"/>
      <c r="KSW633" s="34"/>
      <c r="KSX633" s="34"/>
      <c r="KSY633" s="34"/>
      <c r="KSZ633" s="34"/>
      <c r="KTA633" s="34"/>
      <c r="KTB633" s="34"/>
      <c r="KTC633" s="34"/>
      <c r="KTD633" s="34"/>
      <c r="KTE633" s="34"/>
      <c r="KTF633" s="34"/>
      <c r="KTG633" s="34"/>
      <c r="KTH633" s="34"/>
      <c r="KTI633" s="34"/>
      <c r="KTJ633" s="34"/>
      <c r="KTK633" s="34"/>
      <c r="KTL633" s="34"/>
      <c r="KTM633" s="34"/>
      <c r="KTN633" s="34"/>
      <c r="KTO633" s="34"/>
      <c r="KTP633" s="34"/>
      <c r="KTQ633" s="34"/>
      <c r="KTR633" s="34"/>
      <c r="KTS633" s="34"/>
      <c r="KTT633" s="34"/>
      <c r="KTU633" s="34"/>
      <c r="KTV633" s="34"/>
      <c r="KTW633" s="34"/>
      <c r="KTX633" s="34"/>
      <c r="KTY633" s="34"/>
      <c r="KTZ633" s="34"/>
      <c r="KUA633" s="34"/>
      <c r="KUB633" s="34"/>
      <c r="KUC633" s="34"/>
      <c r="KUD633" s="34"/>
      <c r="KUE633" s="34"/>
      <c r="KUF633" s="34"/>
      <c r="KUG633" s="34"/>
      <c r="KUH633" s="34"/>
      <c r="KUI633" s="34"/>
      <c r="KUJ633" s="34"/>
      <c r="KUK633" s="34"/>
      <c r="KUL633" s="34"/>
      <c r="KUM633" s="34"/>
      <c r="KUN633" s="34"/>
      <c r="KUO633" s="34"/>
      <c r="KUP633" s="34"/>
      <c r="KUQ633" s="34"/>
      <c r="KUR633" s="34"/>
      <c r="KUS633" s="34"/>
      <c r="KUT633" s="34"/>
      <c r="KUU633" s="34"/>
      <c r="KUV633" s="34"/>
      <c r="KUW633" s="34"/>
      <c r="KUX633" s="34"/>
      <c r="KUY633" s="34"/>
      <c r="KUZ633" s="34"/>
      <c r="KVA633" s="34"/>
      <c r="KVB633" s="34"/>
      <c r="KVC633" s="34"/>
      <c r="KVD633" s="34"/>
      <c r="KVE633" s="34"/>
      <c r="KVF633" s="34"/>
      <c r="KVG633" s="34"/>
      <c r="KVH633" s="34"/>
      <c r="KVI633" s="34"/>
      <c r="KVJ633" s="34"/>
      <c r="KVK633" s="34"/>
      <c r="KVL633" s="34"/>
      <c r="KVM633" s="34"/>
      <c r="KVN633" s="34"/>
      <c r="KVO633" s="34"/>
      <c r="KVP633" s="34"/>
      <c r="KVQ633" s="34"/>
      <c r="KVR633" s="34"/>
      <c r="KVS633" s="34"/>
      <c r="KVT633" s="34"/>
      <c r="KVU633" s="34"/>
      <c r="KVV633" s="34"/>
      <c r="KVW633" s="34"/>
      <c r="KVX633" s="34"/>
      <c r="KVY633" s="34"/>
      <c r="KVZ633" s="34"/>
      <c r="KWA633" s="34"/>
      <c r="KWB633" s="34"/>
      <c r="KWC633" s="34"/>
      <c r="KWD633" s="34"/>
      <c r="KWE633" s="34"/>
      <c r="KWF633" s="34"/>
      <c r="KWG633" s="34"/>
      <c r="KWH633" s="34"/>
      <c r="KWI633" s="34"/>
      <c r="KWJ633" s="34"/>
      <c r="KWK633" s="34"/>
      <c r="KWL633" s="34"/>
      <c r="KWM633" s="34"/>
      <c r="KWN633" s="34"/>
      <c r="KWO633" s="34"/>
      <c r="KWP633" s="34"/>
      <c r="KWQ633" s="34"/>
      <c r="KWR633" s="34"/>
      <c r="KWS633" s="34"/>
      <c r="KWT633" s="34"/>
      <c r="KWU633" s="34"/>
      <c r="KWV633" s="34"/>
      <c r="KWW633" s="34"/>
      <c r="KWX633" s="34"/>
      <c r="KWY633" s="34"/>
      <c r="KWZ633" s="34"/>
      <c r="KXA633" s="34"/>
      <c r="KXB633" s="34"/>
      <c r="KXC633" s="34"/>
      <c r="KXD633" s="34"/>
      <c r="KXE633" s="34"/>
      <c r="KXF633" s="34"/>
      <c r="KXG633" s="34"/>
      <c r="KXH633" s="34"/>
      <c r="KXI633" s="34"/>
      <c r="KXJ633" s="34"/>
      <c r="KXK633" s="34"/>
      <c r="KXL633" s="34"/>
      <c r="KXM633" s="34"/>
      <c r="KXN633" s="34"/>
      <c r="KXO633" s="34"/>
      <c r="KXP633" s="34"/>
      <c r="KXQ633" s="34"/>
      <c r="KXR633" s="34"/>
      <c r="KXS633" s="34"/>
      <c r="KXT633" s="34"/>
      <c r="KXU633" s="34"/>
      <c r="KXV633" s="34"/>
      <c r="KXW633" s="34"/>
      <c r="KXX633" s="34"/>
      <c r="KXY633" s="34"/>
      <c r="KXZ633" s="34"/>
      <c r="KYA633" s="34"/>
      <c r="KYB633" s="34"/>
      <c r="KYC633" s="34"/>
      <c r="KYD633" s="34"/>
      <c r="KYE633" s="34"/>
      <c r="KYF633" s="34"/>
      <c r="KYG633" s="34"/>
      <c r="KYH633" s="34"/>
      <c r="KYI633" s="34"/>
      <c r="KYJ633" s="34"/>
      <c r="KYK633" s="34"/>
      <c r="KYL633" s="34"/>
      <c r="KYM633" s="34"/>
      <c r="KYN633" s="34"/>
      <c r="KYO633" s="34"/>
      <c r="KYP633" s="34"/>
      <c r="KYQ633" s="34"/>
      <c r="KYR633" s="34"/>
      <c r="KYS633" s="34"/>
      <c r="KYT633" s="34"/>
      <c r="KYU633" s="34"/>
      <c r="KYV633" s="34"/>
      <c r="KYW633" s="34"/>
      <c r="KYX633" s="34"/>
      <c r="KYY633" s="34"/>
      <c r="KYZ633" s="34"/>
      <c r="KZA633" s="34"/>
      <c r="KZB633" s="34"/>
      <c r="KZC633" s="34"/>
      <c r="KZD633" s="34"/>
      <c r="KZE633" s="34"/>
      <c r="KZF633" s="34"/>
      <c r="KZG633" s="34"/>
      <c r="KZH633" s="34"/>
      <c r="KZI633" s="34"/>
      <c r="KZJ633" s="34"/>
      <c r="KZK633" s="34"/>
      <c r="KZL633" s="34"/>
      <c r="KZM633" s="34"/>
      <c r="KZN633" s="34"/>
      <c r="KZO633" s="34"/>
      <c r="KZP633" s="34"/>
      <c r="KZQ633" s="34"/>
      <c r="KZR633" s="34"/>
      <c r="KZS633" s="34"/>
      <c r="KZT633" s="34"/>
      <c r="KZU633" s="34"/>
      <c r="KZV633" s="34"/>
      <c r="KZW633" s="34"/>
      <c r="KZX633" s="34"/>
      <c r="KZY633" s="34"/>
      <c r="KZZ633" s="34"/>
      <c r="LAA633" s="34"/>
      <c r="LAB633" s="34"/>
      <c r="LAC633" s="34"/>
      <c r="LAD633" s="34"/>
      <c r="LAE633" s="34"/>
      <c r="LAF633" s="34"/>
      <c r="LAG633" s="34"/>
      <c r="LAH633" s="34"/>
      <c r="LAI633" s="34"/>
      <c r="LAJ633" s="34"/>
      <c r="LAK633" s="34"/>
      <c r="LAL633" s="34"/>
      <c r="LAM633" s="34"/>
      <c r="LAN633" s="34"/>
      <c r="LAO633" s="34"/>
      <c r="LAP633" s="34"/>
      <c r="LAQ633" s="34"/>
      <c r="LAR633" s="34"/>
      <c r="LAS633" s="34"/>
      <c r="LAT633" s="34"/>
      <c r="LAU633" s="34"/>
      <c r="LAV633" s="34"/>
      <c r="LAW633" s="34"/>
      <c r="LAX633" s="34"/>
      <c r="LAY633" s="34"/>
      <c r="LAZ633" s="34"/>
      <c r="LBA633" s="34"/>
      <c r="LBB633" s="34"/>
      <c r="LBC633" s="34"/>
      <c r="LBD633" s="34"/>
      <c r="LBE633" s="34"/>
      <c r="LBF633" s="34"/>
      <c r="LBG633" s="34"/>
      <c r="LBH633" s="34"/>
      <c r="LBI633" s="34"/>
      <c r="LBJ633" s="34"/>
      <c r="LBK633" s="34"/>
      <c r="LBL633" s="34"/>
      <c r="LBM633" s="34"/>
      <c r="LBN633" s="34"/>
      <c r="LBO633" s="34"/>
      <c r="LBP633" s="34"/>
      <c r="LBQ633" s="34"/>
      <c r="LBR633" s="34"/>
      <c r="LBS633" s="34"/>
      <c r="LBT633" s="34"/>
      <c r="LBU633" s="34"/>
      <c r="LBV633" s="34"/>
      <c r="LBW633" s="34"/>
      <c r="LBX633" s="34"/>
      <c r="LBY633" s="34"/>
      <c r="LBZ633" s="34"/>
      <c r="LCA633" s="34"/>
      <c r="LCB633" s="34"/>
      <c r="LCC633" s="34"/>
      <c r="LCD633" s="34"/>
      <c r="LCE633" s="34"/>
      <c r="LCF633" s="34"/>
      <c r="LCG633" s="34"/>
      <c r="LCH633" s="34"/>
      <c r="LCI633" s="34"/>
      <c r="LCJ633" s="34"/>
      <c r="LCK633" s="34"/>
      <c r="LCL633" s="34"/>
      <c r="LCM633" s="34"/>
      <c r="LCN633" s="34"/>
      <c r="LCO633" s="34"/>
      <c r="LCP633" s="34"/>
      <c r="LCQ633" s="34"/>
      <c r="LCR633" s="34"/>
      <c r="LCS633" s="34"/>
      <c r="LCT633" s="34"/>
      <c r="LCU633" s="34"/>
      <c r="LCV633" s="34"/>
      <c r="LCW633" s="34"/>
      <c r="LCX633" s="34"/>
      <c r="LCY633" s="34"/>
      <c r="LCZ633" s="34"/>
      <c r="LDA633" s="34"/>
      <c r="LDB633" s="34"/>
      <c r="LDC633" s="34"/>
      <c r="LDD633" s="34"/>
      <c r="LDE633" s="34"/>
      <c r="LDF633" s="34"/>
      <c r="LDG633" s="34"/>
      <c r="LDH633" s="34"/>
      <c r="LDI633" s="34"/>
      <c r="LDJ633" s="34"/>
      <c r="LDK633" s="34"/>
      <c r="LDL633" s="34"/>
      <c r="LDM633" s="34"/>
      <c r="LDN633" s="34"/>
      <c r="LDO633" s="34"/>
      <c r="LDP633" s="34"/>
      <c r="LDQ633" s="34"/>
      <c r="LDR633" s="34"/>
      <c r="LDS633" s="34"/>
      <c r="LDT633" s="34"/>
      <c r="LDU633" s="34"/>
      <c r="LDV633" s="34"/>
      <c r="LDW633" s="34"/>
      <c r="LDX633" s="34"/>
      <c r="LDY633" s="34"/>
      <c r="LDZ633" s="34"/>
      <c r="LEA633" s="34"/>
      <c r="LEB633" s="34"/>
      <c r="LEC633" s="34"/>
      <c r="LED633" s="34"/>
      <c r="LEE633" s="34"/>
      <c r="LEF633" s="34"/>
      <c r="LEG633" s="34"/>
      <c r="LEH633" s="34"/>
      <c r="LEI633" s="34"/>
      <c r="LEJ633" s="34"/>
      <c r="LEK633" s="34"/>
      <c r="LEL633" s="34"/>
      <c r="LEM633" s="34"/>
      <c r="LEN633" s="34"/>
      <c r="LEO633" s="34"/>
      <c r="LEP633" s="34"/>
      <c r="LEQ633" s="34"/>
      <c r="LER633" s="34"/>
      <c r="LES633" s="34"/>
      <c r="LET633" s="34"/>
      <c r="LEU633" s="34"/>
      <c r="LEV633" s="34"/>
      <c r="LEW633" s="34"/>
      <c r="LEX633" s="34"/>
      <c r="LEY633" s="34"/>
      <c r="LEZ633" s="34"/>
      <c r="LFA633" s="34"/>
      <c r="LFB633" s="34"/>
      <c r="LFC633" s="34"/>
      <c r="LFD633" s="34"/>
      <c r="LFE633" s="34"/>
      <c r="LFF633" s="34"/>
      <c r="LFG633" s="34"/>
      <c r="LFH633" s="34"/>
      <c r="LFI633" s="34"/>
      <c r="LFJ633" s="34"/>
      <c r="LFK633" s="34"/>
      <c r="LFL633" s="34"/>
      <c r="LFM633" s="34"/>
      <c r="LFN633" s="34"/>
      <c r="LFO633" s="34"/>
      <c r="LFP633" s="34"/>
      <c r="LFQ633" s="34"/>
      <c r="LFR633" s="34"/>
      <c r="LFS633" s="34"/>
      <c r="LFT633" s="34"/>
      <c r="LFU633" s="34"/>
      <c r="LFV633" s="34"/>
      <c r="LFW633" s="34"/>
      <c r="LFX633" s="34"/>
      <c r="LFY633" s="34"/>
      <c r="LFZ633" s="34"/>
      <c r="LGA633" s="34"/>
      <c r="LGB633" s="34"/>
      <c r="LGC633" s="34"/>
      <c r="LGD633" s="34"/>
      <c r="LGE633" s="34"/>
      <c r="LGF633" s="34"/>
      <c r="LGG633" s="34"/>
      <c r="LGH633" s="34"/>
      <c r="LGI633" s="34"/>
      <c r="LGJ633" s="34"/>
      <c r="LGK633" s="34"/>
      <c r="LGL633" s="34"/>
      <c r="LGM633" s="34"/>
      <c r="LGN633" s="34"/>
      <c r="LGO633" s="34"/>
      <c r="LGP633" s="34"/>
      <c r="LGQ633" s="34"/>
      <c r="LGR633" s="34"/>
      <c r="LGS633" s="34"/>
      <c r="LGT633" s="34"/>
      <c r="LGU633" s="34"/>
      <c r="LGV633" s="34"/>
      <c r="LGW633" s="34"/>
      <c r="LGX633" s="34"/>
      <c r="LGY633" s="34"/>
      <c r="LGZ633" s="34"/>
      <c r="LHA633" s="34"/>
      <c r="LHB633" s="34"/>
      <c r="LHC633" s="34"/>
      <c r="LHD633" s="34"/>
      <c r="LHE633" s="34"/>
      <c r="LHF633" s="34"/>
      <c r="LHG633" s="34"/>
      <c r="LHH633" s="34"/>
      <c r="LHI633" s="34"/>
      <c r="LHJ633" s="34"/>
      <c r="LHK633" s="34"/>
      <c r="LHL633" s="34"/>
      <c r="LHM633" s="34"/>
      <c r="LHN633" s="34"/>
      <c r="LHO633" s="34"/>
      <c r="LHP633" s="34"/>
      <c r="LHQ633" s="34"/>
      <c r="LHR633" s="34"/>
      <c r="LHS633" s="34"/>
      <c r="LHT633" s="34"/>
      <c r="LHU633" s="34"/>
      <c r="LHV633" s="34"/>
      <c r="LHW633" s="34"/>
      <c r="LHX633" s="34"/>
      <c r="LHY633" s="34"/>
      <c r="LHZ633" s="34"/>
      <c r="LIA633" s="34"/>
      <c r="LIB633" s="34"/>
      <c r="LIC633" s="34"/>
      <c r="LID633" s="34"/>
      <c r="LIE633" s="34"/>
      <c r="LIF633" s="34"/>
      <c r="LIG633" s="34"/>
      <c r="LIH633" s="34"/>
      <c r="LII633" s="34"/>
      <c r="LIJ633" s="34"/>
      <c r="LIK633" s="34"/>
      <c r="LIL633" s="34"/>
      <c r="LIM633" s="34"/>
      <c r="LIN633" s="34"/>
      <c r="LIO633" s="34"/>
      <c r="LIP633" s="34"/>
      <c r="LIQ633" s="34"/>
      <c r="LIR633" s="34"/>
      <c r="LIS633" s="34"/>
      <c r="LIT633" s="34"/>
      <c r="LIU633" s="34"/>
      <c r="LIV633" s="34"/>
      <c r="LIW633" s="34"/>
      <c r="LIX633" s="34"/>
      <c r="LIY633" s="34"/>
      <c r="LIZ633" s="34"/>
      <c r="LJA633" s="34"/>
      <c r="LJB633" s="34"/>
      <c r="LJC633" s="34"/>
      <c r="LJD633" s="34"/>
      <c r="LJE633" s="34"/>
      <c r="LJF633" s="34"/>
      <c r="LJG633" s="34"/>
      <c r="LJH633" s="34"/>
      <c r="LJI633" s="34"/>
      <c r="LJJ633" s="34"/>
      <c r="LJK633" s="34"/>
      <c r="LJL633" s="34"/>
      <c r="LJM633" s="34"/>
      <c r="LJN633" s="34"/>
      <c r="LJO633" s="34"/>
      <c r="LJP633" s="34"/>
      <c r="LJQ633" s="34"/>
      <c r="LJR633" s="34"/>
      <c r="LJS633" s="34"/>
      <c r="LJT633" s="34"/>
      <c r="LJU633" s="34"/>
      <c r="LJV633" s="34"/>
      <c r="LJW633" s="34"/>
      <c r="LJX633" s="34"/>
      <c r="LJY633" s="34"/>
      <c r="LJZ633" s="34"/>
      <c r="LKA633" s="34"/>
      <c r="LKB633" s="34"/>
      <c r="LKC633" s="34"/>
      <c r="LKD633" s="34"/>
      <c r="LKE633" s="34"/>
      <c r="LKF633" s="34"/>
      <c r="LKG633" s="34"/>
      <c r="LKH633" s="34"/>
      <c r="LKI633" s="34"/>
      <c r="LKJ633" s="34"/>
      <c r="LKK633" s="34"/>
      <c r="LKL633" s="34"/>
      <c r="LKM633" s="34"/>
      <c r="LKN633" s="34"/>
      <c r="LKO633" s="34"/>
      <c r="LKP633" s="34"/>
      <c r="LKQ633" s="34"/>
      <c r="LKR633" s="34"/>
      <c r="LKS633" s="34"/>
      <c r="LKT633" s="34"/>
      <c r="LKU633" s="34"/>
      <c r="LKV633" s="34"/>
      <c r="LKW633" s="34"/>
      <c r="LKX633" s="34"/>
      <c r="LKY633" s="34"/>
      <c r="LKZ633" s="34"/>
      <c r="LLA633" s="34"/>
      <c r="LLB633" s="34"/>
      <c r="LLC633" s="34"/>
      <c r="LLD633" s="34"/>
      <c r="LLE633" s="34"/>
      <c r="LLF633" s="34"/>
      <c r="LLG633" s="34"/>
      <c r="LLH633" s="34"/>
      <c r="LLI633" s="34"/>
      <c r="LLJ633" s="34"/>
      <c r="LLK633" s="34"/>
      <c r="LLL633" s="34"/>
      <c r="LLM633" s="34"/>
      <c r="LLN633" s="34"/>
      <c r="LLO633" s="34"/>
      <c r="LLP633" s="34"/>
      <c r="LLQ633" s="34"/>
      <c r="LLR633" s="34"/>
      <c r="LLS633" s="34"/>
      <c r="LLT633" s="34"/>
      <c r="LLU633" s="34"/>
      <c r="LLV633" s="34"/>
      <c r="LLW633" s="34"/>
      <c r="LLX633" s="34"/>
      <c r="LLY633" s="34"/>
      <c r="LLZ633" s="34"/>
      <c r="LMA633" s="34"/>
      <c r="LMB633" s="34"/>
      <c r="LMC633" s="34"/>
      <c r="LMD633" s="34"/>
      <c r="LME633" s="34"/>
      <c r="LMF633" s="34"/>
      <c r="LMG633" s="34"/>
      <c r="LMH633" s="34"/>
      <c r="LMI633" s="34"/>
      <c r="LMJ633" s="34"/>
      <c r="LMK633" s="34"/>
      <c r="LML633" s="34"/>
      <c r="LMM633" s="34"/>
      <c r="LMN633" s="34"/>
      <c r="LMO633" s="34"/>
      <c r="LMP633" s="34"/>
      <c r="LMQ633" s="34"/>
      <c r="LMR633" s="34"/>
      <c r="LMS633" s="34"/>
      <c r="LMT633" s="34"/>
      <c r="LMU633" s="34"/>
      <c r="LMV633" s="34"/>
      <c r="LMW633" s="34"/>
      <c r="LMX633" s="34"/>
      <c r="LMY633" s="34"/>
      <c r="LMZ633" s="34"/>
      <c r="LNA633" s="34"/>
      <c r="LNB633" s="34"/>
      <c r="LNC633" s="34"/>
      <c r="LND633" s="34"/>
      <c r="LNE633" s="34"/>
      <c r="LNF633" s="34"/>
      <c r="LNG633" s="34"/>
      <c r="LNH633" s="34"/>
      <c r="LNI633" s="34"/>
      <c r="LNJ633" s="34"/>
      <c r="LNK633" s="34"/>
      <c r="LNL633" s="34"/>
      <c r="LNM633" s="34"/>
      <c r="LNN633" s="34"/>
      <c r="LNO633" s="34"/>
      <c r="LNP633" s="34"/>
      <c r="LNQ633" s="34"/>
      <c r="LNR633" s="34"/>
      <c r="LNS633" s="34"/>
      <c r="LNT633" s="34"/>
      <c r="LNU633" s="34"/>
      <c r="LNV633" s="34"/>
      <c r="LNW633" s="34"/>
      <c r="LNX633" s="34"/>
      <c r="LNY633" s="34"/>
      <c r="LNZ633" s="34"/>
      <c r="LOA633" s="34"/>
      <c r="LOB633" s="34"/>
      <c r="LOC633" s="34"/>
      <c r="LOD633" s="34"/>
      <c r="LOE633" s="34"/>
      <c r="LOF633" s="34"/>
      <c r="LOG633" s="34"/>
      <c r="LOH633" s="34"/>
      <c r="LOI633" s="34"/>
      <c r="LOJ633" s="34"/>
      <c r="LOK633" s="34"/>
      <c r="LOL633" s="34"/>
      <c r="LOM633" s="34"/>
      <c r="LON633" s="34"/>
      <c r="LOO633" s="34"/>
      <c r="LOP633" s="34"/>
      <c r="LOQ633" s="34"/>
      <c r="LOR633" s="34"/>
      <c r="LOS633" s="34"/>
      <c r="LOT633" s="34"/>
      <c r="LOU633" s="34"/>
      <c r="LOV633" s="34"/>
      <c r="LOW633" s="34"/>
      <c r="LOX633" s="34"/>
      <c r="LOY633" s="34"/>
      <c r="LOZ633" s="34"/>
      <c r="LPA633" s="34"/>
      <c r="LPB633" s="34"/>
      <c r="LPC633" s="34"/>
      <c r="LPD633" s="34"/>
      <c r="LPE633" s="34"/>
      <c r="LPF633" s="34"/>
      <c r="LPG633" s="34"/>
      <c r="LPH633" s="34"/>
      <c r="LPI633" s="34"/>
      <c r="LPJ633" s="34"/>
      <c r="LPK633" s="34"/>
      <c r="LPL633" s="34"/>
      <c r="LPM633" s="34"/>
      <c r="LPN633" s="34"/>
      <c r="LPO633" s="34"/>
      <c r="LPP633" s="34"/>
      <c r="LPQ633" s="34"/>
      <c r="LPR633" s="34"/>
      <c r="LPS633" s="34"/>
      <c r="LPT633" s="34"/>
      <c r="LPU633" s="34"/>
      <c r="LPV633" s="34"/>
      <c r="LPW633" s="34"/>
      <c r="LPX633" s="34"/>
      <c r="LPY633" s="34"/>
      <c r="LPZ633" s="34"/>
      <c r="LQA633" s="34"/>
      <c r="LQB633" s="34"/>
      <c r="LQC633" s="34"/>
      <c r="LQD633" s="34"/>
      <c r="LQE633" s="34"/>
      <c r="LQF633" s="34"/>
      <c r="LQG633" s="34"/>
      <c r="LQH633" s="34"/>
      <c r="LQI633" s="34"/>
      <c r="LQJ633" s="34"/>
      <c r="LQK633" s="34"/>
      <c r="LQL633" s="34"/>
      <c r="LQM633" s="34"/>
      <c r="LQN633" s="34"/>
      <c r="LQO633" s="34"/>
      <c r="LQP633" s="34"/>
      <c r="LQQ633" s="34"/>
      <c r="LQR633" s="34"/>
      <c r="LQS633" s="34"/>
      <c r="LQT633" s="34"/>
      <c r="LQU633" s="34"/>
      <c r="LQV633" s="34"/>
      <c r="LQW633" s="34"/>
      <c r="LQX633" s="34"/>
      <c r="LQY633" s="34"/>
      <c r="LQZ633" s="34"/>
      <c r="LRA633" s="34"/>
      <c r="LRB633" s="34"/>
      <c r="LRC633" s="34"/>
      <c r="LRD633" s="34"/>
      <c r="LRE633" s="34"/>
      <c r="LRF633" s="34"/>
      <c r="LRG633" s="34"/>
      <c r="LRH633" s="34"/>
      <c r="LRI633" s="34"/>
      <c r="LRJ633" s="34"/>
      <c r="LRK633" s="34"/>
      <c r="LRL633" s="34"/>
      <c r="LRM633" s="34"/>
      <c r="LRN633" s="34"/>
      <c r="LRO633" s="34"/>
      <c r="LRP633" s="34"/>
      <c r="LRQ633" s="34"/>
      <c r="LRR633" s="34"/>
      <c r="LRS633" s="34"/>
      <c r="LRT633" s="34"/>
      <c r="LRU633" s="34"/>
      <c r="LRV633" s="34"/>
      <c r="LRW633" s="34"/>
      <c r="LRX633" s="34"/>
      <c r="LRY633" s="34"/>
      <c r="LRZ633" s="34"/>
      <c r="LSA633" s="34"/>
      <c r="LSB633" s="34"/>
      <c r="LSC633" s="34"/>
      <c r="LSD633" s="34"/>
      <c r="LSE633" s="34"/>
      <c r="LSF633" s="34"/>
      <c r="LSG633" s="34"/>
      <c r="LSH633" s="34"/>
      <c r="LSI633" s="34"/>
      <c r="LSJ633" s="34"/>
      <c r="LSK633" s="34"/>
      <c r="LSL633" s="34"/>
      <c r="LSM633" s="34"/>
      <c r="LSN633" s="34"/>
      <c r="LSO633" s="34"/>
      <c r="LSP633" s="34"/>
      <c r="LSQ633" s="34"/>
      <c r="LSR633" s="34"/>
      <c r="LSS633" s="34"/>
      <c r="LST633" s="34"/>
      <c r="LSU633" s="34"/>
      <c r="LSV633" s="34"/>
      <c r="LSW633" s="34"/>
      <c r="LSX633" s="34"/>
      <c r="LSY633" s="34"/>
      <c r="LSZ633" s="34"/>
      <c r="LTA633" s="34"/>
      <c r="LTB633" s="34"/>
      <c r="LTC633" s="34"/>
      <c r="LTD633" s="34"/>
      <c r="LTE633" s="34"/>
      <c r="LTF633" s="34"/>
      <c r="LTG633" s="34"/>
      <c r="LTH633" s="34"/>
      <c r="LTI633" s="34"/>
      <c r="LTJ633" s="34"/>
      <c r="LTK633" s="34"/>
      <c r="LTL633" s="34"/>
      <c r="LTM633" s="34"/>
      <c r="LTN633" s="34"/>
      <c r="LTO633" s="34"/>
      <c r="LTP633" s="34"/>
      <c r="LTQ633" s="34"/>
      <c r="LTR633" s="34"/>
      <c r="LTS633" s="34"/>
      <c r="LTT633" s="34"/>
      <c r="LTU633" s="34"/>
      <c r="LTV633" s="34"/>
      <c r="LTW633" s="34"/>
      <c r="LTX633" s="34"/>
      <c r="LTY633" s="34"/>
      <c r="LTZ633" s="34"/>
      <c r="LUA633" s="34"/>
      <c r="LUB633" s="34"/>
      <c r="LUC633" s="34"/>
      <c r="LUD633" s="34"/>
      <c r="LUE633" s="34"/>
      <c r="LUF633" s="34"/>
      <c r="LUG633" s="34"/>
      <c r="LUH633" s="34"/>
      <c r="LUI633" s="34"/>
      <c r="LUJ633" s="34"/>
      <c r="LUK633" s="34"/>
      <c r="LUL633" s="34"/>
      <c r="LUM633" s="34"/>
      <c r="LUN633" s="34"/>
      <c r="LUO633" s="34"/>
      <c r="LUP633" s="34"/>
      <c r="LUQ633" s="34"/>
      <c r="LUR633" s="34"/>
      <c r="LUS633" s="34"/>
      <c r="LUT633" s="34"/>
      <c r="LUU633" s="34"/>
      <c r="LUV633" s="34"/>
      <c r="LUW633" s="34"/>
      <c r="LUX633" s="34"/>
      <c r="LUY633" s="34"/>
      <c r="LUZ633" s="34"/>
      <c r="LVA633" s="34"/>
      <c r="LVB633" s="34"/>
      <c r="LVC633" s="34"/>
      <c r="LVD633" s="34"/>
      <c r="LVE633" s="34"/>
      <c r="LVF633" s="34"/>
      <c r="LVG633" s="34"/>
      <c r="LVH633" s="34"/>
      <c r="LVI633" s="34"/>
      <c r="LVJ633" s="34"/>
      <c r="LVK633" s="34"/>
      <c r="LVL633" s="34"/>
      <c r="LVM633" s="34"/>
      <c r="LVN633" s="34"/>
      <c r="LVO633" s="34"/>
      <c r="LVP633" s="34"/>
      <c r="LVQ633" s="34"/>
      <c r="LVR633" s="34"/>
      <c r="LVS633" s="34"/>
      <c r="LVT633" s="34"/>
      <c r="LVU633" s="34"/>
      <c r="LVV633" s="34"/>
      <c r="LVW633" s="34"/>
      <c r="LVX633" s="34"/>
      <c r="LVY633" s="34"/>
      <c r="LVZ633" s="34"/>
      <c r="LWA633" s="34"/>
      <c r="LWB633" s="34"/>
      <c r="LWC633" s="34"/>
      <c r="LWD633" s="34"/>
      <c r="LWE633" s="34"/>
      <c r="LWF633" s="34"/>
      <c r="LWG633" s="34"/>
      <c r="LWH633" s="34"/>
      <c r="LWI633" s="34"/>
      <c r="LWJ633" s="34"/>
      <c r="LWK633" s="34"/>
      <c r="LWL633" s="34"/>
      <c r="LWM633" s="34"/>
      <c r="LWN633" s="34"/>
      <c r="LWO633" s="34"/>
      <c r="LWP633" s="34"/>
      <c r="LWQ633" s="34"/>
      <c r="LWR633" s="34"/>
      <c r="LWS633" s="34"/>
      <c r="LWT633" s="34"/>
      <c r="LWU633" s="34"/>
      <c r="LWV633" s="34"/>
      <c r="LWW633" s="34"/>
      <c r="LWX633" s="34"/>
      <c r="LWY633" s="34"/>
      <c r="LWZ633" s="34"/>
      <c r="LXA633" s="34"/>
      <c r="LXB633" s="34"/>
      <c r="LXC633" s="34"/>
      <c r="LXD633" s="34"/>
      <c r="LXE633" s="34"/>
      <c r="LXF633" s="34"/>
      <c r="LXG633" s="34"/>
      <c r="LXH633" s="34"/>
      <c r="LXI633" s="34"/>
      <c r="LXJ633" s="34"/>
      <c r="LXK633" s="34"/>
      <c r="LXL633" s="34"/>
      <c r="LXM633" s="34"/>
      <c r="LXN633" s="34"/>
      <c r="LXO633" s="34"/>
      <c r="LXP633" s="34"/>
      <c r="LXQ633" s="34"/>
      <c r="LXR633" s="34"/>
      <c r="LXS633" s="34"/>
      <c r="LXT633" s="34"/>
      <c r="LXU633" s="34"/>
      <c r="LXV633" s="34"/>
      <c r="LXW633" s="34"/>
      <c r="LXX633" s="34"/>
      <c r="LXY633" s="34"/>
      <c r="LXZ633" s="34"/>
      <c r="LYA633" s="34"/>
      <c r="LYB633" s="34"/>
      <c r="LYC633" s="34"/>
      <c r="LYD633" s="34"/>
      <c r="LYE633" s="34"/>
      <c r="LYF633" s="34"/>
      <c r="LYG633" s="34"/>
      <c r="LYH633" s="34"/>
      <c r="LYI633" s="34"/>
      <c r="LYJ633" s="34"/>
      <c r="LYK633" s="34"/>
      <c r="LYL633" s="34"/>
      <c r="LYM633" s="34"/>
      <c r="LYN633" s="34"/>
      <c r="LYO633" s="34"/>
      <c r="LYP633" s="34"/>
      <c r="LYQ633" s="34"/>
      <c r="LYR633" s="34"/>
      <c r="LYS633" s="34"/>
      <c r="LYT633" s="34"/>
      <c r="LYU633" s="34"/>
      <c r="LYV633" s="34"/>
      <c r="LYW633" s="34"/>
      <c r="LYX633" s="34"/>
      <c r="LYY633" s="34"/>
      <c r="LYZ633" s="34"/>
      <c r="LZA633" s="34"/>
      <c r="LZB633" s="34"/>
      <c r="LZC633" s="34"/>
      <c r="LZD633" s="34"/>
      <c r="LZE633" s="34"/>
      <c r="LZF633" s="34"/>
      <c r="LZG633" s="34"/>
      <c r="LZH633" s="34"/>
      <c r="LZI633" s="34"/>
      <c r="LZJ633" s="34"/>
      <c r="LZK633" s="34"/>
      <c r="LZL633" s="34"/>
      <c r="LZM633" s="34"/>
      <c r="LZN633" s="34"/>
      <c r="LZO633" s="34"/>
      <c r="LZP633" s="34"/>
      <c r="LZQ633" s="34"/>
      <c r="LZR633" s="34"/>
      <c r="LZS633" s="34"/>
      <c r="LZT633" s="34"/>
      <c r="LZU633" s="34"/>
      <c r="LZV633" s="34"/>
      <c r="LZW633" s="34"/>
      <c r="LZX633" s="34"/>
      <c r="LZY633" s="34"/>
      <c r="LZZ633" s="34"/>
      <c r="MAA633" s="34"/>
      <c r="MAB633" s="34"/>
      <c r="MAC633" s="34"/>
      <c r="MAD633" s="34"/>
      <c r="MAE633" s="34"/>
      <c r="MAF633" s="34"/>
      <c r="MAG633" s="34"/>
      <c r="MAH633" s="34"/>
      <c r="MAI633" s="34"/>
      <c r="MAJ633" s="34"/>
      <c r="MAK633" s="34"/>
      <c r="MAL633" s="34"/>
      <c r="MAM633" s="34"/>
      <c r="MAN633" s="34"/>
      <c r="MAO633" s="34"/>
      <c r="MAP633" s="34"/>
      <c r="MAQ633" s="34"/>
      <c r="MAR633" s="34"/>
      <c r="MAS633" s="34"/>
      <c r="MAT633" s="34"/>
      <c r="MAU633" s="34"/>
      <c r="MAV633" s="34"/>
      <c r="MAW633" s="34"/>
      <c r="MAX633" s="34"/>
      <c r="MAY633" s="34"/>
      <c r="MAZ633" s="34"/>
      <c r="MBA633" s="34"/>
      <c r="MBB633" s="34"/>
      <c r="MBC633" s="34"/>
      <c r="MBD633" s="34"/>
      <c r="MBE633" s="34"/>
      <c r="MBF633" s="34"/>
      <c r="MBG633" s="34"/>
      <c r="MBH633" s="34"/>
      <c r="MBI633" s="34"/>
      <c r="MBJ633" s="34"/>
      <c r="MBK633" s="34"/>
      <c r="MBL633" s="34"/>
      <c r="MBM633" s="34"/>
      <c r="MBN633" s="34"/>
      <c r="MBO633" s="34"/>
      <c r="MBP633" s="34"/>
      <c r="MBQ633" s="34"/>
      <c r="MBR633" s="34"/>
      <c r="MBS633" s="34"/>
      <c r="MBT633" s="34"/>
      <c r="MBU633" s="34"/>
      <c r="MBV633" s="34"/>
      <c r="MBW633" s="34"/>
      <c r="MBX633" s="34"/>
      <c r="MBY633" s="34"/>
      <c r="MBZ633" s="34"/>
      <c r="MCA633" s="34"/>
      <c r="MCB633" s="34"/>
      <c r="MCC633" s="34"/>
      <c r="MCD633" s="34"/>
      <c r="MCE633" s="34"/>
      <c r="MCF633" s="34"/>
      <c r="MCG633" s="34"/>
      <c r="MCH633" s="34"/>
      <c r="MCI633" s="34"/>
      <c r="MCJ633" s="34"/>
      <c r="MCK633" s="34"/>
      <c r="MCL633" s="34"/>
      <c r="MCM633" s="34"/>
      <c r="MCN633" s="34"/>
      <c r="MCO633" s="34"/>
      <c r="MCP633" s="34"/>
      <c r="MCQ633" s="34"/>
      <c r="MCR633" s="34"/>
      <c r="MCS633" s="34"/>
      <c r="MCT633" s="34"/>
      <c r="MCU633" s="34"/>
      <c r="MCV633" s="34"/>
      <c r="MCW633" s="34"/>
      <c r="MCX633" s="34"/>
      <c r="MCY633" s="34"/>
      <c r="MCZ633" s="34"/>
      <c r="MDA633" s="34"/>
      <c r="MDB633" s="34"/>
      <c r="MDC633" s="34"/>
      <c r="MDD633" s="34"/>
      <c r="MDE633" s="34"/>
      <c r="MDF633" s="34"/>
      <c r="MDG633" s="34"/>
      <c r="MDH633" s="34"/>
      <c r="MDI633" s="34"/>
      <c r="MDJ633" s="34"/>
      <c r="MDK633" s="34"/>
      <c r="MDL633" s="34"/>
      <c r="MDM633" s="34"/>
      <c r="MDN633" s="34"/>
      <c r="MDO633" s="34"/>
      <c r="MDP633" s="34"/>
      <c r="MDQ633" s="34"/>
      <c r="MDR633" s="34"/>
      <c r="MDS633" s="34"/>
      <c r="MDT633" s="34"/>
      <c r="MDU633" s="34"/>
      <c r="MDV633" s="34"/>
      <c r="MDW633" s="34"/>
      <c r="MDX633" s="34"/>
      <c r="MDY633" s="34"/>
      <c r="MDZ633" s="34"/>
      <c r="MEA633" s="34"/>
      <c r="MEB633" s="34"/>
      <c r="MEC633" s="34"/>
      <c r="MED633" s="34"/>
      <c r="MEE633" s="34"/>
      <c r="MEF633" s="34"/>
      <c r="MEG633" s="34"/>
      <c r="MEH633" s="34"/>
      <c r="MEI633" s="34"/>
      <c r="MEJ633" s="34"/>
      <c r="MEK633" s="34"/>
      <c r="MEL633" s="34"/>
      <c r="MEM633" s="34"/>
      <c r="MEN633" s="34"/>
      <c r="MEO633" s="34"/>
      <c r="MEP633" s="34"/>
      <c r="MEQ633" s="34"/>
      <c r="MER633" s="34"/>
      <c r="MES633" s="34"/>
      <c r="MET633" s="34"/>
      <c r="MEU633" s="34"/>
      <c r="MEV633" s="34"/>
      <c r="MEW633" s="34"/>
      <c r="MEX633" s="34"/>
      <c r="MEY633" s="34"/>
      <c r="MEZ633" s="34"/>
      <c r="MFA633" s="34"/>
      <c r="MFB633" s="34"/>
      <c r="MFC633" s="34"/>
      <c r="MFD633" s="34"/>
      <c r="MFE633" s="34"/>
      <c r="MFF633" s="34"/>
      <c r="MFG633" s="34"/>
      <c r="MFH633" s="34"/>
      <c r="MFI633" s="34"/>
      <c r="MFJ633" s="34"/>
      <c r="MFK633" s="34"/>
      <c r="MFL633" s="34"/>
      <c r="MFM633" s="34"/>
      <c r="MFN633" s="34"/>
      <c r="MFO633" s="34"/>
      <c r="MFP633" s="34"/>
      <c r="MFQ633" s="34"/>
      <c r="MFR633" s="34"/>
      <c r="MFS633" s="34"/>
      <c r="MFT633" s="34"/>
      <c r="MFU633" s="34"/>
      <c r="MFV633" s="34"/>
      <c r="MFW633" s="34"/>
      <c r="MFX633" s="34"/>
      <c r="MFY633" s="34"/>
      <c r="MFZ633" s="34"/>
      <c r="MGA633" s="34"/>
      <c r="MGB633" s="34"/>
      <c r="MGC633" s="34"/>
      <c r="MGD633" s="34"/>
      <c r="MGE633" s="34"/>
      <c r="MGF633" s="34"/>
      <c r="MGG633" s="34"/>
      <c r="MGH633" s="34"/>
      <c r="MGI633" s="34"/>
      <c r="MGJ633" s="34"/>
      <c r="MGK633" s="34"/>
      <c r="MGL633" s="34"/>
      <c r="MGM633" s="34"/>
      <c r="MGN633" s="34"/>
      <c r="MGO633" s="34"/>
      <c r="MGP633" s="34"/>
      <c r="MGQ633" s="34"/>
      <c r="MGR633" s="34"/>
      <c r="MGS633" s="34"/>
      <c r="MGT633" s="34"/>
      <c r="MGU633" s="34"/>
      <c r="MGV633" s="34"/>
      <c r="MGW633" s="34"/>
      <c r="MGX633" s="34"/>
      <c r="MGY633" s="34"/>
      <c r="MGZ633" s="34"/>
      <c r="MHA633" s="34"/>
      <c r="MHB633" s="34"/>
      <c r="MHC633" s="34"/>
      <c r="MHD633" s="34"/>
      <c r="MHE633" s="34"/>
      <c r="MHF633" s="34"/>
      <c r="MHG633" s="34"/>
      <c r="MHH633" s="34"/>
      <c r="MHI633" s="34"/>
      <c r="MHJ633" s="34"/>
      <c r="MHK633" s="34"/>
      <c r="MHL633" s="34"/>
      <c r="MHM633" s="34"/>
      <c r="MHN633" s="34"/>
      <c r="MHO633" s="34"/>
      <c r="MHP633" s="34"/>
      <c r="MHQ633" s="34"/>
      <c r="MHR633" s="34"/>
      <c r="MHS633" s="34"/>
      <c r="MHT633" s="34"/>
      <c r="MHU633" s="34"/>
      <c r="MHV633" s="34"/>
      <c r="MHW633" s="34"/>
      <c r="MHX633" s="34"/>
      <c r="MHY633" s="34"/>
      <c r="MHZ633" s="34"/>
      <c r="MIA633" s="34"/>
      <c r="MIB633" s="34"/>
      <c r="MIC633" s="34"/>
      <c r="MID633" s="34"/>
      <c r="MIE633" s="34"/>
      <c r="MIF633" s="34"/>
      <c r="MIG633" s="34"/>
      <c r="MIH633" s="34"/>
      <c r="MII633" s="34"/>
      <c r="MIJ633" s="34"/>
      <c r="MIK633" s="34"/>
      <c r="MIL633" s="34"/>
      <c r="MIM633" s="34"/>
      <c r="MIN633" s="34"/>
      <c r="MIO633" s="34"/>
      <c r="MIP633" s="34"/>
      <c r="MIQ633" s="34"/>
      <c r="MIR633" s="34"/>
      <c r="MIS633" s="34"/>
      <c r="MIT633" s="34"/>
      <c r="MIU633" s="34"/>
      <c r="MIV633" s="34"/>
      <c r="MIW633" s="34"/>
      <c r="MIX633" s="34"/>
      <c r="MIY633" s="34"/>
      <c r="MIZ633" s="34"/>
      <c r="MJA633" s="34"/>
      <c r="MJB633" s="34"/>
      <c r="MJC633" s="34"/>
      <c r="MJD633" s="34"/>
      <c r="MJE633" s="34"/>
      <c r="MJF633" s="34"/>
      <c r="MJG633" s="34"/>
      <c r="MJH633" s="34"/>
      <c r="MJI633" s="34"/>
      <c r="MJJ633" s="34"/>
      <c r="MJK633" s="34"/>
      <c r="MJL633" s="34"/>
      <c r="MJM633" s="34"/>
      <c r="MJN633" s="34"/>
      <c r="MJO633" s="34"/>
      <c r="MJP633" s="34"/>
      <c r="MJQ633" s="34"/>
      <c r="MJR633" s="34"/>
      <c r="MJS633" s="34"/>
      <c r="MJT633" s="34"/>
      <c r="MJU633" s="34"/>
      <c r="MJV633" s="34"/>
      <c r="MJW633" s="34"/>
      <c r="MJX633" s="34"/>
      <c r="MJY633" s="34"/>
      <c r="MJZ633" s="34"/>
      <c r="MKA633" s="34"/>
      <c r="MKB633" s="34"/>
      <c r="MKC633" s="34"/>
      <c r="MKD633" s="34"/>
      <c r="MKE633" s="34"/>
      <c r="MKF633" s="34"/>
      <c r="MKG633" s="34"/>
      <c r="MKH633" s="34"/>
      <c r="MKI633" s="34"/>
      <c r="MKJ633" s="34"/>
      <c r="MKK633" s="34"/>
      <c r="MKL633" s="34"/>
      <c r="MKM633" s="34"/>
      <c r="MKN633" s="34"/>
      <c r="MKO633" s="34"/>
      <c r="MKP633" s="34"/>
      <c r="MKQ633" s="34"/>
      <c r="MKR633" s="34"/>
      <c r="MKS633" s="34"/>
      <c r="MKT633" s="34"/>
      <c r="MKU633" s="34"/>
      <c r="MKV633" s="34"/>
      <c r="MKW633" s="34"/>
      <c r="MKX633" s="34"/>
      <c r="MKY633" s="34"/>
      <c r="MKZ633" s="34"/>
      <c r="MLA633" s="34"/>
      <c r="MLB633" s="34"/>
      <c r="MLC633" s="34"/>
      <c r="MLD633" s="34"/>
      <c r="MLE633" s="34"/>
      <c r="MLF633" s="34"/>
      <c r="MLG633" s="34"/>
      <c r="MLH633" s="34"/>
      <c r="MLI633" s="34"/>
      <c r="MLJ633" s="34"/>
      <c r="MLK633" s="34"/>
      <c r="MLL633" s="34"/>
      <c r="MLM633" s="34"/>
      <c r="MLN633" s="34"/>
      <c r="MLO633" s="34"/>
      <c r="MLP633" s="34"/>
      <c r="MLQ633" s="34"/>
      <c r="MLR633" s="34"/>
      <c r="MLS633" s="34"/>
      <c r="MLT633" s="34"/>
      <c r="MLU633" s="34"/>
      <c r="MLV633" s="34"/>
      <c r="MLW633" s="34"/>
      <c r="MLX633" s="34"/>
      <c r="MLY633" s="34"/>
      <c r="MLZ633" s="34"/>
      <c r="MMA633" s="34"/>
      <c r="MMB633" s="34"/>
      <c r="MMC633" s="34"/>
      <c r="MMD633" s="34"/>
      <c r="MME633" s="34"/>
      <c r="MMF633" s="34"/>
      <c r="MMG633" s="34"/>
      <c r="MMH633" s="34"/>
      <c r="MMI633" s="34"/>
      <c r="MMJ633" s="34"/>
      <c r="MMK633" s="34"/>
      <c r="MML633" s="34"/>
      <c r="MMM633" s="34"/>
      <c r="MMN633" s="34"/>
      <c r="MMO633" s="34"/>
      <c r="MMP633" s="34"/>
      <c r="MMQ633" s="34"/>
      <c r="MMR633" s="34"/>
      <c r="MMS633" s="34"/>
      <c r="MMT633" s="34"/>
      <c r="MMU633" s="34"/>
      <c r="MMV633" s="34"/>
      <c r="MMW633" s="34"/>
      <c r="MMX633" s="34"/>
      <c r="MMY633" s="34"/>
      <c r="MMZ633" s="34"/>
      <c r="MNA633" s="34"/>
      <c r="MNB633" s="34"/>
      <c r="MNC633" s="34"/>
      <c r="MND633" s="34"/>
      <c r="MNE633" s="34"/>
      <c r="MNF633" s="34"/>
      <c r="MNG633" s="34"/>
      <c r="MNH633" s="34"/>
      <c r="MNI633" s="34"/>
      <c r="MNJ633" s="34"/>
      <c r="MNK633" s="34"/>
      <c r="MNL633" s="34"/>
      <c r="MNM633" s="34"/>
      <c r="MNN633" s="34"/>
      <c r="MNO633" s="34"/>
      <c r="MNP633" s="34"/>
      <c r="MNQ633" s="34"/>
      <c r="MNR633" s="34"/>
      <c r="MNS633" s="34"/>
      <c r="MNT633" s="34"/>
      <c r="MNU633" s="34"/>
      <c r="MNV633" s="34"/>
      <c r="MNW633" s="34"/>
      <c r="MNX633" s="34"/>
      <c r="MNY633" s="34"/>
      <c r="MNZ633" s="34"/>
      <c r="MOA633" s="34"/>
      <c r="MOB633" s="34"/>
      <c r="MOC633" s="34"/>
      <c r="MOD633" s="34"/>
      <c r="MOE633" s="34"/>
      <c r="MOF633" s="34"/>
      <c r="MOG633" s="34"/>
      <c r="MOH633" s="34"/>
      <c r="MOI633" s="34"/>
      <c r="MOJ633" s="34"/>
      <c r="MOK633" s="34"/>
      <c r="MOL633" s="34"/>
      <c r="MOM633" s="34"/>
      <c r="MON633" s="34"/>
      <c r="MOO633" s="34"/>
      <c r="MOP633" s="34"/>
      <c r="MOQ633" s="34"/>
      <c r="MOR633" s="34"/>
      <c r="MOS633" s="34"/>
      <c r="MOT633" s="34"/>
      <c r="MOU633" s="34"/>
      <c r="MOV633" s="34"/>
      <c r="MOW633" s="34"/>
      <c r="MOX633" s="34"/>
      <c r="MOY633" s="34"/>
      <c r="MOZ633" s="34"/>
      <c r="MPA633" s="34"/>
      <c r="MPB633" s="34"/>
      <c r="MPC633" s="34"/>
      <c r="MPD633" s="34"/>
      <c r="MPE633" s="34"/>
      <c r="MPF633" s="34"/>
      <c r="MPG633" s="34"/>
      <c r="MPH633" s="34"/>
      <c r="MPI633" s="34"/>
      <c r="MPJ633" s="34"/>
      <c r="MPK633" s="34"/>
      <c r="MPL633" s="34"/>
      <c r="MPM633" s="34"/>
      <c r="MPN633" s="34"/>
      <c r="MPO633" s="34"/>
      <c r="MPP633" s="34"/>
      <c r="MPQ633" s="34"/>
      <c r="MPR633" s="34"/>
      <c r="MPS633" s="34"/>
      <c r="MPT633" s="34"/>
      <c r="MPU633" s="34"/>
      <c r="MPV633" s="34"/>
      <c r="MPW633" s="34"/>
      <c r="MPX633" s="34"/>
      <c r="MPY633" s="34"/>
      <c r="MPZ633" s="34"/>
      <c r="MQA633" s="34"/>
      <c r="MQB633" s="34"/>
      <c r="MQC633" s="34"/>
      <c r="MQD633" s="34"/>
      <c r="MQE633" s="34"/>
      <c r="MQF633" s="34"/>
      <c r="MQG633" s="34"/>
      <c r="MQH633" s="34"/>
      <c r="MQI633" s="34"/>
      <c r="MQJ633" s="34"/>
      <c r="MQK633" s="34"/>
      <c r="MQL633" s="34"/>
      <c r="MQM633" s="34"/>
      <c r="MQN633" s="34"/>
      <c r="MQO633" s="34"/>
      <c r="MQP633" s="34"/>
      <c r="MQQ633" s="34"/>
      <c r="MQR633" s="34"/>
      <c r="MQS633" s="34"/>
      <c r="MQT633" s="34"/>
      <c r="MQU633" s="34"/>
      <c r="MQV633" s="34"/>
      <c r="MQW633" s="34"/>
      <c r="MQX633" s="34"/>
      <c r="MQY633" s="34"/>
      <c r="MQZ633" s="34"/>
      <c r="MRA633" s="34"/>
      <c r="MRB633" s="34"/>
      <c r="MRC633" s="34"/>
      <c r="MRD633" s="34"/>
      <c r="MRE633" s="34"/>
      <c r="MRF633" s="34"/>
      <c r="MRG633" s="34"/>
      <c r="MRH633" s="34"/>
      <c r="MRI633" s="34"/>
      <c r="MRJ633" s="34"/>
      <c r="MRK633" s="34"/>
      <c r="MRL633" s="34"/>
      <c r="MRM633" s="34"/>
      <c r="MRN633" s="34"/>
      <c r="MRO633" s="34"/>
      <c r="MRP633" s="34"/>
      <c r="MRQ633" s="34"/>
      <c r="MRR633" s="34"/>
      <c r="MRS633" s="34"/>
      <c r="MRT633" s="34"/>
      <c r="MRU633" s="34"/>
      <c r="MRV633" s="34"/>
      <c r="MRW633" s="34"/>
      <c r="MRX633" s="34"/>
      <c r="MRY633" s="34"/>
      <c r="MRZ633" s="34"/>
      <c r="MSA633" s="34"/>
      <c r="MSB633" s="34"/>
      <c r="MSC633" s="34"/>
      <c r="MSD633" s="34"/>
      <c r="MSE633" s="34"/>
      <c r="MSF633" s="34"/>
      <c r="MSG633" s="34"/>
      <c r="MSH633" s="34"/>
      <c r="MSI633" s="34"/>
      <c r="MSJ633" s="34"/>
      <c r="MSK633" s="34"/>
      <c r="MSL633" s="34"/>
      <c r="MSM633" s="34"/>
      <c r="MSN633" s="34"/>
      <c r="MSO633" s="34"/>
      <c r="MSP633" s="34"/>
      <c r="MSQ633" s="34"/>
      <c r="MSR633" s="34"/>
      <c r="MSS633" s="34"/>
      <c r="MST633" s="34"/>
      <c r="MSU633" s="34"/>
      <c r="MSV633" s="34"/>
      <c r="MSW633" s="34"/>
      <c r="MSX633" s="34"/>
      <c r="MSY633" s="34"/>
      <c r="MSZ633" s="34"/>
      <c r="MTA633" s="34"/>
      <c r="MTB633" s="34"/>
      <c r="MTC633" s="34"/>
      <c r="MTD633" s="34"/>
      <c r="MTE633" s="34"/>
      <c r="MTF633" s="34"/>
      <c r="MTG633" s="34"/>
      <c r="MTH633" s="34"/>
      <c r="MTI633" s="34"/>
      <c r="MTJ633" s="34"/>
      <c r="MTK633" s="34"/>
      <c r="MTL633" s="34"/>
      <c r="MTM633" s="34"/>
      <c r="MTN633" s="34"/>
      <c r="MTO633" s="34"/>
      <c r="MTP633" s="34"/>
      <c r="MTQ633" s="34"/>
      <c r="MTR633" s="34"/>
      <c r="MTS633" s="34"/>
      <c r="MTT633" s="34"/>
      <c r="MTU633" s="34"/>
      <c r="MTV633" s="34"/>
      <c r="MTW633" s="34"/>
      <c r="MTX633" s="34"/>
      <c r="MTY633" s="34"/>
      <c r="MTZ633" s="34"/>
      <c r="MUA633" s="34"/>
      <c r="MUB633" s="34"/>
      <c r="MUC633" s="34"/>
      <c r="MUD633" s="34"/>
      <c r="MUE633" s="34"/>
      <c r="MUF633" s="34"/>
      <c r="MUG633" s="34"/>
      <c r="MUH633" s="34"/>
      <c r="MUI633" s="34"/>
      <c r="MUJ633" s="34"/>
      <c r="MUK633" s="34"/>
      <c r="MUL633" s="34"/>
      <c r="MUM633" s="34"/>
      <c r="MUN633" s="34"/>
      <c r="MUO633" s="34"/>
      <c r="MUP633" s="34"/>
      <c r="MUQ633" s="34"/>
      <c r="MUR633" s="34"/>
      <c r="MUS633" s="34"/>
      <c r="MUT633" s="34"/>
      <c r="MUU633" s="34"/>
      <c r="MUV633" s="34"/>
      <c r="MUW633" s="34"/>
      <c r="MUX633" s="34"/>
      <c r="MUY633" s="34"/>
      <c r="MUZ633" s="34"/>
      <c r="MVA633" s="34"/>
      <c r="MVB633" s="34"/>
      <c r="MVC633" s="34"/>
      <c r="MVD633" s="34"/>
      <c r="MVE633" s="34"/>
      <c r="MVF633" s="34"/>
      <c r="MVG633" s="34"/>
      <c r="MVH633" s="34"/>
      <c r="MVI633" s="34"/>
      <c r="MVJ633" s="34"/>
      <c r="MVK633" s="34"/>
      <c r="MVL633" s="34"/>
      <c r="MVM633" s="34"/>
      <c r="MVN633" s="34"/>
      <c r="MVO633" s="34"/>
      <c r="MVP633" s="34"/>
      <c r="MVQ633" s="34"/>
      <c r="MVR633" s="34"/>
      <c r="MVS633" s="34"/>
      <c r="MVT633" s="34"/>
      <c r="MVU633" s="34"/>
      <c r="MVV633" s="34"/>
      <c r="MVW633" s="34"/>
      <c r="MVX633" s="34"/>
      <c r="MVY633" s="34"/>
      <c r="MVZ633" s="34"/>
      <c r="MWA633" s="34"/>
      <c r="MWB633" s="34"/>
      <c r="MWC633" s="34"/>
      <c r="MWD633" s="34"/>
      <c r="MWE633" s="34"/>
      <c r="MWF633" s="34"/>
      <c r="MWG633" s="34"/>
      <c r="MWH633" s="34"/>
      <c r="MWI633" s="34"/>
      <c r="MWJ633" s="34"/>
      <c r="MWK633" s="34"/>
      <c r="MWL633" s="34"/>
      <c r="MWM633" s="34"/>
      <c r="MWN633" s="34"/>
      <c r="MWO633" s="34"/>
      <c r="MWP633" s="34"/>
      <c r="MWQ633" s="34"/>
      <c r="MWR633" s="34"/>
      <c r="MWS633" s="34"/>
      <c r="MWT633" s="34"/>
      <c r="MWU633" s="34"/>
      <c r="MWV633" s="34"/>
      <c r="MWW633" s="34"/>
      <c r="MWX633" s="34"/>
      <c r="MWY633" s="34"/>
      <c r="MWZ633" s="34"/>
      <c r="MXA633" s="34"/>
      <c r="MXB633" s="34"/>
      <c r="MXC633" s="34"/>
      <c r="MXD633" s="34"/>
      <c r="MXE633" s="34"/>
      <c r="MXF633" s="34"/>
      <c r="MXG633" s="34"/>
      <c r="MXH633" s="34"/>
      <c r="MXI633" s="34"/>
      <c r="MXJ633" s="34"/>
      <c r="MXK633" s="34"/>
      <c r="MXL633" s="34"/>
      <c r="MXM633" s="34"/>
      <c r="MXN633" s="34"/>
      <c r="MXO633" s="34"/>
      <c r="MXP633" s="34"/>
      <c r="MXQ633" s="34"/>
      <c r="MXR633" s="34"/>
      <c r="MXS633" s="34"/>
      <c r="MXT633" s="34"/>
      <c r="MXU633" s="34"/>
      <c r="MXV633" s="34"/>
      <c r="MXW633" s="34"/>
      <c r="MXX633" s="34"/>
      <c r="MXY633" s="34"/>
      <c r="MXZ633" s="34"/>
      <c r="MYA633" s="34"/>
      <c r="MYB633" s="34"/>
      <c r="MYC633" s="34"/>
      <c r="MYD633" s="34"/>
      <c r="MYE633" s="34"/>
      <c r="MYF633" s="34"/>
      <c r="MYG633" s="34"/>
      <c r="MYH633" s="34"/>
      <c r="MYI633" s="34"/>
      <c r="MYJ633" s="34"/>
      <c r="MYK633" s="34"/>
      <c r="MYL633" s="34"/>
      <c r="MYM633" s="34"/>
      <c r="MYN633" s="34"/>
      <c r="MYO633" s="34"/>
      <c r="MYP633" s="34"/>
      <c r="MYQ633" s="34"/>
      <c r="MYR633" s="34"/>
      <c r="MYS633" s="34"/>
      <c r="MYT633" s="34"/>
      <c r="MYU633" s="34"/>
      <c r="MYV633" s="34"/>
      <c r="MYW633" s="34"/>
      <c r="MYX633" s="34"/>
      <c r="MYY633" s="34"/>
      <c r="MYZ633" s="34"/>
      <c r="MZA633" s="34"/>
      <c r="MZB633" s="34"/>
      <c r="MZC633" s="34"/>
      <c r="MZD633" s="34"/>
      <c r="MZE633" s="34"/>
      <c r="MZF633" s="34"/>
      <c r="MZG633" s="34"/>
      <c r="MZH633" s="34"/>
      <c r="MZI633" s="34"/>
      <c r="MZJ633" s="34"/>
      <c r="MZK633" s="34"/>
      <c r="MZL633" s="34"/>
      <c r="MZM633" s="34"/>
      <c r="MZN633" s="34"/>
      <c r="MZO633" s="34"/>
      <c r="MZP633" s="34"/>
      <c r="MZQ633" s="34"/>
      <c r="MZR633" s="34"/>
      <c r="MZS633" s="34"/>
      <c r="MZT633" s="34"/>
      <c r="MZU633" s="34"/>
      <c r="MZV633" s="34"/>
      <c r="MZW633" s="34"/>
      <c r="MZX633" s="34"/>
      <c r="MZY633" s="34"/>
      <c r="MZZ633" s="34"/>
      <c r="NAA633" s="34"/>
      <c r="NAB633" s="34"/>
      <c r="NAC633" s="34"/>
      <c r="NAD633" s="34"/>
      <c r="NAE633" s="34"/>
      <c r="NAF633" s="34"/>
      <c r="NAG633" s="34"/>
      <c r="NAH633" s="34"/>
      <c r="NAI633" s="34"/>
      <c r="NAJ633" s="34"/>
      <c r="NAK633" s="34"/>
      <c r="NAL633" s="34"/>
      <c r="NAM633" s="34"/>
      <c r="NAN633" s="34"/>
      <c r="NAO633" s="34"/>
      <c r="NAP633" s="34"/>
      <c r="NAQ633" s="34"/>
      <c r="NAR633" s="34"/>
      <c r="NAS633" s="34"/>
      <c r="NAT633" s="34"/>
      <c r="NAU633" s="34"/>
      <c r="NAV633" s="34"/>
      <c r="NAW633" s="34"/>
      <c r="NAX633" s="34"/>
      <c r="NAY633" s="34"/>
      <c r="NAZ633" s="34"/>
      <c r="NBA633" s="34"/>
      <c r="NBB633" s="34"/>
      <c r="NBC633" s="34"/>
      <c r="NBD633" s="34"/>
      <c r="NBE633" s="34"/>
      <c r="NBF633" s="34"/>
      <c r="NBG633" s="34"/>
      <c r="NBH633" s="34"/>
      <c r="NBI633" s="34"/>
      <c r="NBJ633" s="34"/>
      <c r="NBK633" s="34"/>
      <c r="NBL633" s="34"/>
      <c r="NBM633" s="34"/>
      <c r="NBN633" s="34"/>
      <c r="NBO633" s="34"/>
      <c r="NBP633" s="34"/>
      <c r="NBQ633" s="34"/>
      <c r="NBR633" s="34"/>
      <c r="NBS633" s="34"/>
      <c r="NBT633" s="34"/>
      <c r="NBU633" s="34"/>
      <c r="NBV633" s="34"/>
      <c r="NBW633" s="34"/>
      <c r="NBX633" s="34"/>
      <c r="NBY633" s="34"/>
      <c r="NBZ633" s="34"/>
      <c r="NCA633" s="34"/>
      <c r="NCB633" s="34"/>
      <c r="NCC633" s="34"/>
      <c r="NCD633" s="34"/>
      <c r="NCE633" s="34"/>
      <c r="NCF633" s="34"/>
      <c r="NCG633" s="34"/>
      <c r="NCH633" s="34"/>
      <c r="NCI633" s="34"/>
      <c r="NCJ633" s="34"/>
      <c r="NCK633" s="34"/>
      <c r="NCL633" s="34"/>
      <c r="NCM633" s="34"/>
      <c r="NCN633" s="34"/>
      <c r="NCO633" s="34"/>
      <c r="NCP633" s="34"/>
      <c r="NCQ633" s="34"/>
      <c r="NCR633" s="34"/>
      <c r="NCS633" s="34"/>
      <c r="NCT633" s="34"/>
      <c r="NCU633" s="34"/>
      <c r="NCV633" s="34"/>
      <c r="NCW633" s="34"/>
      <c r="NCX633" s="34"/>
      <c r="NCY633" s="34"/>
      <c r="NCZ633" s="34"/>
      <c r="NDA633" s="34"/>
      <c r="NDB633" s="34"/>
      <c r="NDC633" s="34"/>
      <c r="NDD633" s="34"/>
      <c r="NDE633" s="34"/>
      <c r="NDF633" s="34"/>
      <c r="NDG633" s="34"/>
      <c r="NDH633" s="34"/>
      <c r="NDI633" s="34"/>
      <c r="NDJ633" s="34"/>
      <c r="NDK633" s="34"/>
      <c r="NDL633" s="34"/>
      <c r="NDM633" s="34"/>
      <c r="NDN633" s="34"/>
      <c r="NDO633" s="34"/>
      <c r="NDP633" s="34"/>
      <c r="NDQ633" s="34"/>
      <c r="NDR633" s="34"/>
      <c r="NDS633" s="34"/>
      <c r="NDT633" s="34"/>
      <c r="NDU633" s="34"/>
      <c r="NDV633" s="34"/>
      <c r="NDW633" s="34"/>
      <c r="NDX633" s="34"/>
      <c r="NDY633" s="34"/>
      <c r="NDZ633" s="34"/>
      <c r="NEA633" s="34"/>
      <c r="NEB633" s="34"/>
      <c r="NEC633" s="34"/>
      <c r="NED633" s="34"/>
      <c r="NEE633" s="34"/>
      <c r="NEF633" s="34"/>
      <c r="NEG633" s="34"/>
      <c r="NEH633" s="34"/>
      <c r="NEI633" s="34"/>
      <c r="NEJ633" s="34"/>
      <c r="NEK633" s="34"/>
      <c r="NEL633" s="34"/>
      <c r="NEM633" s="34"/>
      <c r="NEN633" s="34"/>
      <c r="NEO633" s="34"/>
      <c r="NEP633" s="34"/>
      <c r="NEQ633" s="34"/>
      <c r="NER633" s="34"/>
      <c r="NES633" s="34"/>
      <c r="NET633" s="34"/>
      <c r="NEU633" s="34"/>
      <c r="NEV633" s="34"/>
      <c r="NEW633" s="34"/>
      <c r="NEX633" s="34"/>
      <c r="NEY633" s="34"/>
      <c r="NEZ633" s="34"/>
      <c r="NFA633" s="34"/>
      <c r="NFB633" s="34"/>
      <c r="NFC633" s="34"/>
      <c r="NFD633" s="34"/>
      <c r="NFE633" s="34"/>
      <c r="NFF633" s="34"/>
      <c r="NFG633" s="34"/>
      <c r="NFH633" s="34"/>
      <c r="NFI633" s="34"/>
      <c r="NFJ633" s="34"/>
      <c r="NFK633" s="34"/>
      <c r="NFL633" s="34"/>
      <c r="NFM633" s="34"/>
      <c r="NFN633" s="34"/>
      <c r="NFO633" s="34"/>
      <c r="NFP633" s="34"/>
      <c r="NFQ633" s="34"/>
      <c r="NFR633" s="34"/>
      <c r="NFS633" s="34"/>
      <c r="NFT633" s="34"/>
      <c r="NFU633" s="34"/>
      <c r="NFV633" s="34"/>
      <c r="NFW633" s="34"/>
      <c r="NFX633" s="34"/>
      <c r="NFY633" s="34"/>
      <c r="NFZ633" s="34"/>
      <c r="NGA633" s="34"/>
      <c r="NGB633" s="34"/>
      <c r="NGC633" s="34"/>
      <c r="NGD633" s="34"/>
      <c r="NGE633" s="34"/>
      <c r="NGF633" s="34"/>
      <c r="NGG633" s="34"/>
      <c r="NGH633" s="34"/>
      <c r="NGI633" s="34"/>
      <c r="NGJ633" s="34"/>
      <c r="NGK633" s="34"/>
      <c r="NGL633" s="34"/>
      <c r="NGM633" s="34"/>
      <c r="NGN633" s="34"/>
      <c r="NGO633" s="34"/>
      <c r="NGP633" s="34"/>
      <c r="NGQ633" s="34"/>
      <c r="NGR633" s="34"/>
      <c r="NGS633" s="34"/>
      <c r="NGT633" s="34"/>
      <c r="NGU633" s="34"/>
      <c r="NGV633" s="34"/>
      <c r="NGW633" s="34"/>
      <c r="NGX633" s="34"/>
      <c r="NGY633" s="34"/>
      <c r="NGZ633" s="34"/>
      <c r="NHA633" s="34"/>
      <c r="NHB633" s="34"/>
      <c r="NHC633" s="34"/>
      <c r="NHD633" s="34"/>
      <c r="NHE633" s="34"/>
      <c r="NHF633" s="34"/>
      <c r="NHG633" s="34"/>
      <c r="NHH633" s="34"/>
      <c r="NHI633" s="34"/>
      <c r="NHJ633" s="34"/>
      <c r="NHK633" s="34"/>
      <c r="NHL633" s="34"/>
      <c r="NHM633" s="34"/>
      <c r="NHN633" s="34"/>
      <c r="NHO633" s="34"/>
      <c r="NHP633" s="34"/>
      <c r="NHQ633" s="34"/>
      <c r="NHR633" s="34"/>
      <c r="NHS633" s="34"/>
      <c r="NHT633" s="34"/>
      <c r="NHU633" s="34"/>
      <c r="NHV633" s="34"/>
      <c r="NHW633" s="34"/>
      <c r="NHX633" s="34"/>
      <c r="NHY633" s="34"/>
      <c r="NHZ633" s="34"/>
      <c r="NIA633" s="34"/>
      <c r="NIB633" s="34"/>
      <c r="NIC633" s="34"/>
      <c r="NID633" s="34"/>
      <c r="NIE633" s="34"/>
      <c r="NIF633" s="34"/>
      <c r="NIG633" s="34"/>
      <c r="NIH633" s="34"/>
      <c r="NII633" s="34"/>
      <c r="NIJ633" s="34"/>
      <c r="NIK633" s="34"/>
      <c r="NIL633" s="34"/>
      <c r="NIM633" s="34"/>
      <c r="NIN633" s="34"/>
      <c r="NIO633" s="34"/>
      <c r="NIP633" s="34"/>
      <c r="NIQ633" s="34"/>
      <c r="NIR633" s="34"/>
      <c r="NIS633" s="34"/>
      <c r="NIT633" s="34"/>
      <c r="NIU633" s="34"/>
      <c r="NIV633" s="34"/>
      <c r="NIW633" s="34"/>
      <c r="NIX633" s="34"/>
      <c r="NIY633" s="34"/>
      <c r="NIZ633" s="34"/>
      <c r="NJA633" s="34"/>
      <c r="NJB633" s="34"/>
      <c r="NJC633" s="34"/>
      <c r="NJD633" s="34"/>
      <c r="NJE633" s="34"/>
      <c r="NJF633" s="34"/>
      <c r="NJG633" s="34"/>
      <c r="NJH633" s="34"/>
      <c r="NJI633" s="34"/>
      <c r="NJJ633" s="34"/>
      <c r="NJK633" s="34"/>
      <c r="NJL633" s="34"/>
      <c r="NJM633" s="34"/>
      <c r="NJN633" s="34"/>
      <c r="NJO633" s="34"/>
      <c r="NJP633" s="34"/>
      <c r="NJQ633" s="34"/>
      <c r="NJR633" s="34"/>
      <c r="NJS633" s="34"/>
      <c r="NJT633" s="34"/>
      <c r="NJU633" s="34"/>
      <c r="NJV633" s="34"/>
      <c r="NJW633" s="34"/>
      <c r="NJX633" s="34"/>
      <c r="NJY633" s="34"/>
      <c r="NJZ633" s="34"/>
      <c r="NKA633" s="34"/>
      <c r="NKB633" s="34"/>
      <c r="NKC633" s="34"/>
      <c r="NKD633" s="34"/>
      <c r="NKE633" s="34"/>
      <c r="NKF633" s="34"/>
      <c r="NKG633" s="34"/>
      <c r="NKH633" s="34"/>
      <c r="NKI633" s="34"/>
      <c r="NKJ633" s="34"/>
      <c r="NKK633" s="34"/>
      <c r="NKL633" s="34"/>
      <c r="NKM633" s="34"/>
      <c r="NKN633" s="34"/>
      <c r="NKO633" s="34"/>
      <c r="NKP633" s="34"/>
      <c r="NKQ633" s="34"/>
      <c r="NKR633" s="34"/>
      <c r="NKS633" s="34"/>
      <c r="NKT633" s="34"/>
      <c r="NKU633" s="34"/>
      <c r="NKV633" s="34"/>
      <c r="NKW633" s="34"/>
      <c r="NKX633" s="34"/>
      <c r="NKY633" s="34"/>
      <c r="NKZ633" s="34"/>
      <c r="NLA633" s="34"/>
      <c r="NLB633" s="34"/>
      <c r="NLC633" s="34"/>
      <c r="NLD633" s="34"/>
      <c r="NLE633" s="34"/>
      <c r="NLF633" s="34"/>
      <c r="NLG633" s="34"/>
      <c r="NLH633" s="34"/>
      <c r="NLI633" s="34"/>
      <c r="NLJ633" s="34"/>
      <c r="NLK633" s="34"/>
      <c r="NLL633" s="34"/>
      <c r="NLM633" s="34"/>
      <c r="NLN633" s="34"/>
      <c r="NLO633" s="34"/>
      <c r="NLP633" s="34"/>
      <c r="NLQ633" s="34"/>
      <c r="NLR633" s="34"/>
      <c r="NLS633" s="34"/>
      <c r="NLT633" s="34"/>
      <c r="NLU633" s="34"/>
      <c r="NLV633" s="34"/>
      <c r="NLW633" s="34"/>
      <c r="NLX633" s="34"/>
      <c r="NLY633" s="34"/>
      <c r="NLZ633" s="34"/>
      <c r="NMA633" s="34"/>
      <c r="NMB633" s="34"/>
      <c r="NMC633" s="34"/>
      <c r="NMD633" s="34"/>
      <c r="NME633" s="34"/>
      <c r="NMF633" s="34"/>
      <c r="NMG633" s="34"/>
      <c r="NMH633" s="34"/>
      <c r="NMI633" s="34"/>
      <c r="NMJ633" s="34"/>
      <c r="NMK633" s="34"/>
      <c r="NML633" s="34"/>
      <c r="NMM633" s="34"/>
      <c r="NMN633" s="34"/>
      <c r="NMO633" s="34"/>
      <c r="NMP633" s="34"/>
      <c r="NMQ633" s="34"/>
      <c r="NMR633" s="34"/>
      <c r="NMS633" s="34"/>
      <c r="NMT633" s="34"/>
      <c r="NMU633" s="34"/>
      <c r="NMV633" s="34"/>
      <c r="NMW633" s="34"/>
      <c r="NMX633" s="34"/>
      <c r="NMY633" s="34"/>
      <c r="NMZ633" s="34"/>
      <c r="NNA633" s="34"/>
      <c r="NNB633" s="34"/>
      <c r="NNC633" s="34"/>
      <c r="NND633" s="34"/>
      <c r="NNE633" s="34"/>
      <c r="NNF633" s="34"/>
      <c r="NNG633" s="34"/>
      <c r="NNH633" s="34"/>
      <c r="NNI633" s="34"/>
      <c r="NNJ633" s="34"/>
      <c r="NNK633" s="34"/>
      <c r="NNL633" s="34"/>
      <c r="NNM633" s="34"/>
      <c r="NNN633" s="34"/>
      <c r="NNO633" s="34"/>
      <c r="NNP633" s="34"/>
      <c r="NNQ633" s="34"/>
      <c r="NNR633" s="34"/>
      <c r="NNS633" s="34"/>
      <c r="NNT633" s="34"/>
      <c r="NNU633" s="34"/>
      <c r="NNV633" s="34"/>
      <c r="NNW633" s="34"/>
      <c r="NNX633" s="34"/>
      <c r="NNY633" s="34"/>
      <c r="NNZ633" s="34"/>
      <c r="NOA633" s="34"/>
      <c r="NOB633" s="34"/>
      <c r="NOC633" s="34"/>
      <c r="NOD633" s="34"/>
      <c r="NOE633" s="34"/>
      <c r="NOF633" s="34"/>
      <c r="NOG633" s="34"/>
      <c r="NOH633" s="34"/>
      <c r="NOI633" s="34"/>
      <c r="NOJ633" s="34"/>
      <c r="NOK633" s="34"/>
      <c r="NOL633" s="34"/>
      <c r="NOM633" s="34"/>
      <c r="NON633" s="34"/>
      <c r="NOO633" s="34"/>
      <c r="NOP633" s="34"/>
      <c r="NOQ633" s="34"/>
      <c r="NOR633" s="34"/>
      <c r="NOS633" s="34"/>
      <c r="NOT633" s="34"/>
      <c r="NOU633" s="34"/>
      <c r="NOV633" s="34"/>
      <c r="NOW633" s="34"/>
      <c r="NOX633" s="34"/>
      <c r="NOY633" s="34"/>
      <c r="NOZ633" s="34"/>
      <c r="NPA633" s="34"/>
      <c r="NPB633" s="34"/>
      <c r="NPC633" s="34"/>
      <c r="NPD633" s="34"/>
      <c r="NPE633" s="34"/>
      <c r="NPF633" s="34"/>
      <c r="NPG633" s="34"/>
      <c r="NPH633" s="34"/>
      <c r="NPI633" s="34"/>
      <c r="NPJ633" s="34"/>
      <c r="NPK633" s="34"/>
      <c r="NPL633" s="34"/>
      <c r="NPM633" s="34"/>
      <c r="NPN633" s="34"/>
      <c r="NPO633" s="34"/>
      <c r="NPP633" s="34"/>
      <c r="NPQ633" s="34"/>
      <c r="NPR633" s="34"/>
      <c r="NPS633" s="34"/>
      <c r="NPT633" s="34"/>
      <c r="NPU633" s="34"/>
      <c r="NPV633" s="34"/>
      <c r="NPW633" s="34"/>
      <c r="NPX633" s="34"/>
      <c r="NPY633" s="34"/>
      <c r="NPZ633" s="34"/>
      <c r="NQA633" s="34"/>
      <c r="NQB633" s="34"/>
      <c r="NQC633" s="34"/>
      <c r="NQD633" s="34"/>
      <c r="NQE633" s="34"/>
      <c r="NQF633" s="34"/>
      <c r="NQG633" s="34"/>
      <c r="NQH633" s="34"/>
      <c r="NQI633" s="34"/>
      <c r="NQJ633" s="34"/>
      <c r="NQK633" s="34"/>
      <c r="NQL633" s="34"/>
      <c r="NQM633" s="34"/>
      <c r="NQN633" s="34"/>
      <c r="NQO633" s="34"/>
      <c r="NQP633" s="34"/>
      <c r="NQQ633" s="34"/>
      <c r="NQR633" s="34"/>
      <c r="NQS633" s="34"/>
      <c r="NQT633" s="34"/>
      <c r="NQU633" s="34"/>
      <c r="NQV633" s="34"/>
      <c r="NQW633" s="34"/>
      <c r="NQX633" s="34"/>
      <c r="NQY633" s="34"/>
      <c r="NQZ633" s="34"/>
      <c r="NRA633" s="34"/>
      <c r="NRB633" s="34"/>
      <c r="NRC633" s="34"/>
      <c r="NRD633" s="34"/>
      <c r="NRE633" s="34"/>
      <c r="NRF633" s="34"/>
      <c r="NRG633" s="34"/>
      <c r="NRH633" s="34"/>
      <c r="NRI633" s="34"/>
      <c r="NRJ633" s="34"/>
      <c r="NRK633" s="34"/>
      <c r="NRL633" s="34"/>
      <c r="NRM633" s="34"/>
      <c r="NRN633" s="34"/>
      <c r="NRO633" s="34"/>
      <c r="NRP633" s="34"/>
      <c r="NRQ633" s="34"/>
      <c r="NRR633" s="34"/>
      <c r="NRS633" s="34"/>
      <c r="NRT633" s="34"/>
      <c r="NRU633" s="34"/>
      <c r="NRV633" s="34"/>
      <c r="NRW633" s="34"/>
      <c r="NRX633" s="34"/>
      <c r="NRY633" s="34"/>
      <c r="NRZ633" s="34"/>
      <c r="NSA633" s="34"/>
      <c r="NSB633" s="34"/>
      <c r="NSC633" s="34"/>
      <c r="NSD633" s="34"/>
      <c r="NSE633" s="34"/>
      <c r="NSF633" s="34"/>
      <c r="NSG633" s="34"/>
      <c r="NSH633" s="34"/>
      <c r="NSI633" s="34"/>
      <c r="NSJ633" s="34"/>
      <c r="NSK633" s="34"/>
      <c r="NSL633" s="34"/>
      <c r="NSM633" s="34"/>
      <c r="NSN633" s="34"/>
      <c r="NSO633" s="34"/>
      <c r="NSP633" s="34"/>
      <c r="NSQ633" s="34"/>
      <c r="NSR633" s="34"/>
      <c r="NSS633" s="34"/>
      <c r="NST633" s="34"/>
      <c r="NSU633" s="34"/>
      <c r="NSV633" s="34"/>
      <c r="NSW633" s="34"/>
      <c r="NSX633" s="34"/>
      <c r="NSY633" s="34"/>
      <c r="NSZ633" s="34"/>
      <c r="NTA633" s="34"/>
      <c r="NTB633" s="34"/>
      <c r="NTC633" s="34"/>
      <c r="NTD633" s="34"/>
      <c r="NTE633" s="34"/>
      <c r="NTF633" s="34"/>
      <c r="NTG633" s="34"/>
      <c r="NTH633" s="34"/>
      <c r="NTI633" s="34"/>
      <c r="NTJ633" s="34"/>
      <c r="NTK633" s="34"/>
      <c r="NTL633" s="34"/>
      <c r="NTM633" s="34"/>
      <c r="NTN633" s="34"/>
      <c r="NTO633" s="34"/>
      <c r="NTP633" s="34"/>
      <c r="NTQ633" s="34"/>
      <c r="NTR633" s="34"/>
      <c r="NTS633" s="34"/>
      <c r="NTT633" s="34"/>
      <c r="NTU633" s="34"/>
      <c r="NTV633" s="34"/>
      <c r="NTW633" s="34"/>
      <c r="NTX633" s="34"/>
      <c r="NTY633" s="34"/>
      <c r="NTZ633" s="34"/>
      <c r="NUA633" s="34"/>
      <c r="NUB633" s="34"/>
      <c r="NUC633" s="34"/>
      <c r="NUD633" s="34"/>
      <c r="NUE633" s="34"/>
      <c r="NUF633" s="34"/>
      <c r="NUG633" s="34"/>
      <c r="NUH633" s="34"/>
      <c r="NUI633" s="34"/>
      <c r="NUJ633" s="34"/>
      <c r="NUK633" s="34"/>
      <c r="NUL633" s="34"/>
      <c r="NUM633" s="34"/>
      <c r="NUN633" s="34"/>
      <c r="NUO633" s="34"/>
      <c r="NUP633" s="34"/>
      <c r="NUQ633" s="34"/>
      <c r="NUR633" s="34"/>
      <c r="NUS633" s="34"/>
      <c r="NUT633" s="34"/>
      <c r="NUU633" s="34"/>
      <c r="NUV633" s="34"/>
      <c r="NUW633" s="34"/>
      <c r="NUX633" s="34"/>
      <c r="NUY633" s="34"/>
      <c r="NUZ633" s="34"/>
      <c r="NVA633" s="34"/>
      <c r="NVB633" s="34"/>
      <c r="NVC633" s="34"/>
      <c r="NVD633" s="34"/>
      <c r="NVE633" s="34"/>
      <c r="NVF633" s="34"/>
      <c r="NVG633" s="34"/>
      <c r="NVH633" s="34"/>
      <c r="NVI633" s="34"/>
      <c r="NVJ633" s="34"/>
      <c r="NVK633" s="34"/>
      <c r="NVL633" s="34"/>
      <c r="NVM633" s="34"/>
      <c r="NVN633" s="34"/>
      <c r="NVO633" s="34"/>
      <c r="NVP633" s="34"/>
      <c r="NVQ633" s="34"/>
      <c r="NVR633" s="34"/>
      <c r="NVS633" s="34"/>
      <c r="NVT633" s="34"/>
      <c r="NVU633" s="34"/>
      <c r="NVV633" s="34"/>
      <c r="NVW633" s="34"/>
      <c r="NVX633" s="34"/>
      <c r="NVY633" s="34"/>
      <c r="NVZ633" s="34"/>
      <c r="NWA633" s="34"/>
      <c r="NWB633" s="34"/>
      <c r="NWC633" s="34"/>
      <c r="NWD633" s="34"/>
      <c r="NWE633" s="34"/>
      <c r="NWF633" s="34"/>
      <c r="NWG633" s="34"/>
      <c r="NWH633" s="34"/>
      <c r="NWI633" s="34"/>
      <c r="NWJ633" s="34"/>
      <c r="NWK633" s="34"/>
      <c r="NWL633" s="34"/>
      <c r="NWM633" s="34"/>
      <c r="NWN633" s="34"/>
      <c r="NWO633" s="34"/>
      <c r="NWP633" s="34"/>
      <c r="NWQ633" s="34"/>
      <c r="NWR633" s="34"/>
      <c r="NWS633" s="34"/>
      <c r="NWT633" s="34"/>
      <c r="NWU633" s="34"/>
      <c r="NWV633" s="34"/>
      <c r="NWW633" s="34"/>
      <c r="NWX633" s="34"/>
      <c r="NWY633" s="34"/>
      <c r="NWZ633" s="34"/>
      <c r="NXA633" s="34"/>
      <c r="NXB633" s="34"/>
      <c r="NXC633" s="34"/>
      <c r="NXD633" s="34"/>
      <c r="NXE633" s="34"/>
      <c r="NXF633" s="34"/>
      <c r="NXG633" s="34"/>
      <c r="NXH633" s="34"/>
      <c r="NXI633" s="34"/>
      <c r="NXJ633" s="34"/>
      <c r="NXK633" s="34"/>
      <c r="NXL633" s="34"/>
      <c r="NXM633" s="34"/>
      <c r="NXN633" s="34"/>
      <c r="NXO633" s="34"/>
      <c r="NXP633" s="34"/>
      <c r="NXQ633" s="34"/>
      <c r="NXR633" s="34"/>
      <c r="NXS633" s="34"/>
      <c r="NXT633" s="34"/>
      <c r="NXU633" s="34"/>
      <c r="NXV633" s="34"/>
      <c r="NXW633" s="34"/>
      <c r="NXX633" s="34"/>
      <c r="NXY633" s="34"/>
      <c r="NXZ633" s="34"/>
      <c r="NYA633" s="34"/>
      <c r="NYB633" s="34"/>
      <c r="NYC633" s="34"/>
      <c r="NYD633" s="34"/>
      <c r="NYE633" s="34"/>
      <c r="NYF633" s="34"/>
      <c r="NYG633" s="34"/>
      <c r="NYH633" s="34"/>
      <c r="NYI633" s="34"/>
      <c r="NYJ633" s="34"/>
      <c r="NYK633" s="34"/>
      <c r="NYL633" s="34"/>
      <c r="NYM633" s="34"/>
      <c r="NYN633" s="34"/>
      <c r="NYO633" s="34"/>
      <c r="NYP633" s="34"/>
      <c r="NYQ633" s="34"/>
      <c r="NYR633" s="34"/>
      <c r="NYS633" s="34"/>
      <c r="NYT633" s="34"/>
      <c r="NYU633" s="34"/>
      <c r="NYV633" s="34"/>
      <c r="NYW633" s="34"/>
      <c r="NYX633" s="34"/>
      <c r="NYY633" s="34"/>
      <c r="NYZ633" s="34"/>
      <c r="NZA633" s="34"/>
      <c r="NZB633" s="34"/>
      <c r="NZC633" s="34"/>
      <c r="NZD633" s="34"/>
      <c r="NZE633" s="34"/>
      <c r="NZF633" s="34"/>
      <c r="NZG633" s="34"/>
      <c r="NZH633" s="34"/>
      <c r="NZI633" s="34"/>
      <c r="NZJ633" s="34"/>
      <c r="NZK633" s="34"/>
      <c r="NZL633" s="34"/>
      <c r="NZM633" s="34"/>
      <c r="NZN633" s="34"/>
      <c r="NZO633" s="34"/>
      <c r="NZP633" s="34"/>
      <c r="NZQ633" s="34"/>
      <c r="NZR633" s="34"/>
      <c r="NZS633" s="34"/>
      <c r="NZT633" s="34"/>
      <c r="NZU633" s="34"/>
      <c r="NZV633" s="34"/>
      <c r="NZW633" s="34"/>
      <c r="NZX633" s="34"/>
      <c r="NZY633" s="34"/>
      <c r="NZZ633" s="34"/>
      <c r="OAA633" s="34"/>
      <c r="OAB633" s="34"/>
      <c r="OAC633" s="34"/>
      <c r="OAD633" s="34"/>
      <c r="OAE633" s="34"/>
      <c r="OAF633" s="34"/>
      <c r="OAG633" s="34"/>
      <c r="OAH633" s="34"/>
      <c r="OAI633" s="34"/>
      <c r="OAJ633" s="34"/>
      <c r="OAK633" s="34"/>
      <c r="OAL633" s="34"/>
      <c r="OAM633" s="34"/>
      <c r="OAN633" s="34"/>
      <c r="OAO633" s="34"/>
      <c r="OAP633" s="34"/>
      <c r="OAQ633" s="34"/>
      <c r="OAR633" s="34"/>
      <c r="OAS633" s="34"/>
      <c r="OAT633" s="34"/>
      <c r="OAU633" s="34"/>
      <c r="OAV633" s="34"/>
      <c r="OAW633" s="34"/>
      <c r="OAX633" s="34"/>
      <c r="OAY633" s="34"/>
      <c r="OAZ633" s="34"/>
      <c r="OBA633" s="34"/>
      <c r="OBB633" s="34"/>
      <c r="OBC633" s="34"/>
      <c r="OBD633" s="34"/>
      <c r="OBE633" s="34"/>
      <c r="OBF633" s="34"/>
      <c r="OBG633" s="34"/>
      <c r="OBH633" s="34"/>
      <c r="OBI633" s="34"/>
      <c r="OBJ633" s="34"/>
      <c r="OBK633" s="34"/>
      <c r="OBL633" s="34"/>
      <c r="OBM633" s="34"/>
      <c r="OBN633" s="34"/>
      <c r="OBO633" s="34"/>
      <c r="OBP633" s="34"/>
      <c r="OBQ633" s="34"/>
      <c r="OBR633" s="34"/>
      <c r="OBS633" s="34"/>
      <c r="OBT633" s="34"/>
      <c r="OBU633" s="34"/>
      <c r="OBV633" s="34"/>
      <c r="OBW633" s="34"/>
      <c r="OBX633" s="34"/>
      <c r="OBY633" s="34"/>
      <c r="OBZ633" s="34"/>
      <c r="OCA633" s="34"/>
      <c r="OCB633" s="34"/>
      <c r="OCC633" s="34"/>
      <c r="OCD633" s="34"/>
      <c r="OCE633" s="34"/>
      <c r="OCF633" s="34"/>
      <c r="OCG633" s="34"/>
      <c r="OCH633" s="34"/>
      <c r="OCI633" s="34"/>
      <c r="OCJ633" s="34"/>
      <c r="OCK633" s="34"/>
      <c r="OCL633" s="34"/>
      <c r="OCM633" s="34"/>
      <c r="OCN633" s="34"/>
      <c r="OCO633" s="34"/>
      <c r="OCP633" s="34"/>
      <c r="OCQ633" s="34"/>
      <c r="OCR633" s="34"/>
      <c r="OCS633" s="34"/>
      <c r="OCT633" s="34"/>
      <c r="OCU633" s="34"/>
      <c r="OCV633" s="34"/>
      <c r="OCW633" s="34"/>
      <c r="OCX633" s="34"/>
      <c r="OCY633" s="34"/>
      <c r="OCZ633" s="34"/>
      <c r="ODA633" s="34"/>
      <c r="ODB633" s="34"/>
      <c r="ODC633" s="34"/>
      <c r="ODD633" s="34"/>
      <c r="ODE633" s="34"/>
      <c r="ODF633" s="34"/>
      <c r="ODG633" s="34"/>
      <c r="ODH633" s="34"/>
      <c r="ODI633" s="34"/>
      <c r="ODJ633" s="34"/>
      <c r="ODK633" s="34"/>
      <c r="ODL633" s="34"/>
      <c r="ODM633" s="34"/>
      <c r="ODN633" s="34"/>
      <c r="ODO633" s="34"/>
      <c r="ODP633" s="34"/>
      <c r="ODQ633" s="34"/>
      <c r="ODR633" s="34"/>
      <c r="ODS633" s="34"/>
      <c r="ODT633" s="34"/>
      <c r="ODU633" s="34"/>
      <c r="ODV633" s="34"/>
      <c r="ODW633" s="34"/>
      <c r="ODX633" s="34"/>
      <c r="ODY633" s="34"/>
      <c r="ODZ633" s="34"/>
      <c r="OEA633" s="34"/>
      <c r="OEB633" s="34"/>
      <c r="OEC633" s="34"/>
      <c r="OED633" s="34"/>
      <c r="OEE633" s="34"/>
      <c r="OEF633" s="34"/>
      <c r="OEG633" s="34"/>
      <c r="OEH633" s="34"/>
      <c r="OEI633" s="34"/>
      <c r="OEJ633" s="34"/>
      <c r="OEK633" s="34"/>
      <c r="OEL633" s="34"/>
      <c r="OEM633" s="34"/>
      <c r="OEN633" s="34"/>
      <c r="OEO633" s="34"/>
      <c r="OEP633" s="34"/>
      <c r="OEQ633" s="34"/>
      <c r="OER633" s="34"/>
      <c r="OES633" s="34"/>
      <c r="OET633" s="34"/>
      <c r="OEU633" s="34"/>
      <c r="OEV633" s="34"/>
      <c r="OEW633" s="34"/>
      <c r="OEX633" s="34"/>
      <c r="OEY633" s="34"/>
      <c r="OEZ633" s="34"/>
      <c r="OFA633" s="34"/>
      <c r="OFB633" s="34"/>
      <c r="OFC633" s="34"/>
      <c r="OFD633" s="34"/>
      <c r="OFE633" s="34"/>
      <c r="OFF633" s="34"/>
      <c r="OFG633" s="34"/>
      <c r="OFH633" s="34"/>
      <c r="OFI633" s="34"/>
      <c r="OFJ633" s="34"/>
      <c r="OFK633" s="34"/>
      <c r="OFL633" s="34"/>
      <c r="OFM633" s="34"/>
      <c r="OFN633" s="34"/>
      <c r="OFO633" s="34"/>
      <c r="OFP633" s="34"/>
      <c r="OFQ633" s="34"/>
      <c r="OFR633" s="34"/>
      <c r="OFS633" s="34"/>
      <c r="OFT633" s="34"/>
      <c r="OFU633" s="34"/>
      <c r="OFV633" s="34"/>
      <c r="OFW633" s="34"/>
      <c r="OFX633" s="34"/>
      <c r="OFY633" s="34"/>
      <c r="OFZ633" s="34"/>
      <c r="OGA633" s="34"/>
      <c r="OGB633" s="34"/>
      <c r="OGC633" s="34"/>
      <c r="OGD633" s="34"/>
      <c r="OGE633" s="34"/>
      <c r="OGF633" s="34"/>
      <c r="OGG633" s="34"/>
      <c r="OGH633" s="34"/>
      <c r="OGI633" s="34"/>
      <c r="OGJ633" s="34"/>
      <c r="OGK633" s="34"/>
      <c r="OGL633" s="34"/>
      <c r="OGM633" s="34"/>
      <c r="OGN633" s="34"/>
      <c r="OGO633" s="34"/>
      <c r="OGP633" s="34"/>
      <c r="OGQ633" s="34"/>
      <c r="OGR633" s="34"/>
      <c r="OGS633" s="34"/>
      <c r="OGT633" s="34"/>
      <c r="OGU633" s="34"/>
      <c r="OGV633" s="34"/>
      <c r="OGW633" s="34"/>
      <c r="OGX633" s="34"/>
      <c r="OGY633" s="34"/>
      <c r="OGZ633" s="34"/>
      <c r="OHA633" s="34"/>
      <c r="OHB633" s="34"/>
      <c r="OHC633" s="34"/>
      <c r="OHD633" s="34"/>
      <c r="OHE633" s="34"/>
      <c r="OHF633" s="34"/>
      <c r="OHG633" s="34"/>
      <c r="OHH633" s="34"/>
      <c r="OHI633" s="34"/>
      <c r="OHJ633" s="34"/>
      <c r="OHK633" s="34"/>
      <c r="OHL633" s="34"/>
      <c r="OHM633" s="34"/>
      <c r="OHN633" s="34"/>
      <c r="OHO633" s="34"/>
      <c r="OHP633" s="34"/>
      <c r="OHQ633" s="34"/>
      <c r="OHR633" s="34"/>
      <c r="OHS633" s="34"/>
      <c r="OHT633" s="34"/>
      <c r="OHU633" s="34"/>
      <c r="OHV633" s="34"/>
      <c r="OHW633" s="34"/>
      <c r="OHX633" s="34"/>
      <c r="OHY633" s="34"/>
      <c r="OHZ633" s="34"/>
      <c r="OIA633" s="34"/>
      <c r="OIB633" s="34"/>
      <c r="OIC633" s="34"/>
      <c r="OID633" s="34"/>
      <c r="OIE633" s="34"/>
      <c r="OIF633" s="34"/>
      <c r="OIG633" s="34"/>
      <c r="OIH633" s="34"/>
      <c r="OII633" s="34"/>
      <c r="OIJ633" s="34"/>
      <c r="OIK633" s="34"/>
      <c r="OIL633" s="34"/>
      <c r="OIM633" s="34"/>
      <c r="OIN633" s="34"/>
      <c r="OIO633" s="34"/>
      <c r="OIP633" s="34"/>
      <c r="OIQ633" s="34"/>
      <c r="OIR633" s="34"/>
      <c r="OIS633" s="34"/>
      <c r="OIT633" s="34"/>
      <c r="OIU633" s="34"/>
      <c r="OIV633" s="34"/>
      <c r="OIW633" s="34"/>
      <c r="OIX633" s="34"/>
      <c r="OIY633" s="34"/>
      <c r="OIZ633" s="34"/>
      <c r="OJA633" s="34"/>
      <c r="OJB633" s="34"/>
      <c r="OJC633" s="34"/>
      <c r="OJD633" s="34"/>
      <c r="OJE633" s="34"/>
      <c r="OJF633" s="34"/>
      <c r="OJG633" s="34"/>
      <c r="OJH633" s="34"/>
      <c r="OJI633" s="34"/>
      <c r="OJJ633" s="34"/>
      <c r="OJK633" s="34"/>
      <c r="OJL633" s="34"/>
      <c r="OJM633" s="34"/>
      <c r="OJN633" s="34"/>
      <c r="OJO633" s="34"/>
      <c r="OJP633" s="34"/>
      <c r="OJQ633" s="34"/>
      <c r="OJR633" s="34"/>
      <c r="OJS633" s="34"/>
      <c r="OJT633" s="34"/>
      <c r="OJU633" s="34"/>
      <c r="OJV633" s="34"/>
      <c r="OJW633" s="34"/>
      <c r="OJX633" s="34"/>
      <c r="OJY633" s="34"/>
      <c r="OJZ633" s="34"/>
      <c r="OKA633" s="34"/>
      <c r="OKB633" s="34"/>
      <c r="OKC633" s="34"/>
      <c r="OKD633" s="34"/>
      <c r="OKE633" s="34"/>
      <c r="OKF633" s="34"/>
      <c r="OKG633" s="34"/>
      <c r="OKH633" s="34"/>
      <c r="OKI633" s="34"/>
      <c r="OKJ633" s="34"/>
      <c r="OKK633" s="34"/>
      <c r="OKL633" s="34"/>
      <c r="OKM633" s="34"/>
      <c r="OKN633" s="34"/>
      <c r="OKO633" s="34"/>
      <c r="OKP633" s="34"/>
      <c r="OKQ633" s="34"/>
      <c r="OKR633" s="34"/>
      <c r="OKS633" s="34"/>
      <c r="OKT633" s="34"/>
      <c r="OKU633" s="34"/>
      <c r="OKV633" s="34"/>
      <c r="OKW633" s="34"/>
      <c r="OKX633" s="34"/>
      <c r="OKY633" s="34"/>
      <c r="OKZ633" s="34"/>
      <c r="OLA633" s="34"/>
      <c r="OLB633" s="34"/>
      <c r="OLC633" s="34"/>
      <c r="OLD633" s="34"/>
      <c r="OLE633" s="34"/>
      <c r="OLF633" s="34"/>
      <c r="OLG633" s="34"/>
      <c r="OLH633" s="34"/>
      <c r="OLI633" s="34"/>
      <c r="OLJ633" s="34"/>
      <c r="OLK633" s="34"/>
      <c r="OLL633" s="34"/>
      <c r="OLM633" s="34"/>
      <c r="OLN633" s="34"/>
      <c r="OLO633" s="34"/>
      <c r="OLP633" s="34"/>
      <c r="OLQ633" s="34"/>
      <c r="OLR633" s="34"/>
      <c r="OLS633" s="34"/>
      <c r="OLT633" s="34"/>
      <c r="OLU633" s="34"/>
      <c r="OLV633" s="34"/>
      <c r="OLW633" s="34"/>
      <c r="OLX633" s="34"/>
      <c r="OLY633" s="34"/>
      <c r="OLZ633" s="34"/>
      <c r="OMA633" s="34"/>
      <c r="OMB633" s="34"/>
      <c r="OMC633" s="34"/>
      <c r="OMD633" s="34"/>
      <c r="OME633" s="34"/>
      <c r="OMF633" s="34"/>
      <c r="OMG633" s="34"/>
      <c r="OMH633" s="34"/>
      <c r="OMI633" s="34"/>
      <c r="OMJ633" s="34"/>
      <c r="OMK633" s="34"/>
      <c r="OML633" s="34"/>
      <c r="OMM633" s="34"/>
      <c r="OMN633" s="34"/>
      <c r="OMO633" s="34"/>
      <c r="OMP633" s="34"/>
      <c r="OMQ633" s="34"/>
      <c r="OMR633" s="34"/>
      <c r="OMS633" s="34"/>
      <c r="OMT633" s="34"/>
      <c r="OMU633" s="34"/>
      <c r="OMV633" s="34"/>
      <c r="OMW633" s="34"/>
      <c r="OMX633" s="34"/>
      <c r="OMY633" s="34"/>
      <c r="OMZ633" s="34"/>
      <c r="ONA633" s="34"/>
      <c r="ONB633" s="34"/>
      <c r="ONC633" s="34"/>
      <c r="OND633" s="34"/>
      <c r="ONE633" s="34"/>
      <c r="ONF633" s="34"/>
      <c r="ONG633" s="34"/>
      <c r="ONH633" s="34"/>
      <c r="ONI633" s="34"/>
      <c r="ONJ633" s="34"/>
      <c r="ONK633" s="34"/>
      <c r="ONL633" s="34"/>
      <c r="ONM633" s="34"/>
      <c r="ONN633" s="34"/>
      <c r="ONO633" s="34"/>
      <c r="ONP633" s="34"/>
      <c r="ONQ633" s="34"/>
      <c r="ONR633" s="34"/>
      <c r="ONS633" s="34"/>
      <c r="ONT633" s="34"/>
      <c r="ONU633" s="34"/>
      <c r="ONV633" s="34"/>
      <c r="ONW633" s="34"/>
      <c r="ONX633" s="34"/>
      <c r="ONY633" s="34"/>
      <c r="ONZ633" s="34"/>
      <c r="OOA633" s="34"/>
      <c r="OOB633" s="34"/>
      <c r="OOC633" s="34"/>
      <c r="OOD633" s="34"/>
      <c r="OOE633" s="34"/>
      <c r="OOF633" s="34"/>
      <c r="OOG633" s="34"/>
      <c r="OOH633" s="34"/>
      <c r="OOI633" s="34"/>
      <c r="OOJ633" s="34"/>
      <c r="OOK633" s="34"/>
      <c r="OOL633" s="34"/>
      <c r="OOM633" s="34"/>
      <c r="OON633" s="34"/>
      <c r="OOO633" s="34"/>
      <c r="OOP633" s="34"/>
      <c r="OOQ633" s="34"/>
      <c r="OOR633" s="34"/>
      <c r="OOS633" s="34"/>
      <c r="OOT633" s="34"/>
      <c r="OOU633" s="34"/>
      <c r="OOV633" s="34"/>
      <c r="OOW633" s="34"/>
      <c r="OOX633" s="34"/>
      <c r="OOY633" s="34"/>
      <c r="OOZ633" s="34"/>
      <c r="OPA633" s="34"/>
      <c r="OPB633" s="34"/>
      <c r="OPC633" s="34"/>
      <c r="OPD633" s="34"/>
      <c r="OPE633" s="34"/>
      <c r="OPF633" s="34"/>
      <c r="OPG633" s="34"/>
      <c r="OPH633" s="34"/>
      <c r="OPI633" s="34"/>
      <c r="OPJ633" s="34"/>
      <c r="OPK633" s="34"/>
      <c r="OPL633" s="34"/>
      <c r="OPM633" s="34"/>
      <c r="OPN633" s="34"/>
      <c r="OPO633" s="34"/>
      <c r="OPP633" s="34"/>
      <c r="OPQ633" s="34"/>
      <c r="OPR633" s="34"/>
      <c r="OPS633" s="34"/>
      <c r="OPT633" s="34"/>
      <c r="OPU633" s="34"/>
      <c r="OPV633" s="34"/>
      <c r="OPW633" s="34"/>
      <c r="OPX633" s="34"/>
      <c r="OPY633" s="34"/>
      <c r="OPZ633" s="34"/>
      <c r="OQA633" s="34"/>
      <c r="OQB633" s="34"/>
      <c r="OQC633" s="34"/>
      <c r="OQD633" s="34"/>
      <c r="OQE633" s="34"/>
      <c r="OQF633" s="34"/>
      <c r="OQG633" s="34"/>
      <c r="OQH633" s="34"/>
      <c r="OQI633" s="34"/>
      <c r="OQJ633" s="34"/>
      <c r="OQK633" s="34"/>
      <c r="OQL633" s="34"/>
      <c r="OQM633" s="34"/>
      <c r="OQN633" s="34"/>
      <c r="OQO633" s="34"/>
      <c r="OQP633" s="34"/>
      <c r="OQQ633" s="34"/>
      <c r="OQR633" s="34"/>
      <c r="OQS633" s="34"/>
      <c r="OQT633" s="34"/>
      <c r="OQU633" s="34"/>
      <c r="OQV633" s="34"/>
      <c r="OQW633" s="34"/>
      <c r="OQX633" s="34"/>
      <c r="OQY633" s="34"/>
      <c r="OQZ633" s="34"/>
      <c r="ORA633" s="34"/>
      <c r="ORB633" s="34"/>
      <c r="ORC633" s="34"/>
      <c r="ORD633" s="34"/>
      <c r="ORE633" s="34"/>
      <c r="ORF633" s="34"/>
      <c r="ORG633" s="34"/>
      <c r="ORH633" s="34"/>
      <c r="ORI633" s="34"/>
      <c r="ORJ633" s="34"/>
      <c r="ORK633" s="34"/>
      <c r="ORL633" s="34"/>
      <c r="ORM633" s="34"/>
      <c r="ORN633" s="34"/>
      <c r="ORO633" s="34"/>
      <c r="ORP633" s="34"/>
      <c r="ORQ633" s="34"/>
      <c r="ORR633" s="34"/>
      <c r="ORS633" s="34"/>
      <c r="ORT633" s="34"/>
      <c r="ORU633" s="34"/>
      <c r="ORV633" s="34"/>
      <c r="ORW633" s="34"/>
      <c r="ORX633" s="34"/>
      <c r="ORY633" s="34"/>
      <c r="ORZ633" s="34"/>
      <c r="OSA633" s="34"/>
      <c r="OSB633" s="34"/>
      <c r="OSC633" s="34"/>
      <c r="OSD633" s="34"/>
      <c r="OSE633" s="34"/>
      <c r="OSF633" s="34"/>
      <c r="OSG633" s="34"/>
      <c r="OSH633" s="34"/>
      <c r="OSI633" s="34"/>
      <c r="OSJ633" s="34"/>
      <c r="OSK633" s="34"/>
      <c r="OSL633" s="34"/>
      <c r="OSM633" s="34"/>
      <c r="OSN633" s="34"/>
      <c r="OSO633" s="34"/>
      <c r="OSP633" s="34"/>
      <c r="OSQ633" s="34"/>
      <c r="OSR633" s="34"/>
      <c r="OSS633" s="34"/>
      <c r="OST633" s="34"/>
      <c r="OSU633" s="34"/>
      <c r="OSV633" s="34"/>
      <c r="OSW633" s="34"/>
      <c r="OSX633" s="34"/>
      <c r="OSY633" s="34"/>
      <c r="OSZ633" s="34"/>
      <c r="OTA633" s="34"/>
      <c r="OTB633" s="34"/>
      <c r="OTC633" s="34"/>
      <c r="OTD633" s="34"/>
      <c r="OTE633" s="34"/>
      <c r="OTF633" s="34"/>
      <c r="OTG633" s="34"/>
      <c r="OTH633" s="34"/>
      <c r="OTI633" s="34"/>
      <c r="OTJ633" s="34"/>
      <c r="OTK633" s="34"/>
      <c r="OTL633" s="34"/>
      <c r="OTM633" s="34"/>
      <c r="OTN633" s="34"/>
      <c r="OTO633" s="34"/>
      <c r="OTP633" s="34"/>
      <c r="OTQ633" s="34"/>
      <c r="OTR633" s="34"/>
      <c r="OTS633" s="34"/>
      <c r="OTT633" s="34"/>
      <c r="OTU633" s="34"/>
      <c r="OTV633" s="34"/>
      <c r="OTW633" s="34"/>
      <c r="OTX633" s="34"/>
      <c r="OTY633" s="34"/>
      <c r="OTZ633" s="34"/>
      <c r="OUA633" s="34"/>
      <c r="OUB633" s="34"/>
      <c r="OUC633" s="34"/>
      <c r="OUD633" s="34"/>
      <c r="OUE633" s="34"/>
      <c r="OUF633" s="34"/>
      <c r="OUG633" s="34"/>
      <c r="OUH633" s="34"/>
      <c r="OUI633" s="34"/>
      <c r="OUJ633" s="34"/>
      <c r="OUK633" s="34"/>
      <c r="OUL633" s="34"/>
      <c r="OUM633" s="34"/>
      <c r="OUN633" s="34"/>
      <c r="OUO633" s="34"/>
      <c r="OUP633" s="34"/>
      <c r="OUQ633" s="34"/>
      <c r="OUR633" s="34"/>
      <c r="OUS633" s="34"/>
      <c r="OUT633" s="34"/>
      <c r="OUU633" s="34"/>
      <c r="OUV633" s="34"/>
      <c r="OUW633" s="34"/>
      <c r="OUX633" s="34"/>
      <c r="OUY633" s="34"/>
      <c r="OUZ633" s="34"/>
      <c r="OVA633" s="34"/>
      <c r="OVB633" s="34"/>
      <c r="OVC633" s="34"/>
      <c r="OVD633" s="34"/>
      <c r="OVE633" s="34"/>
      <c r="OVF633" s="34"/>
      <c r="OVG633" s="34"/>
      <c r="OVH633" s="34"/>
      <c r="OVI633" s="34"/>
      <c r="OVJ633" s="34"/>
      <c r="OVK633" s="34"/>
      <c r="OVL633" s="34"/>
      <c r="OVM633" s="34"/>
      <c r="OVN633" s="34"/>
      <c r="OVO633" s="34"/>
      <c r="OVP633" s="34"/>
      <c r="OVQ633" s="34"/>
      <c r="OVR633" s="34"/>
      <c r="OVS633" s="34"/>
      <c r="OVT633" s="34"/>
      <c r="OVU633" s="34"/>
      <c r="OVV633" s="34"/>
      <c r="OVW633" s="34"/>
      <c r="OVX633" s="34"/>
      <c r="OVY633" s="34"/>
      <c r="OVZ633" s="34"/>
      <c r="OWA633" s="34"/>
      <c r="OWB633" s="34"/>
      <c r="OWC633" s="34"/>
      <c r="OWD633" s="34"/>
      <c r="OWE633" s="34"/>
      <c r="OWF633" s="34"/>
      <c r="OWG633" s="34"/>
      <c r="OWH633" s="34"/>
      <c r="OWI633" s="34"/>
      <c r="OWJ633" s="34"/>
      <c r="OWK633" s="34"/>
      <c r="OWL633" s="34"/>
      <c r="OWM633" s="34"/>
      <c r="OWN633" s="34"/>
      <c r="OWO633" s="34"/>
      <c r="OWP633" s="34"/>
      <c r="OWQ633" s="34"/>
      <c r="OWR633" s="34"/>
      <c r="OWS633" s="34"/>
      <c r="OWT633" s="34"/>
      <c r="OWU633" s="34"/>
      <c r="OWV633" s="34"/>
      <c r="OWW633" s="34"/>
      <c r="OWX633" s="34"/>
      <c r="OWY633" s="34"/>
      <c r="OWZ633" s="34"/>
      <c r="OXA633" s="34"/>
      <c r="OXB633" s="34"/>
      <c r="OXC633" s="34"/>
      <c r="OXD633" s="34"/>
      <c r="OXE633" s="34"/>
      <c r="OXF633" s="34"/>
      <c r="OXG633" s="34"/>
      <c r="OXH633" s="34"/>
      <c r="OXI633" s="34"/>
      <c r="OXJ633" s="34"/>
      <c r="OXK633" s="34"/>
      <c r="OXL633" s="34"/>
      <c r="OXM633" s="34"/>
      <c r="OXN633" s="34"/>
      <c r="OXO633" s="34"/>
      <c r="OXP633" s="34"/>
      <c r="OXQ633" s="34"/>
      <c r="OXR633" s="34"/>
      <c r="OXS633" s="34"/>
      <c r="OXT633" s="34"/>
      <c r="OXU633" s="34"/>
      <c r="OXV633" s="34"/>
      <c r="OXW633" s="34"/>
      <c r="OXX633" s="34"/>
      <c r="OXY633" s="34"/>
      <c r="OXZ633" s="34"/>
      <c r="OYA633" s="34"/>
      <c r="OYB633" s="34"/>
      <c r="OYC633" s="34"/>
      <c r="OYD633" s="34"/>
      <c r="OYE633" s="34"/>
      <c r="OYF633" s="34"/>
      <c r="OYG633" s="34"/>
      <c r="OYH633" s="34"/>
      <c r="OYI633" s="34"/>
      <c r="OYJ633" s="34"/>
      <c r="OYK633" s="34"/>
      <c r="OYL633" s="34"/>
      <c r="OYM633" s="34"/>
      <c r="OYN633" s="34"/>
      <c r="OYO633" s="34"/>
      <c r="OYP633" s="34"/>
      <c r="OYQ633" s="34"/>
      <c r="OYR633" s="34"/>
      <c r="OYS633" s="34"/>
      <c r="OYT633" s="34"/>
      <c r="OYU633" s="34"/>
      <c r="OYV633" s="34"/>
      <c r="OYW633" s="34"/>
      <c r="OYX633" s="34"/>
      <c r="OYY633" s="34"/>
      <c r="OYZ633" s="34"/>
      <c r="OZA633" s="34"/>
      <c r="OZB633" s="34"/>
      <c r="OZC633" s="34"/>
      <c r="OZD633" s="34"/>
      <c r="OZE633" s="34"/>
      <c r="OZF633" s="34"/>
      <c r="OZG633" s="34"/>
      <c r="OZH633" s="34"/>
      <c r="OZI633" s="34"/>
      <c r="OZJ633" s="34"/>
      <c r="OZK633" s="34"/>
      <c r="OZL633" s="34"/>
      <c r="OZM633" s="34"/>
      <c r="OZN633" s="34"/>
      <c r="OZO633" s="34"/>
      <c r="OZP633" s="34"/>
      <c r="OZQ633" s="34"/>
      <c r="OZR633" s="34"/>
      <c r="OZS633" s="34"/>
      <c r="OZT633" s="34"/>
      <c r="OZU633" s="34"/>
      <c r="OZV633" s="34"/>
      <c r="OZW633" s="34"/>
      <c r="OZX633" s="34"/>
      <c r="OZY633" s="34"/>
      <c r="OZZ633" s="34"/>
      <c r="PAA633" s="34"/>
      <c r="PAB633" s="34"/>
      <c r="PAC633" s="34"/>
      <c r="PAD633" s="34"/>
      <c r="PAE633" s="34"/>
      <c r="PAF633" s="34"/>
      <c r="PAG633" s="34"/>
      <c r="PAH633" s="34"/>
      <c r="PAI633" s="34"/>
      <c r="PAJ633" s="34"/>
      <c r="PAK633" s="34"/>
      <c r="PAL633" s="34"/>
      <c r="PAM633" s="34"/>
      <c r="PAN633" s="34"/>
      <c r="PAO633" s="34"/>
      <c r="PAP633" s="34"/>
      <c r="PAQ633" s="34"/>
      <c r="PAR633" s="34"/>
      <c r="PAS633" s="34"/>
      <c r="PAT633" s="34"/>
      <c r="PAU633" s="34"/>
      <c r="PAV633" s="34"/>
      <c r="PAW633" s="34"/>
      <c r="PAX633" s="34"/>
      <c r="PAY633" s="34"/>
      <c r="PAZ633" s="34"/>
      <c r="PBA633" s="34"/>
      <c r="PBB633" s="34"/>
      <c r="PBC633" s="34"/>
      <c r="PBD633" s="34"/>
      <c r="PBE633" s="34"/>
      <c r="PBF633" s="34"/>
      <c r="PBG633" s="34"/>
      <c r="PBH633" s="34"/>
      <c r="PBI633" s="34"/>
      <c r="PBJ633" s="34"/>
      <c r="PBK633" s="34"/>
      <c r="PBL633" s="34"/>
      <c r="PBM633" s="34"/>
      <c r="PBN633" s="34"/>
      <c r="PBO633" s="34"/>
      <c r="PBP633" s="34"/>
      <c r="PBQ633" s="34"/>
      <c r="PBR633" s="34"/>
      <c r="PBS633" s="34"/>
      <c r="PBT633" s="34"/>
      <c r="PBU633" s="34"/>
      <c r="PBV633" s="34"/>
      <c r="PBW633" s="34"/>
      <c r="PBX633" s="34"/>
      <c r="PBY633" s="34"/>
      <c r="PBZ633" s="34"/>
      <c r="PCA633" s="34"/>
      <c r="PCB633" s="34"/>
      <c r="PCC633" s="34"/>
      <c r="PCD633" s="34"/>
      <c r="PCE633" s="34"/>
      <c r="PCF633" s="34"/>
      <c r="PCG633" s="34"/>
      <c r="PCH633" s="34"/>
      <c r="PCI633" s="34"/>
      <c r="PCJ633" s="34"/>
      <c r="PCK633" s="34"/>
      <c r="PCL633" s="34"/>
      <c r="PCM633" s="34"/>
      <c r="PCN633" s="34"/>
      <c r="PCO633" s="34"/>
      <c r="PCP633" s="34"/>
      <c r="PCQ633" s="34"/>
      <c r="PCR633" s="34"/>
      <c r="PCS633" s="34"/>
      <c r="PCT633" s="34"/>
      <c r="PCU633" s="34"/>
      <c r="PCV633" s="34"/>
      <c r="PCW633" s="34"/>
      <c r="PCX633" s="34"/>
      <c r="PCY633" s="34"/>
      <c r="PCZ633" s="34"/>
      <c r="PDA633" s="34"/>
      <c r="PDB633" s="34"/>
      <c r="PDC633" s="34"/>
      <c r="PDD633" s="34"/>
      <c r="PDE633" s="34"/>
      <c r="PDF633" s="34"/>
      <c r="PDG633" s="34"/>
      <c r="PDH633" s="34"/>
      <c r="PDI633" s="34"/>
      <c r="PDJ633" s="34"/>
      <c r="PDK633" s="34"/>
      <c r="PDL633" s="34"/>
      <c r="PDM633" s="34"/>
      <c r="PDN633" s="34"/>
      <c r="PDO633" s="34"/>
      <c r="PDP633" s="34"/>
      <c r="PDQ633" s="34"/>
      <c r="PDR633" s="34"/>
      <c r="PDS633" s="34"/>
      <c r="PDT633" s="34"/>
      <c r="PDU633" s="34"/>
      <c r="PDV633" s="34"/>
      <c r="PDW633" s="34"/>
      <c r="PDX633" s="34"/>
      <c r="PDY633" s="34"/>
      <c r="PDZ633" s="34"/>
      <c r="PEA633" s="34"/>
      <c r="PEB633" s="34"/>
      <c r="PEC633" s="34"/>
      <c r="PED633" s="34"/>
      <c r="PEE633" s="34"/>
      <c r="PEF633" s="34"/>
      <c r="PEG633" s="34"/>
      <c r="PEH633" s="34"/>
      <c r="PEI633" s="34"/>
      <c r="PEJ633" s="34"/>
      <c r="PEK633" s="34"/>
      <c r="PEL633" s="34"/>
      <c r="PEM633" s="34"/>
      <c r="PEN633" s="34"/>
      <c r="PEO633" s="34"/>
      <c r="PEP633" s="34"/>
      <c r="PEQ633" s="34"/>
      <c r="PER633" s="34"/>
      <c r="PES633" s="34"/>
      <c r="PET633" s="34"/>
      <c r="PEU633" s="34"/>
      <c r="PEV633" s="34"/>
      <c r="PEW633" s="34"/>
      <c r="PEX633" s="34"/>
      <c r="PEY633" s="34"/>
      <c r="PEZ633" s="34"/>
      <c r="PFA633" s="34"/>
      <c r="PFB633" s="34"/>
      <c r="PFC633" s="34"/>
      <c r="PFD633" s="34"/>
      <c r="PFE633" s="34"/>
      <c r="PFF633" s="34"/>
      <c r="PFG633" s="34"/>
      <c r="PFH633" s="34"/>
      <c r="PFI633" s="34"/>
      <c r="PFJ633" s="34"/>
      <c r="PFK633" s="34"/>
      <c r="PFL633" s="34"/>
      <c r="PFM633" s="34"/>
      <c r="PFN633" s="34"/>
      <c r="PFO633" s="34"/>
      <c r="PFP633" s="34"/>
      <c r="PFQ633" s="34"/>
      <c r="PFR633" s="34"/>
      <c r="PFS633" s="34"/>
      <c r="PFT633" s="34"/>
      <c r="PFU633" s="34"/>
      <c r="PFV633" s="34"/>
      <c r="PFW633" s="34"/>
      <c r="PFX633" s="34"/>
      <c r="PFY633" s="34"/>
      <c r="PFZ633" s="34"/>
      <c r="PGA633" s="34"/>
      <c r="PGB633" s="34"/>
      <c r="PGC633" s="34"/>
      <c r="PGD633" s="34"/>
      <c r="PGE633" s="34"/>
      <c r="PGF633" s="34"/>
      <c r="PGG633" s="34"/>
      <c r="PGH633" s="34"/>
      <c r="PGI633" s="34"/>
      <c r="PGJ633" s="34"/>
      <c r="PGK633" s="34"/>
      <c r="PGL633" s="34"/>
      <c r="PGM633" s="34"/>
      <c r="PGN633" s="34"/>
      <c r="PGO633" s="34"/>
      <c r="PGP633" s="34"/>
      <c r="PGQ633" s="34"/>
      <c r="PGR633" s="34"/>
      <c r="PGS633" s="34"/>
      <c r="PGT633" s="34"/>
      <c r="PGU633" s="34"/>
      <c r="PGV633" s="34"/>
      <c r="PGW633" s="34"/>
      <c r="PGX633" s="34"/>
      <c r="PGY633" s="34"/>
      <c r="PGZ633" s="34"/>
      <c r="PHA633" s="34"/>
      <c r="PHB633" s="34"/>
      <c r="PHC633" s="34"/>
      <c r="PHD633" s="34"/>
      <c r="PHE633" s="34"/>
      <c r="PHF633" s="34"/>
      <c r="PHG633" s="34"/>
      <c r="PHH633" s="34"/>
      <c r="PHI633" s="34"/>
      <c r="PHJ633" s="34"/>
      <c r="PHK633" s="34"/>
      <c r="PHL633" s="34"/>
      <c r="PHM633" s="34"/>
      <c r="PHN633" s="34"/>
      <c r="PHO633" s="34"/>
      <c r="PHP633" s="34"/>
      <c r="PHQ633" s="34"/>
      <c r="PHR633" s="34"/>
      <c r="PHS633" s="34"/>
      <c r="PHT633" s="34"/>
      <c r="PHU633" s="34"/>
      <c r="PHV633" s="34"/>
      <c r="PHW633" s="34"/>
      <c r="PHX633" s="34"/>
      <c r="PHY633" s="34"/>
      <c r="PHZ633" s="34"/>
      <c r="PIA633" s="34"/>
      <c r="PIB633" s="34"/>
      <c r="PIC633" s="34"/>
      <c r="PID633" s="34"/>
      <c r="PIE633" s="34"/>
      <c r="PIF633" s="34"/>
      <c r="PIG633" s="34"/>
      <c r="PIH633" s="34"/>
      <c r="PII633" s="34"/>
      <c r="PIJ633" s="34"/>
      <c r="PIK633" s="34"/>
      <c r="PIL633" s="34"/>
      <c r="PIM633" s="34"/>
      <c r="PIN633" s="34"/>
      <c r="PIO633" s="34"/>
      <c r="PIP633" s="34"/>
      <c r="PIQ633" s="34"/>
      <c r="PIR633" s="34"/>
      <c r="PIS633" s="34"/>
      <c r="PIT633" s="34"/>
      <c r="PIU633" s="34"/>
      <c r="PIV633" s="34"/>
      <c r="PIW633" s="34"/>
      <c r="PIX633" s="34"/>
      <c r="PIY633" s="34"/>
      <c r="PIZ633" s="34"/>
      <c r="PJA633" s="34"/>
      <c r="PJB633" s="34"/>
      <c r="PJC633" s="34"/>
      <c r="PJD633" s="34"/>
      <c r="PJE633" s="34"/>
      <c r="PJF633" s="34"/>
      <c r="PJG633" s="34"/>
      <c r="PJH633" s="34"/>
      <c r="PJI633" s="34"/>
      <c r="PJJ633" s="34"/>
      <c r="PJK633" s="34"/>
      <c r="PJL633" s="34"/>
      <c r="PJM633" s="34"/>
      <c r="PJN633" s="34"/>
      <c r="PJO633" s="34"/>
      <c r="PJP633" s="34"/>
      <c r="PJQ633" s="34"/>
      <c r="PJR633" s="34"/>
      <c r="PJS633" s="34"/>
      <c r="PJT633" s="34"/>
      <c r="PJU633" s="34"/>
      <c r="PJV633" s="34"/>
      <c r="PJW633" s="34"/>
      <c r="PJX633" s="34"/>
      <c r="PJY633" s="34"/>
      <c r="PJZ633" s="34"/>
      <c r="PKA633" s="34"/>
      <c r="PKB633" s="34"/>
      <c r="PKC633" s="34"/>
      <c r="PKD633" s="34"/>
      <c r="PKE633" s="34"/>
      <c r="PKF633" s="34"/>
      <c r="PKG633" s="34"/>
      <c r="PKH633" s="34"/>
      <c r="PKI633" s="34"/>
      <c r="PKJ633" s="34"/>
      <c r="PKK633" s="34"/>
      <c r="PKL633" s="34"/>
      <c r="PKM633" s="34"/>
      <c r="PKN633" s="34"/>
      <c r="PKO633" s="34"/>
      <c r="PKP633" s="34"/>
      <c r="PKQ633" s="34"/>
      <c r="PKR633" s="34"/>
      <c r="PKS633" s="34"/>
      <c r="PKT633" s="34"/>
      <c r="PKU633" s="34"/>
      <c r="PKV633" s="34"/>
      <c r="PKW633" s="34"/>
      <c r="PKX633" s="34"/>
      <c r="PKY633" s="34"/>
      <c r="PKZ633" s="34"/>
      <c r="PLA633" s="34"/>
      <c r="PLB633" s="34"/>
      <c r="PLC633" s="34"/>
      <c r="PLD633" s="34"/>
      <c r="PLE633" s="34"/>
      <c r="PLF633" s="34"/>
      <c r="PLG633" s="34"/>
      <c r="PLH633" s="34"/>
      <c r="PLI633" s="34"/>
      <c r="PLJ633" s="34"/>
      <c r="PLK633" s="34"/>
      <c r="PLL633" s="34"/>
      <c r="PLM633" s="34"/>
      <c r="PLN633" s="34"/>
      <c r="PLO633" s="34"/>
      <c r="PLP633" s="34"/>
      <c r="PLQ633" s="34"/>
      <c r="PLR633" s="34"/>
      <c r="PLS633" s="34"/>
      <c r="PLT633" s="34"/>
      <c r="PLU633" s="34"/>
      <c r="PLV633" s="34"/>
      <c r="PLW633" s="34"/>
      <c r="PLX633" s="34"/>
      <c r="PLY633" s="34"/>
      <c r="PLZ633" s="34"/>
      <c r="PMA633" s="34"/>
      <c r="PMB633" s="34"/>
      <c r="PMC633" s="34"/>
      <c r="PMD633" s="34"/>
      <c r="PME633" s="34"/>
      <c r="PMF633" s="34"/>
      <c r="PMG633" s="34"/>
      <c r="PMH633" s="34"/>
      <c r="PMI633" s="34"/>
      <c r="PMJ633" s="34"/>
      <c r="PMK633" s="34"/>
      <c r="PML633" s="34"/>
      <c r="PMM633" s="34"/>
      <c r="PMN633" s="34"/>
      <c r="PMO633" s="34"/>
      <c r="PMP633" s="34"/>
      <c r="PMQ633" s="34"/>
      <c r="PMR633" s="34"/>
      <c r="PMS633" s="34"/>
      <c r="PMT633" s="34"/>
      <c r="PMU633" s="34"/>
      <c r="PMV633" s="34"/>
      <c r="PMW633" s="34"/>
      <c r="PMX633" s="34"/>
      <c r="PMY633" s="34"/>
      <c r="PMZ633" s="34"/>
      <c r="PNA633" s="34"/>
      <c r="PNB633" s="34"/>
      <c r="PNC633" s="34"/>
      <c r="PND633" s="34"/>
      <c r="PNE633" s="34"/>
      <c r="PNF633" s="34"/>
      <c r="PNG633" s="34"/>
      <c r="PNH633" s="34"/>
      <c r="PNI633" s="34"/>
      <c r="PNJ633" s="34"/>
      <c r="PNK633" s="34"/>
      <c r="PNL633" s="34"/>
      <c r="PNM633" s="34"/>
      <c r="PNN633" s="34"/>
      <c r="PNO633" s="34"/>
      <c r="PNP633" s="34"/>
      <c r="PNQ633" s="34"/>
      <c r="PNR633" s="34"/>
      <c r="PNS633" s="34"/>
      <c r="PNT633" s="34"/>
      <c r="PNU633" s="34"/>
      <c r="PNV633" s="34"/>
      <c r="PNW633" s="34"/>
      <c r="PNX633" s="34"/>
      <c r="PNY633" s="34"/>
      <c r="PNZ633" s="34"/>
      <c r="POA633" s="34"/>
      <c r="POB633" s="34"/>
      <c r="POC633" s="34"/>
      <c r="POD633" s="34"/>
      <c r="POE633" s="34"/>
      <c r="POF633" s="34"/>
      <c r="POG633" s="34"/>
      <c r="POH633" s="34"/>
      <c r="POI633" s="34"/>
      <c r="POJ633" s="34"/>
      <c r="POK633" s="34"/>
      <c r="POL633" s="34"/>
      <c r="POM633" s="34"/>
      <c r="PON633" s="34"/>
      <c r="POO633" s="34"/>
      <c r="POP633" s="34"/>
      <c r="POQ633" s="34"/>
      <c r="POR633" s="34"/>
      <c r="POS633" s="34"/>
      <c r="POT633" s="34"/>
      <c r="POU633" s="34"/>
      <c r="POV633" s="34"/>
      <c r="POW633" s="34"/>
      <c r="POX633" s="34"/>
      <c r="POY633" s="34"/>
      <c r="POZ633" s="34"/>
      <c r="PPA633" s="34"/>
      <c r="PPB633" s="34"/>
      <c r="PPC633" s="34"/>
      <c r="PPD633" s="34"/>
      <c r="PPE633" s="34"/>
      <c r="PPF633" s="34"/>
      <c r="PPG633" s="34"/>
      <c r="PPH633" s="34"/>
      <c r="PPI633" s="34"/>
      <c r="PPJ633" s="34"/>
      <c r="PPK633" s="34"/>
      <c r="PPL633" s="34"/>
      <c r="PPM633" s="34"/>
      <c r="PPN633" s="34"/>
      <c r="PPO633" s="34"/>
      <c r="PPP633" s="34"/>
      <c r="PPQ633" s="34"/>
      <c r="PPR633" s="34"/>
      <c r="PPS633" s="34"/>
      <c r="PPT633" s="34"/>
      <c r="PPU633" s="34"/>
      <c r="PPV633" s="34"/>
      <c r="PPW633" s="34"/>
      <c r="PPX633" s="34"/>
      <c r="PPY633" s="34"/>
      <c r="PPZ633" s="34"/>
      <c r="PQA633" s="34"/>
      <c r="PQB633" s="34"/>
      <c r="PQC633" s="34"/>
      <c r="PQD633" s="34"/>
      <c r="PQE633" s="34"/>
      <c r="PQF633" s="34"/>
      <c r="PQG633" s="34"/>
      <c r="PQH633" s="34"/>
      <c r="PQI633" s="34"/>
      <c r="PQJ633" s="34"/>
      <c r="PQK633" s="34"/>
      <c r="PQL633" s="34"/>
      <c r="PQM633" s="34"/>
      <c r="PQN633" s="34"/>
      <c r="PQO633" s="34"/>
      <c r="PQP633" s="34"/>
      <c r="PQQ633" s="34"/>
      <c r="PQR633" s="34"/>
      <c r="PQS633" s="34"/>
      <c r="PQT633" s="34"/>
      <c r="PQU633" s="34"/>
      <c r="PQV633" s="34"/>
      <c r="PQW633" s="34"/>
      <c r="PQX633" s="34"/>
      <c r="PQY633" s="34"/>
      <c r="PQZ633" s="34"/>
      <c r="PRA633" s="34"/>
      <c r="PRB633" s="34"/>
      <c r="PRC633" s="34"/>
      <c r="PRD633" s="34"/>
      <c r="PRE633" s="34"/>
      <c r="PRF633" s="34"/>
      <c r="PRG633" s="34"/>
      <c r="PRH633" s="34"/>
      <c r="PRI633" s="34"/>
      <c r="PRJ633" s="34"/>
      <c r="PRK633" s="34"/>
      <c r="PRL633" s="34"/>
      <c r="PRM633" s="34"/>
      <c r="PRN633" s="34"/>
      <c r="PRO633" s="34"/>
      <c r="PRP633" s="34"/>
      <c r="PRQ633" s="34"/>
      <c r="PRR633" s="34"/>
      <c r="PRS633" s="34"/>
      <c r="PRT633" s="34"/>
      <c r="PRU633" s="34"/>
      <c r="PRV633" s="34"/>
      <c r="PRW633" s="34"/>
      <c r="PRX633" s="34"/>
      <c r="PRY633" s="34"/>
      <c r="PRZ633" s="34"/>
      <c r="PSA633" s="34"/>
      <c r="PSB633" s="34"/>
      <c r="PSC633" s="34"/>
      <c r="PSD633" s="34"/>
      <c r="PSE633" s="34"/>
      <c r="PSF633" s="34"/>
      <c r="PSG633" s="34"/>
      <c r="PSH633" s="34"/>
      <c r="PSI633" s="34"/>
      <c r="PSJ633" s="34"/>
      <c r="PSK633" s="34"/>
      <c r="PSL633" s="34"/>
      <c r="PSM633" s="34"/>
      <c r="PSN633" s="34"/>
      <c r="PSO633" s="34"/>
      <c r="PSP633" s="34"/>
      <c r="PSQ633" s="34"/>
      <c r="PSR633" s="34"/>
      <c r="PSS633" s="34"/>
      <c r="PST633" s="34"/>
      <c r="PSU633" s="34"/>
      <c r="PSV633" s="34"/>
      <c r="PSW633" s="34"/>
      <c r="PSX633" s="34"/>
      <c r="PSY633" s="34"/>
      <c r="PSZ633" s="34"/>
      <c r="PTA633" s="34"/>
      <c r="PTB633" s="34"/>
      <c r="PTC633" s="34"/>
      <c r="PTD633" s="34"/>
      <c r="PTE633" s="34"/>
      <c r="PTF633" s="34"/>
      <c r="PTG633" s="34"/>
      <c r="PTH633" s="34"/>
      <c r="PTI633" s="34"/>
      <c r="PTJ633" s="34"/>
      <c r="PTK633" s="34"/>
      <c r="PTL633" s="34"/>
      <c r="PTM633" s="34"/>
      <c r="PTN633" s="34"/>
      <c r="PTO633" s="34"/>
      <c r="PTP633" s="34"/>
      <c r="PTQ633" s="34"/>
      <c r="PTR633" s="34"/>
      <c r="PTS633" s="34"/>
      <c r="PTT633" s="34"/>
      <c r="PTU633" s="34"/>
      <c r="PTV633" s="34"/>
      <c r="PTW633" s="34"/>
      <c r="PTX633" s="34"/>
      <c r="PTY633" s="34"/>
      <c r="PTZ633" s="34"/>
      <c r="PUA633" s="34"/>
      <c r="PUB633" s="34"/>
      <c r="PUC633" s="34"/>
      <c r="PUD633" s="34"/>
      <c r="PUE633" s="34"/>
      <c r="PUF633" s="34"/>
      <c r="PUG633" s="34"/>
      <c r="PUH633" s="34"/>
      <c r="PUI633" s="34"/>
      <c r="PUJ633" s="34"/>
      <c r="PUK633" s="34"/>
      <c r="PUL633" s="34"/>
      <c r="PUM633" s="34"/>
      <c r="PUN633" s="34"/>
      <c r="PUO633" s="34"/>
      <c r="PUP633" s="34"/>
      <c r="PUQ633" s="34"/>
      <c r="PUR633" s="34"/>
      <c r="PUS633" s="34"/>
      <c r="PUT633" s="34"/>
      <c r="PUU633" s="34"/>
      <c r="PUV633" s="34"/>
      <c r="PUW633" s="34"/>
      <c r="PUX633" s="34"/>
      <c r="PUY633" s="34"/>
      <c r="PUZ633" s="34"/>
      <c r="PVA633" s="34"/>
      <c r="PVB633" s="34"/>
      <c r="PVC633" s="34"/>
      <c r="PVD633" s="34"/>
      <c r="PVE633" s="34"/>
      <c r="PVF633" s="34"/>
      <c r="PVG633" s="34"/>
      <c r="PVH633" s="34"/>
      <c r="PVI633" s="34"/>
      <c r="PVJ633" s="34"/>
      <c r="PVK633" s="34"/>
      <c r="PVL633" s="34"/>
      <c r="PVM633" s="34"/>
      <c r="PVN633" s="34"/>
      <c r="PVO633" s="34"/>
      <c r="PVP633" s="34"/>
      <c r="PVQ633" s="34"/>
      <c r="PVR633" s="34"/>
      <c r="PVS633" s="34"/>
      <c r="PVT633" s="34"/>
      <c r="PVU633" s="34"/>
      <c r="PVV633" s="34"/>
      <c r="PVW633" s="34"/>
      <c r="PVX633" s="34"/>
      <c r="PVY633" s="34"/>
      <c r="PVZ633" s="34"/>
      <c r="PWA633" s="34"/>
      <c r="PWB633" s="34"/>
      <c r="PWC633" s="34"/>
      <c r="PWD633" s="34"/>
      <c r="PWE633" s="34"/>
      <c r="PWF633" s="34"/>
      <c r="PWG633" s="34"/>
      <c r="PWH633" s="34"/>
      <c r="PWI633" s="34"/>
      <c r="PWJ633" s="34"/>
      <c r="PWK633" s="34"/>
      <c r="PWL633" s="34"/>
      <c r="PWM633" s="34"/>
      <c r="PWN633" s="34"/>
      <c r="PWO633" s="34"/>
      <c r="PWP633" s="34"/>
      <c r="PWQ633" s="34"/>
      <c r="PWR633" s="34"/>
      <c r="PWS633" s="34"/>
      <c r="PWT633" s="34"/>
      <c r="PWU633" s="34"/>
      <c r="PWV633" s="34"/>
      <c r="PWW633" s="34"/>
      <c r="PWX633" s="34"/>
      <c r="PWY633" s="34"/>
      <c r="PWZ633" s="34"/>
      <c r="PXA633" s="34"/>
      <c r="PXB633" s="34"/>
      <c r="PXC633" s="34"/>
      <c r="PXD633" s="34"/>
      <c r="PXE633" s="34"/>
      <c r="PXF633" s="34"/>
      <c r="PXG633" s="34"/>
      <c r="PXH633" s="34"/>
      <c r="PXI633" s="34"/>
      <c r="PXJ633" s="34"/>
      <c r="PXK633" s="34"/>
      <c r="PXL633" s="34"/>
      <c r="PXM633" s="34"/>
      <c r="PXN633" s="34"/>
      <c r="PXO633" s="34"/>
      <c r="PXP633" s="34"/>
      <c r="PXQ633" s="34"/>
      <c r="PXR633" s="34"/>
      <c r="PXS633" s="34"/>
      <c r="PXT633" s="34"/>
      <c r="PXU633" s="34"/>
      <c r="PXV633" s="34"/>
      <c r="PXW633" s="34"/>
      <c r="PXX633" s="34"/>
      <c r="PXY633" s="34"/>
      <c r="PXZ633" s="34"/>
      <c r="PYA633" s="34"/>
      <c r="PYB633" s="34"/>
      <c r="PYC633" s="34"/>
      <c r="PYD633" s="34"/>
      <c r="PYE633" s="34"/>
      <c r="PYF633" s="34"/>
      <c r="PYG633" s="34"/>
      <c r="PYH633" s="34"/>
      <c r="PYI633" s="34"/>
      <c r="PYJ633" s="34"/>
      <c r="PYK633" s="34"/>
      <c r="PYL633" s="34"/>
      <c r="PYM633" s="34"/>
      <c r="PYN633" s="34"/>
      <c r="PYO633" s="34"/>
      <c r="PYP633" s="34"/>
      <c r="PYQ633" s="34"/>
      <c r="PYR633" s="34"/>
      <c r="PYS633" s="34"/>
      <c r="PYT633" s="34"/>
      <c r="PYU633" s="34"/>
      <c r="PYV633" s="34"/>
      <c r="PYW633" s="34"/>
      <c r="PYX633" s="34"/>
      <c r="PYY633" s="34"/>
      <c r="PYZ633" s="34"/>
      <c r="PZA633" s="34"/>
      <c r="PZB633" s="34"/>
      <c r="PZC633" s="34"/>
      <c r="PZD633" s="34"/>
      <c r="PZE633" s="34"/>
      <c r="PZF633" s="34"/>
      <c r="PZG633" s="34"/>
      <c r="PZH633" s="34"/>
      <c r="PZI633" s="34"/>
      <c r="PZJ633" s="34"/>
      <c r="PZK633" s="34"/>
      <c r="PZL633" s="34"/>
      <c r="PZM633" s="34"/>
      <c r="PZN633" s="34"/>
      <c r="PZO633" s="34"/>
      <c r="PZP633" s="34"/>
      <c r="PZQ633" s="34"/>
      <c r="PZR633" s="34"/>
      <c r="PZS633" s="34"/>
      <c r="PZT633" s="34"/>
      <c r="PZU633" s="34"/>
      <c r="PZV633" s="34"/>
      <c r="PZW633" s="34"/>
      <c r="PZX633" s="34"/>
      <c r="PZY633" s="34"/>
      <c r="PZZ633" s="34"/>
      <c r="QAA633" s="34"/>
      <c r="QAB633" s="34"/>
      <c r="QAC633" s="34"/>
      <c r="QAD633" s="34"/>
      <c r="QAE633" s="34"/>
      <c r="QAF633" s="34"/>
      <c r="QAG633" s="34"/>
      <c r="QAH633" s="34"/>
      <c r="QAI633" s="34"/>
      <c r="QAJ633" s="34"/>
      <c r="QAK633" s="34"/>
      <c r="QAL633" s="34"/>
      <c r="QAM633" s="34"/>
      <c r="QAN633" s="34"/>
      <c r="QAO633" s="34"/>
      <c r="QAP633" s="34"/>
      <c r="QAQ633" s="34"/>
      <c r="QAR633" s="34"/>
      <c r="QAS633" s="34"/>
      <c r="QAT633" s="34"/>
      <c r="QAU633" s="34"/>
      <c r="QAV633" s="34"/>
      <c r="QAW633" s="34"/>
      <c r="QAX633" s="34"/>
      <c r="QAY633" s="34"/>
      <c r="QAZ633" s="34"/>
      <c r="QBA633" s="34"/>
      <c r="QBB633" s="34"/>
      <c r="QBC633" s="34"/>
      <c r="QBD633" s="34"/>
      <c r="QBE633" s="34"/>
      <c r="QBF633" s="34"/>
      <c r="QBG633" s="34"/>
      <c r="QBH633" s="34"/>
      <c r="QBI633" s="34"/>
      <c r="QBJ633" s="34"/>
      <c r="QBK633" s="34"/>
      <c r="QBL633" s="34"/>
      <c r="QBM633" s="34"/>
      <c r="QBN633" s="34"/>
      <c r="QBO633" s="34"/>
      <c r="QBP633" s="34"/>
      <c r="QBQ633" s="34"/>
      <c r="QBR633" s="34"/>
      <c r="QBS633" s="34"/>
      <c r="QBT633" s="34"/>
      <c r="QBU633" s="34"/>
      <c r="QBV633" s="34"/>
      <c r="QBW633" s="34"/>
      <c r="QBX633" s="34"/>
      <c r="QBY633" s="34"/>
      <c r="QBZ633" s="34"/>
      <c r="QCA633" s="34"/>
      <c r="QCB633" s="34"/>
      <c r="QCC633" s="34"/>
      <c r="QCD633" s="34"/>
      <c r="QCE633" s="34"/>
      <c r="QCF633" s="34"/>
      <c r="QCG633" s="34"/>
      <c r="QCH633" s="34"/>
      <c r="QCI633" s="34"/>
      <c r="QCJ633" s="34"/>
      <c r="QCK633" s="34"/>
      <c r="QCL633" s="34"/>
      <c r="QCM633" s="34"/>
      <c r="QCN633" s="34"/>
      <c r="QCO633" s="34"/>
      <c r="QCP633" s="34"/>
      <c r="QCQ633" s="34"/>
      <c r="QCR633" s="34"/>
      <c r="QCS633" s="34"/>
      <c r="QCT633" s="34"/>
      <c r="QCU633" s="34"/>
      <c r="QCV633" s="34"/>
      <c r="QCW633" s="34"/>
      <c r="QCX633" s="34"/>
      <c r="QCY633" s="34"/>
      <c r="QCZ633" s="34"/>
      <c r="QDA633" s="34"/>
      <c r="QDB633" s="34"/>
      <c r="QDC633" s="34"/>
      <c r="QDD633" s="34"/>
      <c r="QDE633" s="34"/>
      <c r="QDF633" s="34"/>
      <c r="QDG633" s="34"/>
      <c r="QDH633" s="34"/>
      <c r="QDI633" s="34"/>
      <c r="QDJ633" s="34"/>
      <c r="QDK633" s="34"/>
      <c r="QDL633" s="34"/>
      <c r="QDM633" s="34"/>
      <c r="QDN633" s="34"/>
      <c r="QDO633" s="34"/>
      <c r="QDP633" s="34"/>
      <c r="QDQ633" s="34"/>
      <c r="QDR633" s="34"/>
      <c r="QDS633" s="34"/>
      <c r="QDT633" s="34"/>
      <c r="QDU633" s="34"/>
      <c r="QDV633" s="34"/>
      <c r="QDW633" s="34"/>
      <c r="QDX633" s="34"/>
      <c r="QDY633" s="34"/>
      <c r="QDZ633" s="34"/>
      <c r="QEA633" s="34"/>
      <c r="QEB633" s="34"/>
      <c r="QEC633" s="34"/>
      <c r="QED633" s="34"/>
      <c r="QEE633" s="34"/>
      <c r="QEF633" s="34"/>
      <c r="QEG633" s="34"/>
      <c r="QEH633" s="34"/>
      <c r="QEI633" s="34"/>
      <c r="QEJ633" s="34"/>
      <c r="QEK633" s="34"/>
      <c r="QEL633" s="34"/>
      <c r="QEM633" s="34"/>
      <c r="QEN633" s="34"/>
      <c r="QEO633" s="34"/>
      <c r="QEP633" s="34"/>
      <c r="QEQ633" s="34"/>
      <c r="QER633" s="34"/>
      <c r="QES633" s="34"/>
      <c r="QET633" s="34"/>
      <c r="QEU633" s="34"/>
      <c r="QEV633" s="34"/>
      <c r="QEW633" s="34"/>
      <c r="QEX633" s="34"/>
      <c r="QEY633" s="34"/>
      <c r="QEZ633" s="34"/>
      <c r="QFA633" s="34"/>
      <c r="QFB633" s="34"/>
      <c r="QFC633" s="34"/>
      <c r="QFD633" s="34"/>
      <c r="QFE633" s="34"/>
      <c r="QFF633" s="34"/>
      <c r="QFG633" s="34"/>
      <c r="QFH633" s="34"/>
      <c r="QFI633" s="34"/>
      <c r="QFJ633" s="34"/>
      <c r="QFK633" s="34"/>
      <c r="QFL633" s="34"/>
      <c r="QFM633" s="34"/>
      <c r="QFN633" s="34"/>
      <c r="QFO633" s="34"/>
      <c r="QFP633" s="34"/>
      <c r="QFQ633" s="34"/>
      <c r="QFR633" s="34"/>
      <c r="QFS633" s="34"/>
      <c r="QFT633" s="34"/>
      <c r="QFU633" s="34"/>
      <c r="QFV633" s="34"/>
      <c r="QFW633" s="34"/>
      <c r="QFX633" s="34"/>
      <c r="QFY633" s="34"/>
      <c r="QFZ633" s="34"/>
      <c r="QGA633" s="34"/>
      <c r="QGB633" s="34"/>
      <c r="QGC633" s="34"/>
      <c r="QGD633" s="34"/>
      <c r="QGE633" s="34"/>
      <c r="QGF633" s="34"/>
      <c r="QGG633" s="34"/>
      <c r="QGH633" s="34"/>
      <c r="QGI633" s="34"/>
      <c r="QGJ633" s="34"/>
      <c r="QGK633" s="34"/>
      <c r="QGL633" s="34"/>
      <c r="QGM633" s="34"/>
      <c r="QGN633" s="34"/>
      <c r="QGO633" s="34"/>
      <c r="QGP633" s="34"/>
      <c r="QGQ633" s="34"/>
      <c r="QGR633" s="34"/>
      <c r="QGS633" s="34"/>
      <c r="QGT633" s="34"/>
      <c r="QGU633" s="34"/>
      <c r="QGV633" s="34"/>
      <c r="QGW633" s="34"/>
      <c r="QGX633" s="34"/>
      <c r="QGY633" s="34"/>
      <c r="QGZ633" s="34"/>
      <c r="QHA633" s="34"/>
      <c r="QHB633" s="34"/>
      <c r="QHC633" s="34"/>
      <c r="QHD633" s="34"/>
      <c r="QHE633" s="34"/>
      <c r="QHF633" s="34"/>
      <c r="QHG633" s="34"/>
      <c r="QHH633" s="34"/>
      <c r="QHI633" s="34"/>
      <c r="QHJ633" s="34"/>
      <c r="QHK633" s="34"/>
      <c r="QHL633" s="34"/>
      <c r="QHM633" s="34"/>
      <c r="QHN633" s="34"/>
      <c r="QHO633" s="34"/>
      <c r="QHP633" s="34"/>
      <c r="QHQ633" s="34"/>
      <c r="QHR633" s="34"/>
      <c r="QHS633" s="34"/>
      <c r="QHT633" s="34"/>
      <c r="QHU633" s="34"/>
      <c r="QHV633" s="34"/>
      <c r="QHW633" s="34"/>
      <c r="QHX633" s="34"/>
      <c r="QHY633" s="34"/>
      <c r="QHZ633" s="34"/>
      <c r="QIA633" s="34"/>
      <c r="QIB633" s="34"/>
      <c r="QIC633" s="34"/>
      <c r="QID633" s="34"/>
      <c r="QIE633" s="34"/>
      <c r="QIF633" s="34"/>
      <c r="QIG633" s="34"/>
      <c r="QIH633" s="34"/>
      <c r="QII633" s="34"/>
      <c r="QIJ633" s="34"/>
      <c r="QIK633" s="34"/>
      <c r="QIL633" s="34"/>
      <c r="QIM633" s="34"/>
      <c r="QIN633" s="34"/>
      <c r="QIO633" s="34"/>
      <c r="QIP633" s="34"/>
      <c r="QIQ633" s="34"/>
      <c r="QIR633" s="34"/>
      <c r="QIS633" s="34"/>
      <c r="QIT633" s="34"/>
      <c r="QIU633" s="34"/>
      <c r="QIV633" s="34"/>
      <c r="QIW633" s="34"/>
      <c r="QIX633" s="34"/>
      <c r="QIY633" s="34"/>
      <c r="QIZ633" s="34"/>
      <c r="QJA633" s="34"/>
      <c r="QJB633" s="34"/>
      <c r="QJC633" s="34"/>
      <c r="QJD633" s="34"/>
      <c r="QJE633" s="34"/>
      <c r="QJF633" s="34"/>
      <c r="QJG633" s="34"/>
      <c r="QJH633" s="34"/>
      <c r="QJI633" s="34"/>
      <c r="QJJ633" s="34"/>
      <c r="QJK633" s="34"/>
      <c r="QJL633" s="34"/>
      <c r="QJM633" s="34"/>
      <c r="QJN633" s="34"/>
      <c r="QJO633" s="34"/>
      <c r="QJP633" s="34"/>
      <c r="QJQ633" s="34"/>
      <c r="QJR633" s="34"/>
      <c r="QJS633" s="34"/>
      <c r="QJT633" s="34"/>
      <c r="QJU633" s="34"/>
      <c r="QJV633" s="34"/>
      <c r="QJW633" s="34"/>
      <c r="QJX633" s="34"/>
      <c r="QJY633" s="34"/>
      <c r="QJZ633" s="34"/>
      <c r="QKA633" s="34"/>
      <c r="QKB633" s="34"/>
      <c r="QKC633" s="34"/>
      <c r="QKD633" s="34"/>
      <c r="QKE633" s="34"/>
      <c r="QKF633" s="34"/>
      <c r="QKG633" s="34"/>
      <c r="QKH633" s="34"/>
      <c r="QKI633" s="34"/>
      <c r="QKJ633" s="34"/>
      <c r="QKK633" s="34"/>
      <c r="QKL633" s="34"/>
      <c r="QKM633" s="34"/>
      <c r="QKN633" s="34"/>
      <c r="QKO633" s="34"/>
      <c r="QKP633" s="34"/>
      <c r="QKQ633" s="34"/>
      <c r="QKR633" s="34"/>
      <c r="QKS633" s="34"/>
      <c r="QKT633" s="34"/>
      <c r="QKU633" s="34"/>
      <c r="QKV633" s="34"/>
      <c r="QKW633" s="34"/>
      <c r="QKX633" s="34"/>
      <c r="QKY633" s="34"/>
      <c r="QKZ633" s="34"/>
      <c r="QLA633" s="34"/>
      <c r="QLB633" s="34"/>
      <c r="QLC633" s="34"/>
      <c r="QLD633" s="34"/>
      <c r="QLE633" s="34"/>
      <c r="QLF633" s="34"/>
      <c r="QLG633" s="34"/>
      <c r="QLH633" s="34"/>
      <c r="QLI633" s="34"/>
      <c r="QLJ633" s="34"/>
      <c r="QLK633" s="34"/>
      <c r="QLL633" s="34"/>
      <c r="QLM633" s="34"/>
      <c r="QLN633" s="34"/>
      <c r="QLO633" s="34"/>
      <c r="QLP633" s="34"/>
      <c r="QLQ633" s="34"/>
      <c r="QLR633" s="34"/>
      <c r="QLS633" s="34"/>
      <c r="QLT633" s="34"/>
      <c r="QLU633" s="34"/>
      <c r="QLV633" s="34"/>
      <c r="QLW633" s="34"/>
      <c r="QLX633" s="34"/>
      <c r="QLY633" s="34"/>
      <c r="QLZ633" s="34"/>
      <c r="QMA633" s="34"/>
      <c r="QMB633" s="34"/>
      <c r="QMC633" s="34"/>
      <c r="QMD633" s="34"/>
      <c r="QME633" s="34"/>
      <c r="QMF633" s="34"/>
      <c r="QMG633" s="34"/>
      <c r="QMH633" s="34"/>
      <c r="QMI633" s="34"/>
      <c r="QMJ633" s="34"/>
      <c r="QMK633" s="34"/>
      <c r="QML633" s="34"/>
      <c r="QMM633" s="34"/>
      <c r="QMN633" s="34"/>
      <c r="QMO633" s="34"/>
      <c r="QMP633" s="34"/>
      <c r="QMQ633" s="34"/>
      <c r="QMR633" s="34"/>
      <c r="QMS633" s="34"/>
      <c r="QMT633" s="34"/>
      <c r="QMU633" s="34"/>
      <c r="QMV633" s="34"/>
      <c r="QMW633" s="34"/>
      <c r="QMX633" s="34"/>
      <c r="QMY633" s="34"/>
      <c r="QMZ633" s="34"/>
      <c r="QNA633" s="34"/>
      <c r="QNB633" s="34"/>
      <c r="QNC633" s="34"/>
      <c r="QND633" s="34"/>
      <c r="QNE633" s="34"/>
      <c r="QNF633" s="34"/>
      <c r="QNG633" s="34"/>
      <c r="QNH633" s="34"/>
      <c r="QNI633" s="34"/>
      <c r="QNJ633" s="34"/>
      <c r="QNK633" s="34"/>
      <c r="QNL633" s="34"/>
      <c r="QNM633" s="34"/>
      <c r="QNN633" s="34"/>
      <c r="QNO633" s="34"/>
      <c r="QNP633" s="34"/>
      <c r="QNQ633" s="34"/>
      <c r="QNR633" s="34"/>
      <c r="QNS633" s="34"/>
      <c r="QNT633" s="34"/>
      <c r="QNU633" s="34"/>
      <c r="QNV633" s="34"/>
      <c r="QNW633" s="34"/>
      <c r="QNX633" s="34"/>
      <c r="QNY633" s="34"/>
      <c r="QNZ633" s="34"/>
      <c r="QOA633" s="34"/>
      <c r="QOB633" s="34"/>
      <c r="QOC633" s="34"/>
      <c r="QOD633" s="34"/>
      <c r="QOE633" s="34"/>
      <c r="QOF633" s="34"/>
      <c r="QOG633" s="34"/>
      <c r="QOH633" s="34"/>
      <c r="QOI633" s="34"/>
      <c r="QOJ633" s="34"/>
      <c r="QOK633" s="34"/>
      <c r="QOL633" s="34"/>
      <c r="QOM633" s="34"/>
      <c r="QON633" s="34"/>
      <c r="QOO633" s="34"/>
      <c r="QOP633" s="34"/>
      <c r="QOQ633" s="34"/>
      <c r="QOR633" s="34"/>
      <c r="QOS633" s="34"/>
      <c r="QOT633" s="34"/>
      <c r="QOU633" s="34"/>
      <c r="QOV633" s="34"/>
      <c r="QOW633" s="34"/>
      <c r="QOX633" s="34"/>
      <c r="QOY633" s="34"/>
      <c r="QOZ633" s="34"/>
      <c r="QPA633" s="34"/>
      <c r="QPB633" s="34"/>
      <c r="QPC633" s="34"/>
      <c r="QPD633" s="34"/>
      <c r="QPE633" s="34"/>
      <c r="QPF633" s="34"/>
      <c r="QPG633" s="34"/>
      <c r="QPH633" s="34"/>
      <c r="QPI633" s="34"/>
      <c r="QPJ633" s="34"/>
      <c r="QPK633" s="34"/>
      <c r="QPL633" s="34"/>
      <c r="QPM633" s="34"/>
      <c r="QPN633" s="34"/>
      <c r="QPO633" s="34"/>
      <c r="QPP633" s="34"/>
      <c r="QPQ633" s="34"/>
      <c r="QPR633" s="34"/>
      <c r="QPS633" s="34"/>
      <c r="QPT633" s="34"/>
      <c r="QPU633" s="34"/>
      <c r="QPV633" s="34"/>
      <c r="QPW633" s="34"/>
      <c r="QPX633" s="34"/>
      <c r="QPY633" s="34"/>
      <c r="QPZ633" s="34"/>
      <c r="QQA633" s="34"/>
      <c r="QQB633" s="34"/>
      <c r="QQC633" s="34"/>
      <c r="QQD633" s="34"/>
      <c r="QQE633" s="34"/>
      <c r="QQF633" s="34"/>
      <c r="QQG633" s="34"/>
      <c r="QQH633" s="34"/>
      <c r="QQI633" s="34"/>
      <c r="QQJ633" s="34"/>
      <c r="QQK633" s="34"/>
      <c r="QQL633" s="34"/>
      <c r="QQM633" s="34"/>
      <c r="QQN633" s="34"/>
      <c r="QQO633" s="34"/>
      <c r="QQP633" s="34"/>
      <c r="QQQ633" s="34"/>
      <c r="QQR633" s="34"/>
      <c r="QQS633" s="34"/>
      <c r="QQT633" s="34"/>
      <c r="QQU633" s="34"/>
      <c r="QQV633" s="34"/>
      <c r="QQW633" s="34"/>
      <c r="QQX633" s="34"/>
      <c r="QQY633" s="34"/>
      <c r="QQZ633" s="34"/>
      <c r="QRA633" s="34"/>
      <c r="QRB633" s="34"/>
      <c r="QRC633" s="34"/>
      <c r="QRD633" s="34"/>
      <c r="QRE633" s="34"/>
      <c r="QRF633" s="34"/>
      <c r="QRG633" s="34"/>
      <c r="QRH633" s="34"/>
      <c r="QRI633" s="34"/>
      <c r="QRJ633" s="34"/>
      <c r="QRK633" s="34"/>
      <c r="QRL633" s="34"/>
      <c r="QRM633" s="34"/>
      <c r="QRN633" s="34"/>
      <c r="QRO633" s="34"/>
      <c r="QRP633" s="34"/>
      <c r="QRQ633" s="34"/>
      <c r="QRR633" s="34"/>
      <c r="QRS633" s="34"/>
      <c r="QRT633" s="34"/>
      <c r="QRU633" s="34"/>
      <c r="QRV633" s="34"/>
      <c r="QRW633" s="34"/>
      <c r="QRX633" s="34"/>
      <c r="QRY633" s="34"/>
      <c r="QRZ633" s="34"/>
      <c r="QSA633" s="34"/>
      <c r="QSB633" s="34"/>
      <c r="QSC633" s="34"/>
      <c r="QSD633" s="34"/>
      <c r="QSE633" s="34"/>
      <c r="QSF633" s="34"/>
      <c r="QSG633" s="34"/>
      <c r="QSH633" s="34"/>
      <c r="QSI633" s="34"/>
      <c r="QSJ633" s="34"/>
      <c r="QSK633" s="34"/>
      <c r="QSL633" s="34"/>
      <c r="QSM633" s="34"/>
      <c r="QSN633" s="34"/>
      <c r="QSO633" s="34"/>
      <c r="QSP633" s="34"/>
      <c r="QSQ633" s="34"/>
      <c r="QSR633" s="34"/>
      <c r="QSS633" s="34"/>
      <c r="QST633" s="34"/>
      <c r="QSU633" s="34"/>
      <c r="QSV633" s="34"/>
      <c r="QSW633" s="34"/>
      <c r="QSX633" s="34"/>
      <c r="QSY633" s="34"/>
      <c r="QSZ633" s="34"/>
      <c r="QTA633" s="34"/>
      <c r="QTB633" s="34"/>
      <c r="QTC633" s="34"/>
      <c r="QTD633" s="34"/>
      <c r="QTE633" s="34"/>
      <c r="QTF633" s="34"/>
      <c r="QTG633" s="34"/>
      <c r="QTH633" s="34"/>
      <c r="QTI633" s="34"/>
      <c r="QTJ633" s="34"/>
      <c r="QTK633" s="34"/>
      <c r="QTL633" s="34"/>
      <c r="QTM633" s="34"/>
      <c r="QTN633" s="34"/>
      <c r="QTO633" s="34"/>
      <c r="QTP633" s="34"/>
      <c r="QTQ633" s="34"/>
      <c r="QTR633" s="34"/>
      <c r="QTS633" s="34"/>
      <c r="QTT633" s="34"/>
      <c r="QTU633" s="34"/>
      <c r="QTV633" s="34"/>
      <c r="QTW633" s="34"/>
      <c r="QTX633" s="34"/>
      <c r="QTY633" s="34"/>
      <c r="QTZ633" s="34"/>
      <c r="QUA633" s="34"/>
      <c r="QUB633" s="34"/>
      <c r="QUC633" s="34"/>
      <c r="QUD633" s="34"/>
      <c r="QUE633" s="34"/>
      <c r="QUF633" s="34"/>
      <c r="QUG633" s="34"/>
      <c r="QUH633" s="34"/>
      <c r="QUI633" s="34"/>
      <c r="QUJ633" s="34"/>
      <c r="QUK633" s="34"/>
      <c r="QUL633" s="34"/>
      <c r="QUM633" s="34"/>
      <c r="QUN633" s="34"/>
      <c r="QUO633" s="34"/>
      <c r="QUP633" s="34"/>
      <c r="QUQ633" s="34"/>
      <c r="QUR633" s="34"/>
      <c r="QUS633" s="34"/>
      <c r="QUT633" s="34"/>
      <c r="QUU633" s="34"/>
      <c r="QUV633" s="34"/>
      <c r="QUW633" s="34"/>
      <c r="QUX633" s="34"/>
      <c r="QUY633" s="34"/>
      <c r="QUZ633" s="34"/>
      <c r="QVA633" s="34"/>
      <c r="QVB633" s="34"/>
      <c r="QVC633" s="34"/>
      <c r="QVD633" s="34"/>
      <c r="QVE633" s="34"/>
      <c r="QVF633" s="34"/>
      <c r="QVG633" s="34"/>
      <c r="QVH633" s="34"/>
      <c r="QVI633" s="34"/>
      <c r="QVJ633" s="34"/>
      <c r="QVK633" s="34"/>
      <c r="QVL633" s="34"/>
      <c r="QVM633" s="34"/>
      <c r="QVN633" s="34"/>
      <c r="QVO633" s="34"/>
      <c r="QVP633" s="34"/>
      <c r="QVQ633" s="34"/>
      <c r="QVR633" s="34"/>
      <c r="QVS633" s="34"/>
      <c r="QVT633" s="34"/>
      <c r="QVU633" s="34"/>
      <c r="QVV633" s="34"/>
      <c r="QVW633" s="34"/>
      <c r="QVX633" s="34"/>
      <c r="QVY633" s="34"/>
      <c r="QVZ633" s="34"/>
      <c r="QWA633" s="34"/>
      <c r="QWB633" s="34"/>
      <c r="QWC633" s="34"/>
      <c r="QWD633" s="34"/>
      <c r="QWE633" s="34"/>
      <c r="QWF633" s="34"/>
      <c r="QWG633" s="34"/>
      <c r="QWH633" s="34"/>
      <c r="QWI633" s="34"/>
      <c r="QWJ633" s="34"/>
      <c r="QWK633" s="34"/>
      <c r="QWL633" s="34"/>
      <c r="QWM633" s="34"/>
      <c r="QWN633" s="34"/>
      <c r="QWO633" s="34"/>
      <c r="QWP633" s="34"/>
      <c r="QWQ633" s="34"/>
      <c r="QWR633" s="34"/>
      <c r="QWS633" s="34"/>
      <c r="QWT633" s="34"/>
      <c r="QWU633" s="34"/>
      <c r="QWV633" s="34"/>
      <c r="QWW633" s="34"/>
      <c r="QWX633" s="34"/>
      <c r="QWY633" s="34"/>
      <c r="QWZ633" s="34"/>
      <c r="QXA633" s="34"/>
      <c r="QXB633" s="34"/>
      <c r="QXC633" s="34"/>
      <c r="QXD633" s="34"/>
      <c r="QXE633" s="34"/>
      <c r="QXF633" s="34"/>
      <c r="QXG633" s="34"/>
      <c r="QXH633" s="34"/>
      <c r="QXI633" s="34"/>
      <c r="QXJ633" s="34"/>
      <c r="QXK633" s="34"/>
      <c r="QXL633" s="34"/>
      <c r="QXM633" s="34"/>
      <c r="QXN633" s="34"/>
      <c r="QXO633" s="34"/>
      <c r="QXP633" s="34"/>
      <c r="QXQ633" s="34"/>
      <c r="QXR633" s="34"/>
      <c r="QXS633" s="34"/>
      <c r="QXT633" s="34"/>
      <c r="QXU633" s="34"/>
      <c r="QXV633" s="34"/>
      <c r="QXW633" s="34"/>
      <c r="QXX633" s="34"/>
      <c r="QXY633" s="34"/>
      <c r="QXZ633" s="34"/>
      <c r="QYA633" s="34"/>
      <c r="QYB633" s="34"/>
      <c r="QYC633" s="34"/>
      <c r="QYD633" s="34"/>
      <c r="QYE633" s="34"/>
      <c r="QYF633" s="34"/>
      <c r="QYG633" s="34"/>
      <c r="QYH633" s="34"/>
      <c r="QYI633" s="34"/>
      <c r="QYJ633" s="34"/>
      <c r="QYK633" s="34"/>
      <c r="QYL633" s="34"/>
      <c r="QYM633" s="34"/>
      <c r="QYN633" s="34"/>
      <c r="QYO633" s="34"/>
      <c r="QYP633" s="34"/>
      <c r="QYQ633" s="34"/>
      <c r="QYR633" s="34"/>
      <c r="QYS633" s="34"/>
      <c r="QYT633" s="34"/>
      <c r="QYU633" s="34"/>
      <c r="QYV633" s="34"/>
      <c r="QYW633" s="34"/>
      <c r="QYX633" s="34"/>
      <c r="QYY633" s="34"/>
      <c r="QYZ633" s="34"/>
      <c r="QZA633" s="34"/>
      <c r="QZB633" s="34"/>
      <c r="QZC633" s="34"/>
      <c r="QZD633" s="34"/>
      <c r="QZE633" s="34"/>
      <c r="QZF633" s="34"/>
      <c r="QZG633" s="34"/>
      <c r="QZH633" s="34"/>
      <c r="QZI633" s="34"/>
      <c r="QZJ633" s="34"/>
      <c r="QZK633" s="34"/>
      <c r="QZL633" s="34"/>
      <c r="QZM633" s="34"/>
      <c r="QZN633" s="34"/>
      <c r="QZO633" s="34"/>
      <c r="QZP633" s="34"/>
      <c r="QZQ633" s="34"/>
      <c r="QZR633" s="34"/>
      <c r="QZS633" s="34"/>
      <c r="QZT633" s="34"/>
      <c r="QZU633" s="34"/>
      <c r="QZV633" s="34"/>
      <c r="QZW633" s="34"/>
      <c r="QZX633" s="34"/>
      <c r="QZY633" s="34"/>
      <c r="QZZ633" s="34"/>
      <c r="RAA633" s="34"/>
      <c r="RAB633" s="34"/>
      <c r="RAC633" s="34"/>
      <c r="RAD633" s="34"/>
      <c r="RAE633" s="34"/>
      <c r="RAF633" s="34"/>
      <c r="RAG633" s="34"/>
      <c r="RAH633" s="34"/>
      <c r="RAI633" s="34"/>
      <c r="RAJ633" s="34"/>
      <c r="RAK633" s="34"/>
      <c r="RAL633" s="34"/>
      <c r="RAM633" s="34"/>
      <c r="RAN633" s="34"/>
      <c r="RAO633" s="34"/>
      <c r="RAP633" s="34"/>
      <c r="RAQ633" s="34"/>
      <c r="RAR633" s="34"/>
      <c r="RAS633" s="34"/>
      <c r="RAT633" s="34"/>
      <c r="RAU633" s="34"/>
      <c r="RAV633" s="34"/>
      <c r="RAW633" s="34"/>
      <c r="RAX633" s="34"/>
      <c r="RAY633" s="34"/>
      <c r="RAZ633" s="34"/>
      <c r="RBA633" s="34"/>
      <c r="RBB633" s="34"/>
      <c r="RBC633" s="34"/>
      <c r="RBD633" s="34"/>
      <c r="RBE633" s="34"/>
      <c r="RBF633" s="34"/>
      <c r="RBG633" s="34"/>
      <c r="RBH633" s="34"/>
      <c r="RBI633" s="34"/>
      <c r="RBJ633" s="34"/>
      <c r="RBK633" s="34"/>
      <c r="RBL633" s="34"/>
      <c r="RBM633" s="34"/>
      <c r="RBN633" s="34"/>
      <c r="RBO633" s="34"/>
      <c r="RBP633" s="34"/>
      <c r="RBQ633" s="34"/>
      <c r="RBR633" s="34"/>
      <c r="RBS633" s="34"/>
      <c r="RBT633" s="34"/>
      <c r="RBU633" s="34"/>
      <c r="RBV633" s="34"/>
      <c r="RBW633" s="34"/>
      <c r="RBX633" s="34"/>
      <c r="RBY633" s="34"/>
      <c r="RBZ633" s="34"/>
      <c r="RCA633" s="34"/>
      <c r="RCB633" s="34"/>
      <c r="RCC633" s="34"/>
      <c r="RCD633" s="34"/>
      <c r="RCE633" s="34"/>
      <c r="RCF633" s="34"/>
      <c r="RCG633" s="34"/>
      <c r="RCH633" s="34"/>
      <c r="RCI633" s="34"/>
      <c r="RCJ633" s="34"/>
      <c r="RCK633" s="34"/>
      <c r="RCL633" s="34"/>
      <c r="RCM633" s="34"/>
      <c r="RCN633" s="34"/>
      <c r="RCO633" s="34"/>
      <c r="RCP633" s="34"/>
      <c r="RCQ633" s="34"/>
      <c r="RCR633" s="34"/>
      <c r="RCS633" s="34"/>
      <c r="RCT633" s="34"/>
      <c r="RCU633" s="34"/>
      <c r="RCV633" s="34"/>
      <c r="RCW633" s="34"/>
      <c r="RCX633" s="34"/>
      <c r="RCY633" s="34"/>
      <c r="RCZ633" s="34"/>
      <c r="RDA633" s="34"/>
      <c r="RDB633" s="34"/>
      <c r="RDC633" s="34"/>
      <c r="RDD633" s="34"/>
      <c r="RDE633" s="34"/>
      <c r="RDF633" s="34"/>
      <c r="RDG633" s="34"/>
      <c r="RDH633" s="34"/>
      <c r="RDI633" s="34"/>
      <c r="RDJ633" s="34"/>
      <c r="RDK633" s="34"/>
      <c r="RDL633" s="34"/>
      <c r="RDM633" s="34"/>
      <c r="RDN633" s="34"/>
      <c r="RDO633" s="34"/>
      <c r="RDP633" s="34"/>
      <c r="RDQ633" s="34"/>
      <c r="RDR633" s="34"/>
      <c r="RDS633" s="34"/>
      <c r="RDT633" s="34"/>
      <c r="RDU633" s="34"/>
      <c r="RDV633" s="34"/>
      <c r="RDW633" s="34"/>
      <c r="RDX633" s="34"/>
      <c r="RDY633" s="34"/>
      <c r="RDZ633" s="34"/>
      <c r="REA633" s="34"/>
      <c r="REB633" s="34"/>
      <c r="REC633" s="34"/>
      <c r="RED633" s="34"/>
      <c r="REE633" s="34"/>
      <c r="REF633" s="34"/>
      <c r="REG633" s="34"/>
      <c r="REH633" s="34"/>
      <c r="REI633" s="34"/>
      <c r="REJ633" s="34"/>
      <c r="REK633" s="34"/>
      <c r="REL633" s="34"/>
      <c r="REM633" s="34"/>
      <c r="REN633" s="34"/>
      <c r="REO633" s="34"/>
      <c r="REP633" s="34"/>
      <c r="REQ633" s="34"/>
      <c r="RER633" s="34"/>
      <c r="RES633" s="34"/>
      <c r="RET633" s="34"/>
      <c r="REU633" s="34"/>
      <c r="REV633" s="34"/>
      <c r="REW633" s="34"/>
      <c r="REX633" s="34"/>
      <c r="REY633" s="34"/>
      <c r="REZ633" s="34"/>
      <c r="RFA633" s="34"/>
      <c r="RFB633" s="34"/>
      <c r="RFC633" s="34"/>
      <c r="RFD633" s="34"/>
      <c r="RFE633" s="34"/>
      <c r="RFF633" s="34"/>
      <c r="RFG633" s="34"/>
      <c r="RFH633" s="34"/>
      <c r="RFI633" s="34"/>
      <c r="RFJ633" s="34"/>
      <c r="RFK633" s="34"/>
      <c r="RFL633" s="34"/>
      <c r="RFM633" s="34"/>
      <c r="RFN633" s="34"/>
      <c r="RFO633" s="34"/>
      <c r="RFP633" s="34"/>
      <c r="RFQ633" s="34"/>
      <c r="RFR633" s="34"/>
      <c r="RFS633" s="34"/>
      <c r="RFT633" s="34"/>
      <c r="RFU633" s="34"/>
      <c r="RFV633" s="34"/>
      <c r="RFW633" s="34"/>
      <c r="RFX633" s="34"/>
      <c r="RFY633" s="34"/>
      <c r="RFZ633" s="34"/>
      <c r="RGA633" s="34"/>
      <c r="RGB633" s="34"/>
      <c r="RGC633" s="34"/>
      <c r="RGD633" s="34"/>
      <c r="RGE633" s="34"/>
      <c r="RGF633" s="34"/>
      <c r="RGG633" s="34"/>
      <c r="RGH633" s="34"/>
      <c r="RGI633" s="34"/>
      <c r="RGJ633" s="34"/>
      <c r="RGK633" s="34"/>
      <c r="RGL633" s="34"/>
      <c r="RGM633" s="34"/>
      <c r="RGN633" s="34"/>
      <c r="RGO633" s="34"/>
      <c r="RGP633" s="34"/>
      <c r="RGQ633" s="34"/>
      <c r="RGR633" s="34"/>
      <c r="RGS633" s="34"/>
      <c r="RGT633" s="34"/>
      <c r="RGU633" s="34"/>
      <c r="RGV633" s="34"/>
      <c r="RGW633" s="34"/>
      <c r="RGX633" s="34"/>
      <c r="RGY633" s="34"/>
      <c r="RGZ633" s="34"/>
      <c r="RHA633" s="34"/>
      <c r="RHB633" s="34"/>
      <c r="RHC633" s="34"/>
      <c r="RHD633" s="34"/>
      <c r="RHE633" s="34"/>
      <c r="RHF633" s="34"/>
      <c r="RHG633" s="34"/>
      <c r="RHH633" s="34"/>
      <c r="RHI633" s="34"/>
      <c r="RHJ633" s="34"/>
      <c r="RHK633" s="34"/>
      <c r="RHL633" s="34"/>
      <c r="RHM633" s="34"/>
      <c r="RHN633" s="34"/>
      <c r="RHO633" s="34"/>
      <c r="RHP633" s="34"/>
      <c r="RHQ633" s="34"/>
      <c r="RHR633" s="34"/>
      <c r="RHS633" s="34"/>
      <c r="RHT633" s="34"/>
      <c r="RHU633" s="34"/>
      <c r="RHV633" s="34"/>
      <c r="RHW633" s="34"/>
      <c r="RHX633" s="34"/>
      <c r="RHY633" s="34"/>
      <c r="RHZ633" s="34"/>
      <c r="RIA633" s="34"/>
      <c r="RIB633" s="34"/>
      <c r="RIC633" s="34"/>
      <c r="RID633" s="34"/>
      <c r="RIE633" s="34"/>
      <c r="RIF633" s="34"/>
      <c r="RIG633" s="34"/>
      <c r="RIH633" s="34"/>
      <c r="RII633" s="34"/>
      <c r="RIJ633" s="34"/>
      <c r="RIK633" s="34"/>
      <c r="RIL633" s="34"/>
      <c r="RIM633" s="34"/>
      <c r="RIN633" s="34"/>
      <c r="RIO633" s="34"/>
      <c r="RIP633" s="34"/>
      <c r="RIQ633" s="34"/>
      <c r="RIR633" s="34"/>
      <c r="RIS633" s="34"/>
      <c r="RIT633" s="34"/>
      <c r="RIU633" s="34"/>
      <c r="RIV633" s="34"/>
      <c r="RIW633" s="34"/>
      <c r="RIX633" s="34"/>
      <c r="RIY633" s="34"/>
      <c r="RIZ633" s="34"/>
      <c r="RJA633" s="34"/>
      <c r="RJB633" s="34"/>
      <c r="RJC633" s="34"/>
      <c r="RJD633" s="34"/>
      <c r="RJE633" s="34"/>
      <c r="RJF633" s="34"/>
      <c r="RJG633" s="34"/>
      <c r="RJH633" s="34"/>
      <c r="RJI633" s="34"/>
      <c r="RJJ633" s="34"/>
      <c r="RJK633" s="34"/>
      <c r="RJL633" s="34"/>
      <c r="RJM633" s="34"/>
      <c r="RJN633" s="34"/>
      <c r="RJO633" s="34"/>
      <c r="RJP633" s="34"/>
      <c r="RJQ633" s="34"/>
      <c r="RJR633" s="34"/>
      <c r="RJS633" s="34"/>
      <c r="RJT633" s="34"/>
      <c r="RJU633" s="34"/>
      <c r="RJV633" s="34"/>
      <c r="RJW633" s="34"/>
      <c r="RJX633" s="34"/>
      <c r="RJY633" s="34"/>
      <c r="RJZ633" s="34"/>
      <c r="RKA633" s="34"/>
      <c r="RKB633" s="34"/>
      <c r="RKC633" s="34"/>
      <c r="RKD633" s="34"/>
      <c r="RKE633" s="34"/>
      <c r="RKF633" s="34"/>
      <c r="RKG633" s="34"/>
      <c r="RKH633" s="34"/>
      <c r="RKI633" s="34"/>
      <c r="RKJ633" s="34"/>
      <c r="RKK633" s="34"/>
      <c r="RKL633" s="34"/>
      <c r="RKM633" s="34"/>
      <c r="RKN633" s="34"/>
      <c r="RKO633" s="34"/>
      <c r="RKP633" s="34"/>
      <c r="RKQ633" s="34"/>
      <c r="RKR633" s="34"/>
      <c r="RKS633" s="34"/>
      <c r="RKT633" s="34"/>
      <c r="RKU633" s="34"/>
      <c r="RKV633" s="34"/>
      <c r="RKW633" s="34"/>
      <c r="RKX633" s="34"/>
      <c r="RKY633" s="34"/>
      <c r="RKZ633" s="34"/>
      <c r="RLA633" s="34"/>
      <c r="RLB633" s="34"/>
      <c r="RLC633" s="34"/>
      <c r="RLD633" s="34"/>
      <c r="RLE633" s="34"/>
      <c r="RLF633" s="34"/>
      <c r="RLG633" s="34"/>
      <c r="RLH633" s="34"/>
      <c r="RLI633" s="34"/>
      <c r="RLJ633" s="34"/>
      <c r="RLK633" s="34"/>
      <c r="RLL633" s="34"/>
      <c r="RLM633" s="34"/>
      <c r="RLN633" s="34"/>
      <c r="RLO633" s="34"/>
      <c r="RLP633" s="34"/>
      <c r="RLQ633" s="34"/>
      <c r="RLR633" s="34"/>
      <c r="RLS633" s="34"/>
      <c r="RLT633" s="34"/>
      <c r="RLU633" s="34"/>
      <c r="RLV633" s="34"/>
      <c r="RLW633" s="34"/>
      <c r="RLX633" s="34"/>
      <c r="RLY633" s="34"/>
      <c r="RLZ633" s="34"/>
      <c r="RMA633" s="34"/>
      <c r="RMB633" s="34"/>
      <c r="RMC633" s="34"/>
      <c r="RMD633" s="34"/>
      <c r="RME633" s="34"/>
      <c r="RMF633" s="34"/>
      <c r="RMG633" s="34"/>
      <c r="RMH633" s="34"/>
      <c r="RMI633" s="34"/>
      <c r="RMJ633" s="34"/>
      <c r="RMK633" s="34"/>
      <c r="RML633" s="34"/>
      <c r="RMM633" s="34"/>
      <c r="RMN633" s="34"/>
      <c r="RMO633" s="34"/>
      <c r="RMP633" s="34"/>
      <c r="RMQ633" s="34"/>
      <c r="RMR633" s="34"/>
      <c r="RMS633" s="34"/>
      <c r="RMT633" s="34"/>
      <c r="RMU633" s="34"/>
      <c r="RMV633" s="34"/>
      <c r="RMW633" s="34"/>
      <c r="RMX633" s="34"/>
      <c r="RMY633" s="34"/>
      <c r="RMZ633" s="34"/>
      <c r="RNA633" s="34"/>
      <c r="RNB633" s="34"/>
      <c r="RNC633" s="34"/>
      <c r="RND633" s="34"/>
      <c r="RNE633" s="34"/>
      <c r="RNF633" s="34"/>
      <c r="RNG633" s="34"/>
      <c r="RNH633" s="34"/>
      <c r="RNI633" s="34"/>
      <c r="RNJ633" s="34"/>
      <c r="RNK633" s="34"/>
      <c r="RNL633" s="34"/>
      <c r="RNM633" s="34"/>
      <c r="RNN633" s="34"/>
      <c r="RNO633" s="34"/>
      <c r="RNP633" s="34"/>
      <c r="RNQ633" s="34"/>
      <c r="RNR633" s="34"/>
      <c r="RNS633" s="34"/>
      <c r="RNT633" s="34"/>
      <c r="RNU633" s="34"/>
      <c r="RNV633" s="34"/>
      <c r="RNW633" s="34"/>
      <c r="RNX633" s="34"/>
      <c r="RNY633" s="34"/>
      <c r="RNZ633" s="34"/>
      <c r="ROA633" s="34"/>
      <c r="ROB633" s="34"/>
      <c r="ROC633" s="34"/>
      <c r="ROD633" s="34"/>
      <c r="ROE633" s="34"/>
      <c r="ROF633" s="34"/>
      <c r="ROG633" s="34"/>
      <c r="ROH633" s="34"/>
      <c r="ROI633" s="34"/>
      <c r="ROJ633" s="34"/>
      <c r="ROK633" s="34"/>
      <c r="ROL633" s="34"/>
      <c r="ROM633" s="34"/>
      <c r="RON633" s="34"/>
      <c r="ROO633" s="34"/>
      <c r="ROP633" s="34"/>
      <c r="ROQ633" s="34"/>
      <c r="ROR633" s="34"/>
      <c r="ROS633" s="34"/>
      <c r="ROT633" s="34"/>
      <c r="ROU633" s="34"/>
      <c r="ROV633" s="34"/>
      <c r="ROW633" s="34"/>
      <c r="ROX633" s="34"/>
      <c r="ROY633" s="34"/>
      <c r="ROZ633" s="34"/>
      <c r="RPA633" s="34"/>
      <c r="RPB633" s="34"/>
      <c r="RPC633" s="34"/>
      <c r="RPD633" s="34"/>
      <c r="RPE633" s="34"/>
      <c r="RPF633" s="34"/>
      <c r="RPG633" s="34"/>
      <c r="RPH633" s="34"/>
      <c r="RPI633" s="34"/>
      <c r="RPJ633" s="34"/>
      <c r="RPK633" s="34"/>
      <c r="RPL633" s="34"/>
      <c r="RPM633" s="34"/>
      <c r="RPN633" s="34"/>
      <c r="RPO633" s="34"/>
      <c r="RPP633" s="34"/>
      <c r="RPQ633" s="34"/>
      <c r="RPR633" s="34"/>
      <c r="RPS633" s="34"/>
      <c r="RPT633" s="34"/>
      <c r="RPU633" s="34"/>
      <c r="RPV633" s="34"/>
      <c r="RPW633" s="34"/>
      <c r="RPX633" s="34"/>
      <c r="RPY633" s="34"/>
      <c r="RPZ633" s="34"/>
      <c r="RQA633" s="34"/>
      <c r="RQB633" s="34"/>
      <c r="RQC633" s="34"/>
      <c r="RQD633" s="34"/>
      <c r="RQE633" s="34"/>
      <c r="RQF633" s="34"/>
      <c r="RQG633" s="34"/>
      <c r="RQH633" s="34"/>
      <c r="RQI633" s="34"/>
      <c r="RQJ633" s="34"/>
      <c r="RQK633" s="34"/>
      <c r="RQL633" s="34"/>
      <c r="RQM633" s="34"/>
      <c r="RQN633" s="34"/>
      <c r="RQO633" s="34"/>
      <c r="RQP633" s="34"/>
      <c r="RQQ633" s="34"/>
      <c r="RQR633" s="34"/>
      <c r="RQS633" s="34"/>
      <c r="RQT633" s="34"/>
      <c r="RQU633" s="34"/>
      <c r="RQV633" s="34"/>
      <c r="RQW633" s="34"/>
      <c r="RQX633" s="34"/>
      <c r="RQY633" s="34"/>
      <c r="RQZ633" s="34"/>
      <c r="RRA633" s="34"/>
      <c r="RRB633" s="34"/>
      <c r="RRC633" s="34"/>
      <c r="RRD633" s="34"/>
      <c r="RRE633" s="34"/>
      <c r="RRF633" s="34"/>
      <c r="RRG633" s="34"/>
      <c r="RRH633" s="34"/>
      <c r="RRI633" s="34"/>
      <c r="RRJ633" s="34"/>
      <c r="RRK633" s="34"/>
      <c r="RRL633" s="34"/>
      <c r="RRM633" s="34"/>
      <c r="RRN633" s="34"/>
      <c r="RRO633" s="34"/>
      <c r="RRP633" s="34"/>
      <c r="RRQ633" s="34"/>
      <c r="RRR633" s="34"/>
      <c r="RRS633" s="34"/>
      <c r="RRT633" s="34"/>
      <c r="RRU633" s="34"/>
      <c r="RRV633" s="34"/>
      <c r="RRW633" s="34"/>
      <c r="RRX633" s="34"/>
      <c r="RRY633" s="34"/>
      <c r="RRZ633" s="34"/>
      <c r="RSA633" s="34"/>
      <c r="RSB633" s="34"/>
      <c r="RSC633" s="34"/>
      <c r="RSD633" s="34"/>
      <c r="RSE633" s="34"/>
      <c r="RSF633" s="34"/>
      <c r="RSG633" s="34"/>
      <c r="RSH633" s="34"/>
      <c r="RSI633" s="34"/>
      <c r="RSJ633" s="34"/>
      <c r="RSK633" s="34"/>
      <c r="RSL633" s="34"/>
      <c r="RSM633" s="34"/>
      <c r="RSN633" s="34"/>
      <c r="RSO633" s="34"/>
      <c r="RSP633" s="34"/>
      <c r="RSQ633" s="34"/>
      <c r="RSR633" s="34"/>
      <c r="RSS633" s="34"/>
      <c r="RST633" s="34"/>
      <c r="RSU633" s="34"/>
      <c r="RSV633" s="34"/>
      <c r="RSW633" s="34"/>
      <c r="RSX633" s="34"/>
      <c r="RSY633" s="34"/>
      <c r="RSZ633" s="34"/>
      <c r="RTA633" s="34"/>
      <c r="RTB633" s="34"/>
      <c r="RTC633" s="34"/>
      <c r="RTD633" s="34"/>
      <c r="RTE633" s="34"/>
      <c r="RTF633" s="34"/>
      <c r="RTG633" s="34"/>
      <c r="RTH633" s="34"/>
      <c r="RTI633" s="34"/>
      <c r="RTJ633" s="34"/>
      <c r="RTK633" s="34"/>
      <c r="RTL633" s="34"/>
      <c r="RTM633" s="34"/>
      <c r="RTN633" s="34"/>
      <c r="RTO633" s="34"/>
      <c r="RTP633" s="34"/>
      <c r="RTQ633" s="34"/>
      <c r="RTR633" s="34"/>
      <c r="RTS633" s="34"/>
      <c r="RTT633" s="34"/>
      <c r="RTU633" s="34"/>
      <c r="RTV633" s="34"/>
      <c r="RTW633" s="34"/>
      <c r="RTX633" s="34"/>
      <c r="RTY633" s="34"/>
      <c r="RTZ633" s="34"/>
      <c r="RUA633" s="34"/>
      <c r="RUB633" s="34"/>
      <c r="RUC633" s="34"/>
      <c r="RUD633" s="34"/>
      <c r="RUE633" s="34"/>
      <c r="RUF633" s="34"/>
      <c r="RUG633" s="34"/>
      <c r="RUH633" s="34"/>
      <c r="RUI633" s="34"/>
      <c r="RUJ633" s="34"/>
      <c r="RUK633" s="34"/>
      <c r="RUL633" s="34"/>
      <c r="RUM633" s="34"/>
      <c r="RUN633" s="34"/>
      <c r="RUO633" s="34"/>
      <c r="RUP633" s="34"/>
      <c r="RUQ633" s="34"/>
      <c r="RUR633" s="34"/>
      <c r="RUS633" s="34"/>
      <c r="RUT633" s="34"/>
      <c r="RUU633" s="34"/>
      <c r="RUV633" s="34"/>
      <c r="RUW633" s="34"/>
      <c r="RUX633" s="34"/>
      <c r="RUY633" s="34"/>
      <c r="RUZ633" s="34"/>
      <c r="RVA633" s="34"/>
      <c r="RVB633" s="34"/>
      <c r="RVC633" s="34"/>
      <c r="RVD633" s="34"/>
      <c r="RVE633" s="34"/>
      <c r="RVF633" s="34"/>
      <c r="RVG633" s="34"/>
      <c r="RVH633" s="34"/>
      <c r="RVI633" s="34"/>
      <c r="RVJ633" s="34"/>
      <c r="RVK633" s="34"/>
      <c r="RVL633" s="34"/>
      <c r="RVM633" s="34"/>
      <c r="RVN633" s="34"/>
      <c r="RVO633" s="34"/>
      <c r="RVP633" s="34"/>
      <c r="RVQ633" s="34"/>
      <c r="RVR633" s="34"/>
      <c r="RVS633" s="34"/>
      <c r="RVT633" s="34"/>
      <c r="RVU633" s="34"/>
      <c r="RVV633" s="34"/>
      <c r="RVW633" s="34"/>
      <c r="RVX633" s="34"/>
      <c r="RVY633" s="34"/>
      <c r="RVZ633" s="34"/>
      <c r="RWA633" s="34"/>
      <c r="RWB633" s="34"/>
      <c r="RWC633" s="34"/>
      <c r="RWD633" s="34"/>
      <c r="RWE633" s="34"/>
      <c r="RWF633" s="34"/>
      <c r="RWG633" s="34"/>
      <c r="RWH633" s="34"/>
      <c r="RWI633" s="34"/>
      <c r="RWJ633" s="34"/>
      <c r="RWK633" s="34"/>
      <c r="RWL633" s="34"/>
      <c r="RWM633" s="34"/>
      <c r="RWN633" s="34"/>
      <c r="RWO633" s="34"/>
      <c r="RWP633" s="34"/>
      <c r="RWQ633" s="34"/>
      <c r="RWR633" s="34"/>
      <c r="RWS633" s="34"/>
      <c r="RWT633" s="34"/>
      <c r="RWU633" s="34"/>
      <c r="RWV633" s="34"/>
      <c r="RWW633" s="34"/>
      <c r="RWX633" s="34"/>
      <c r="RWY633" s="34"/>
      <c r="RWZ633" s="34"/>
      <c r="RXA633" s="34"/>
      <c r="RXB633" s="34"/>
      <c r="RXC633" s="34"/>
      <c r="RXD633" s="34"/>
      <c r="RXE633" s="34"/>
      <c r="RXF633" s="34"/>
      <c r="RXG633" s="34"/>
      <c r="RXH633" s="34"/>
      <c r="RXI633" s="34"/>
      <c r="RXJ633" s="34"/>
      <c r="RXK633" s="34"/>
      <c r="RXL633" s="34"/>
      <c r="RXM633" s="34"/>
      <c r="RXN633" s="34"/>
      <c r="RXO633" s="34"/>
      <c r="RXP633" s="34"/>
      <c r="RXQ633" s="34"/>
      <c r="RXR633" s="34"/>
      <c r="RXS633" s="34"/>
      <c r="RXT633" s="34"/>
      <c r="RXU633" s="34"/>
      <c r="RXV633" s="34"/>
      <c r="RXW633" s="34"/>
      <c r="RXX633" s="34"/>
      <c r="RXY633" s="34"/>
      <c r="RXZ633" s="34"/>
      <c r="RYA633" s="34"/>
      <c r="RYB633" s="34"/>
      <c r="RYC633" s="34"/>
      <c r="RYD633" s="34"/>
      <c r="RYE633" s="34"/>
      <c r="RYF633" s="34"/>
      <c r="RYG633" s="34"/>
      <c r="RYH633" s="34"/>
      <c r="RYI633" s="34"/>
      <c r="RYJ633" s="34"/>
      <c r="RYK633" s="34"/>
      <c r="RYL633" s="34"/>
      <c r="RYM633" s="34"/>
      <c r="RYN633" s="34"/>
      <c r="RYO633" s="34"/>
      <c r="RYP633" s="34"/>
      <c r="RYQ633" s="34"/>
      <c r="RYR633" s="34"/>
      <c r="RYS633" s="34"/>
      <c r="RYT633" s="34"/>
      <c r="RYU633" s="34"/>
      <c r="RYV633" s="34"/>
      <c r="RYW633" s="34"/>
      <c r="RYX633" s="34"/>
      <c r="RYY633" s="34"/>
      <c r="RYZ633" s="34"/>
      <c r="RZA633" s="34"/>
      <c r="RZB633" s="34"/>
      <c r="RZC633" s="34"/>
      <c r="RZD633" s="34"/>
      <c r="RZE633" s="34"/>
      <c r="RZF633" s="34"/>
      <c r="RZG633" s="34"/>
      <c r="RZH633" s="34"/>
      <c r="RZI633" s="34"/>
      <c r="RZJ633" s="34"/>
      <c r="RZK633" s="34"/>
      <c r="RZL633" s="34"/>
      <c r="RZM633" s="34"/>
      <c r="RZN633" s="34"/>
      <c r="RZO633" s="34"/>
      <c r="RZP633" s="34"/>
      <c r="RZQ633" s="34"/>
      <c r="RZR633" s="34"/>
      <c r="RZS633" s="34"/>
      <c r="RZT633" s="34"/>
      <c r="RZU633" s="34"/>
      <c r="RZV633" s="34"/>
      <c r="RZW633" s="34"/>
      <c r="RZX633" s="34"/>
      <c r="RZY633" s="34"/>
      <c r="RZZ633" s="34"/>
      <c r="SAA633" s="34"/>
      <c r="SAB633" s="34"/>
      <c r="SAC633" s="34"/>
      <c r="SAD633" s="34"/>
      <c r="SAE633" s="34"/>
      <c r="SAF633" s="34"/>
      <c r="SAG633" s="34"/>
      <c r="SAH633" s="34"/>
      <c r="SAI633" s="34"/>
      <c r="SAJ633" s="34"/>
      <c r="SAK633" s="34"/>
      <c r="SAL633" s="34"/>
      <c r="SAM633" s="34"/>
      <c r="SAN633" s="34"/>
      <c r="SAO633" s="34"/>
      <c r="SAP633" s="34"/>
      <c r="SAQ633" s="34"/>
      <c r="SAR633" s="34"/>
      <c r="SAS633" s="34"/>
      <c r="SAT633" s="34"/>
      <c r="SAU633" s="34"/>
      <c r="SAV633" s="34"/>
      <c r="SAW633" s="34"/>
      <c r="SAX633" s="34"/>
      <c r="SAY633" s="34"/>
      <c r="SAZ633" s="34"/>
      <c r="SBA633" s="34"/>
      <c r="SBB633" s="34"/>
      <c r="SBC633" s="34"/>
      <c r="SBD633" s="34"/>
      <c r="SBE633" s="34"/>
      <c r="SBF633" s="34"/>
      <c r="SBG633" s="34"/>
      <c r="SBH633" s="34"/>
      <c r="SBI633" s="34"/>
      <c r="SBJ633" s="34"/>
      <c r="SBK633" s="34"/>
      <c r="SBL633" s="34"/>
      <c r="SBM633" s="34"/>
      <c r="SBN633" s="34"/>
      <c r="SBO633" s="34"/>
      <c r="SBP633" s="34"/>
      <c r="SBQ633" s="34"/>
      <c r="SBR633" s="34"/>
      <c r="SBS633" s="34"/>
      <c r="SBT633" s="34"/>
      <c r="SBU633" s="34"/>
      <c r="SBV633" s="34"/>
      <c r="SBW633" s="34"/>
      <c r="SBX633" s="34"/>
      <c r="SBY633" s="34"/>
      <c r="SBZ633" s="34"/>
      <c r="SCA633" s="34"/>
      <c r="SCB633" s="34"/>
      <c r="SCC633" s="34"/>
      <c r="SCD633" s="34"/>
      <c r="SCE633" s="34"/>
      <c r="SCF633" s="34"/>
      <c r="SCG633" s="34"/>
      <c r="SCH633" s="34"/>
      <c r="SCI633" s="34"/>
      <c r="SCJ633" s="34"/>
      <c r="SCK633" s="34"/>
      <c r="SCL633" s="34"/>
      <c r="SCM633" s="34"/>
      <c r="SCN633" s="34"/>
      <c r="SCO633" s="34"/>
      <c r="SCP633" s="34"/>
      <c r="SCQ633" s="34"/>
      <c r="SCR633" s="34"/>
      <c r="SCS633" s="34"/>
      <c r="SCT633" s="34"/>
      <c r="SCU633" s="34"/>
      <c r="SCV633" s="34"/>
      <c r="SCW633" s="34"/>
      <c r="SCX633" s="34"/>
      <c r="SCY633" s="34"/>
      <c r="SCZ633" s="34"/>
      <c r="SDA633" s="34"/>
      <c r="SDB633" s="34"/>
      <c r="SDC633" s="34"/>
      <c r="SDD633" s="34"/>
      <c r="SDE633" s="34"/>
      <c r="SDF633" s="34"/>
      <c r="SDG633" s="34"/>
      <c r="SDH633" s="34"/>
      <c r="SDI633" s="34"/>
      <c r="SDJ633" s="34"/>
      <c r="SDK633" s="34"/>
      <c r="SDL633" s="34"/>
      <c r="SDM633" s="34"/>
      <c r="SDN633" s="34"/>
      <c r="SDO633" s="34"/>
      <c r="SDP633" s="34"/>
      <c r="SDQ633" s="34"/>
      <c r="SDR633" s="34"/>
      <c r="SDS633" s="34"/>
      <c r="SDT633" s="34"/>
      <c r="SDU633" s="34"/>
      <c r="SDV633" s="34"/>
      <c r="SDW633" s="34"/>
      <c r="SDX633" s="34"/>
      <c r="SDY633" s="34"/>
      <c r="SDZ633" s="34"/>
      <c r="SEA633" s="34"/>
      <c r="SEB633" s="34"/>
      <c r="SEC633" s="34"/>
      <c r="SED633" s="34"/>
      <c r="SEE633" s="34"/>
      <c r="SEF633" s="34"/>
      <c r="SEG633" s="34"/>
      <c r="SEH633" s="34"/>
      <c r="SEI633" s="34"/>
      <c r="SEJ633" s="34"/>
      <c r="SEK633" s="34"/>
      <c r="SEL633" s="34"/>
      <c r="SEM633" s="34"/>
      <c r="SEN633" s="34"/>
      <c r="SEO633" s="34"/>
      <c r="SEP633" s="34"/>
      <c r="SEQ633" s="34"/>
      <c r="SER633" s="34"/>
      <c r="SES633" s="34"/>
      <c r="SET633" s="34"/>
      <c r="SEU633" s="34"/>
      <c r="SEV633" s="34"/>
      <c r="SEW633" s="34"/>
      <c r="SEX633" s="34"/>
      <c r="SEY633" s="34"/>
      <c r="SEZ633" s="34"/>
      <c r="SFA633" s="34"/>
      <c r="SFB633" s="34"/>
      <c r="SFC633" s="34"/>
      <c r="SFD633" s="34"/>
      <c r="SFE633" s="34"/>
      <c r="SFF633" s="34"/>
      <c r="SFG633" s="34"/>
      <c r="SFH633" s="34"/>
      <c r="SFI633" s="34"/>
      <c r="SFJ633" s="34"/>
      <c r="SFK633" s="34"/>
      <c r="SFL633" s="34"/>
      <c r="SFM633" s="34"/>
      <c r="SFN633" s="34"/>
      <c r="SFO633" s="34"/>
      <c r="SFP633" s="34"/>
      <c r="SFQ633" s="34"/>
      <c r="SFR633" s="34"/>
      <c r="SFS633" s="34"/>
      <c r="SFT633" s="34"/>
      <c r="SFU633" s="34"/>
      <c r="SFV633" s="34"/>
      <c r="SFW633" s="34"/>
      <c r="SFX633" s="34"/>
      <c r="SFY633" s="34"/>
      <c r="SFZ633" s="34"/>
      <c r="SGA633" s="34"/>
      <c r="SGB633" s="34"/>
      <c r="SGC633" s="34"/>
      <c r="SGD633" s="34"/>
      <c r="SGE633" s="34"/>
      <c r="SGF633" s="34"/>
      <c r="SGG633" s="34"/>
      <c r="SGH633" s="34"/>
      <c r="SGI633" s="34"/>
      <c r="SGJ633" s="34"/>
      <c r="SGK633" s="34"/>
      <c r="SGL633" s="34"/>
      <c r="SGM633" s="34"/>
      <c r="SGN633" s="34"/>
      <c r="SGO633" s="34"/>
      <c r="SGP633" s="34"/>
      <c r="SGQ633" s="34"/>
      <c r="SGR633" s="34"/>
      <c r="SGS633" s="34"/>
      <c r="SGT633" s="34"/>
      <c r="SGU633" s="34"/>
      <c r="SGV633" s="34"/>
      <c r="SGW633" s="34"/>
      <c r="SGX633" s="34"/>
      <c r="SGY633" s="34"/>
      <c r="SGZ633" s="34"/>
      <c r="SHA633" s="34"/>
      <c r="SHB633" s="34"/>
      <c r="SHC633" s="34"/>
      <c r="SHD633" s="34"/>
      <c r="SHE633" s="34"/>
      <c r="SHF633" s="34"/>
      <c r="SHG633" s="34"/>
      <c r="SHH633" s="34"/>
      <c r="SHI633" s="34"/>
      <c r="SHJ633" s="34"/>
      <c r="SHK633" s="34"/>
      <c r="SHL633" s="34"/>
      <c r="SHM633" s="34"/>
      <c r="SHN633" s="34"/>
      <c r="SHO633" s="34"/>
      <c r="SHP633" s="34"/>
      <c r="SHQ633" s="34"/>
      <c r="SHR633" s="34"/>
      <c r="SHS633" s="34"/>
      <c r="SHT633" s="34"/>
      <c r="SHU633" s="34"/>
      <c r="SHV633" s="34"/>
      <c r="SHW633" s="34"/>
      <c r="SHX633" s="34"/>
      <c r="SHY633" s="34"/>
      <c r="SHZ633" s="34"/>
      <c r="SIA633" s="34"/>
      <c r="SIB633" s="34"/>
      <c r="SIC633" s="34"/>
      <c r="SID633" s="34"/>
      <c r="SIE633" s="34"/>
      <c r="SIF633" s="34"/>
      <c r="SIG633" s="34"/>
      <c r="SIH633" s="34"/>
      <c r="SII633" s="34"/>
      <c r="SIJ633" s="34"/>
      <c r="SIK633" s="34"/>
      <c r="SIL633" s="34"/>
      <c r="SIM633" s="34"/>
      <c r="SIN633" s="34"/>
      <c r="SIO633" s="34"/>
      <c r="SIP633" s="34"/>
      <c r="SIQ633" s="34"/>
      <c r="SIR633" s="34"/>
      <c r="SIS633" s="34"/>
      <c r="SIT633" s="34"/>
      <c r="SIU633" s="34"/>
      <c r="SIV633" s="34"/>
      <c r="SIW633" s="34"/>
      <c r="SIX633" s="34"/>
      <c r="SIY633" s="34"/>
      <c r="SIZ633" s="34"/>
      <c r="SJA633" s="34"/>
      <c r="SJB633" s="34"/>
      <c r="SJC633" s="34"/>
      <c r="SJD633" s="34"/>
      <c r="SJE633" s="34"/>
      <c r="SJF633" s="34"/>
      <c r="SJG633" s="34"/>
      <c r="SJH633" s="34"/>
      <c r="SJI633" s="34"/>
      <c r="SJJ633" s="34"/>
      <c r="SJK633" s="34"/>
      <c r="SJL633" s="34"/>
      <c r="SJM633" s="34"/>
      <c r="SJN633" s="34"/>
      <c r="SJO633" s="34"/>
      <c r="SJP633" s="34"/>
      <c r="SJQ633" s="34"/>
      <c r="SJR633" s="34"/>
      <c r="SJS633" s="34"/>
      <c r="SJT633" s="34"/>
      <c r="SJU633" s="34"/>
      <c r="SJV633" s="34"/>
      <c r="SJW633" s="34"/>
      <c r="SJX633" s="34"/>
      <c r="SJY633" s="34"/>
      <c r="SJZ633" s="34"/>
      <c r="SKA633" s="34"/>
      <c r="SKB633" s="34"/>
      <c r="SKC633" s="34"/>
      <c r="SKD633" s="34"/>
      <c r="SKE633" s="34"/>
      <c r="SKF633" s="34"/>
      <c r="SKG633" s="34"/>
      <c r="SKH633" s="34"/>
      <c r="SKI633" s="34"/>
      <c r="SKJ633" s="34"/>
      <c r="SKK633" s="34"/>
      <c r="SKL633" s="34"/>
      <c r="SKM633" s="34"/>
      <c r="SKN633" s="34"/>
      <c r="SKO633" s="34"/>
      <c r="SKP633" s="34"/>
      <c r="SKQ633" s="34"/>
      <c r="SKR633" s="34"/>
      <c r="SKS633" s="34"/>
      <c r="SKT633" s="34"/>
      <c r="SKU633" s="34"/>
      <c r="SKV633" s="34"/>
      <c r="SKW633" s="34"/>
      <c r="SKX633" s="34"/>
      <c r="SKY633" s="34"/>
      <c r="SKZ633" s="34"/>
      <c r="SLA633" s="34"/>
      <c r="SLB633" s="34"/>
      <c r="SLC633" s="34"/>
      <c r="SLD633" s="34"/>
      <c r="SLE633" s="34"/>
      <c r="SLF633" s="34"/>
      <c r="SLG633" s="34"/>
      <c r="SLH633" s="34"/>
      <c r="SLI633" s="34"/>
      <c r="SLJ633" s="34"/>
      <c r="SLK633" s="34"/>
      <c r="SLL633" s="34"/>
      <c r="SLM633" s="34"/>
      <c r="SLN633" s="34"/>
      <c r="SLO633" s="34"/>
      <c r="SLP633" s="34"/>
      <c r="SLQ633" s="34"/>
      <c r="SLR633" s="34"/>
      <c r="SLS633" s="34"/>
      <c r="SLT633" s="34"/>
      <c r="SLU633" s="34"/>
      <c r="SLV633" s="34"/>
      <c r="SLW633" s="34"/>
      <c r="SLX633" s="34"/>
      <c r="SLY633" s="34"/>
      <c r="SLZ633" s="34"/>
      <c r="SMA633" s="34"/>
      <c r="SMB633" s="34"/>
      <c r="SMC633" s="34"/>
      <c r="SMD633" s="34"/>
      <c r="SME633" s="34"/>
      <c r="SMF633" s="34"/>
      <c r="SMG633" s="34"/>
      <c r="SMH633" s="34"/>
      <c r="SMI633" s="34"/>
      <c r="SMJ633" s="34"/>
      <c r="SMK633" s="34"/>
      <c r="SML633" s="34"/>
      <c r="SMM633" s="34"/>
      <c r="SMN633" s="34"/>
      <c r="SMO633" s="34"/>
      <c r="SMP633" s="34"/>
      <c r="SMQ633" s="34"/>
      <c r="SMR633" s="34"/>
      <c r="SMS633" s="34"/>
      <c r="SMT633" s="34"/>
      <c r="SMU633" s="34"/>
      <c r="SMV633" s="34"/>
      <c r="SMW633" s="34"/>
      <c r="SMX633" s="34"/>
      <c r="SMY633" s="34"/>
      <c r="SMZ633" s="34"/>
      <c r="SNA633" s="34"/>
      <c r="SNB633" s="34"/>
      <c r="SNC633" s="34"/>
      <c r="SND633" s="34"/>
      <c r="SNE633" s="34"/>
      <c r="SNF633" s="34"/>
      <c r="SNG633" s="34"/>
      <c r="SNH633" s="34"/>
      <c r="SNI633" s="34"/>
      <c r="SNJ633" s="34"/>
      <c r="SNK633" s="34"/>
      <c r="SNL633" s="34"/>
      <c r="SNM633" s="34"/>
      <c r="SNN633" s="34"/>
      <c r="SNO633" s="34"/>
      <c r="SNP633" s="34"/>
      <c r="SNQ633" s="34"/>
      <c r="SNR633" s="34"/>
      <c r="SNS633" s="34"/>
      <c r="SNT633" s="34"/>
      <c r="SNU633" s="34"/>
      <c r="SNV633" s="34"/>
      <c r="SNW633" s="34"/>
      <c r="SNX633" s="34"/>
      <c r="SNY633" s="34"/>
      <c r="SNZ633" s="34"/>
      <c r="SOA633" s="34"/>
      <c r="SOB633" s="34"/>
      <c r="SOC633" s="34"/>
      <c r="SOD633" s="34"/>
      <c r="SOE633" s="34"/>
      <c r="SOF633" s="34"/>
      <c r="SOG633" s="34"/>
      <c r="SOH633" s="34"/>
      <c r="SOI633" s="34"/>
      <c r="SOJ633" s="34"/>
      <c r="SOK633" s="34"/>
      <c r="SOL633" s="34"/>
      <c r="SOM633" s="34"/>
      <c r="SON633" s="34"/>
      <c r="SOO633" s="34"/>
      <c r="SOP633" s="34"/>
      <c r="SOQ633" s="34"/>
      <c r="SOR633" s="34"/>
      <c r="SOS633" s="34"/>
      <c r="SOT633" s="34"/>
      <c r="SOU633" s="34"/>
      <c r="SOV633" s="34"/>
      <c r="SOW633" s="34"/>
      <c r="SOX633" s="34"/>
      <c r="SOY633" s="34"/>
      <c r="SOZ633" s="34"/>
      <c r="SPA633" s="34"/>
      <c r="SPB633" s="34"/>
      <c r="SPC633" s="34"/>
      <c r="SPD633" s="34"/>
      <c r="SPE633" s="34"/>
      <c r="SPF633" s="34"/>
      <c r="SPG633" s="34"/>
      <c r="SPH633" s="34"/>
      <c r="SPI633" s="34"/>
      <c r="SPJ633" s="34"/>
      <c r="SPK633" s="34"/>
      <c r="SPL633" s="34"/>
      <c r="SPM633" s="34"/>
      <c r="SPN633" s="34"/>
      <c r="SPO633" s="34"/>
      <c r="SPP633" s="34"/>
      <c r="SPQ633" s="34"/>
      <c r="SPR633" s="34"/>
      <c r="SPS633" s="34"/>
      <c r="SPT633" s="34"/>
      <c r="SPU633" s="34"/>
      <c r="SPV633" s="34"/>
      <c r="SPW633" s="34"/>
      <c r="SPX633" s="34"/>
      <c r="SPY633" s="34"/>
      <c r="SPZ633" s="34"/>
      <c r="SQA633" s="34"/>
      <c r="SQB633" s="34"/>
      <c r="SQC633" s="34"/>
      <c r="SQD633" s="34"/>
      <c r="SQE633" s="34"/>
      <c r="SQF633" s="34"/>
      <c r="SQG633" s="34"/>
      <c r="SQH633" s="34"/>
      <c r="SQI633" s="34"/>
      <c r="SQJ633" s="34"/>
      <c r="SQK633" s="34"/>
      <c r="SQL633" s="34"/>
      <c r="SQM633" s="34"/>
      <c r="SQN633" s="34"/>
      <c r="SQO633" s="34"/>
      <c r="SQP633" s="34"/>
      <c r="SQQ633" s="34"/>
      <c r="SQR633" s="34"/>
      <c r="SQS633" s="34"/>
      <c r="SQT633" s="34"/>
      <c r="SQU633" s="34"/>
      <c r="SQV633" s="34"/>
      <c r="SQW633" s="34"/>
      <c r="SQX633" s="34"/>
      <c r="SQY633" s="34"/>
      <c r="SQZ633" s="34"/>
      <c r="SRA633" s="34"/>
      <c r="SRB633" s="34"/>
      <c r="SRC633" s="34"/>
      <c r="SRD633" s="34"/>
      <c r="SRE633" s="34"/>
      <c r="SRF633" s="34"/>
      <c r="SRG633" s="34"/>
      <c r="SRH633" s="34"/>
      <c r="SRI633" s="34"/>
      <c r="SRJ633" s="34"/>
      <c r="SRK633" s="34"/>
      <c r="SRL633" s="34"/>
      <c r="SRM633" s="34"/>
      <c r="SRN633" s="34"/>
      <c r="SRO633" s="34"/>
      <c r="SRP633" s="34"/>
      <c r="SRQ633" s="34"/>
      <c r="SRR633" s="34"/>
      <c r="SRS633" s="34"/>
      <c r="SRT633" s="34"/>
      <c r="SRU633" s="34"/>
      <c r="SRV633" s="34"/>
      <c r="SRW633" s="34"/>
      <c r="SRX633" s="34"/>
      <c r="SRY633" s="34"/>
      <c r="SRZ633" s="34"/>
      <c r="SSA633" s="34"/>
      <c r="SSB633" s="34"/>
      <c r="SSC633" s="34"/>
      <c r="SSD633" s="34"/>
      <c r="SSE633" s="34"/>
      <c r="SSF633" s="34"/>
      <c r="SSG633" s="34"/>
      <c r="SSH633" s="34"/>
      <c r="SSI633" s="34"/>
      <c r="SSJ633" s="34"/>
      <c r="SSK633" s="34"/>
      <c r="SSL633" s="34"/>
      <c r="SSM633" s="34"/>
      <c r="SSN633" s="34"/>
      <c r="SSO633" s="34"/>
      <c r="SSP633" s="34"/>
      <c r="SSQ633" s="34"/>
      <c r="SSR633" s="34"/>
      <c r="SSS633" s="34"/>
      <c r="SST633" s="34"/>
      <c r="SSU633" s="34"/>
      <c r="SSV633" s="34"/>
      <c r="SSW633" s="34"/>
      <c r="SSX633" s="34"/>
      <c r="SSY633" s="34"/>
      <c r="SSZ633" s="34"/>
      <c r="STA633" s="34"/>
      <c r="STB633" s="34"/>
      <c r="STC633" s="34"/>
      <c r="STD633" s="34"/>
      <c r="STE633" s="34"/>
      <c r="STF633" s="34"/>
      <c r="STG633" s="34"/>
      <c r="STH633" s="34"/>
      <c r="STI633" s="34"/>
      <c r="STJ633" s="34"/>
      <c r="STK633" s="34"/>
      <c r="STL633" s="34"/>
      <c r="STM633" s="34"/>
      <c r="STN633" s="34"/>
      <c r="STO633" s="34"/>
      <c r="STP633" s="34"/>
      <c r="STQ633" s="34"/>
      <c r="STR633" s="34"/>
      <c r="STS633" s="34"/>
      <c r="STT633" s="34"/>
      <c r="STU633" s="34"/>
      <c r="STV633" s="34"/>
      <c r="STW633" s="34"/>
      <c r="STX633" s="34"/>
      <c r="STY633" s="34"/>
      <c r="STZ633" s="34"/>
      <c r="SUA633" s="34"/>
      <c r="SUB633" s="34"/>
      <c r="SUC633" s="34"/>
      <c r="SUD633" s="34"/>
      <c r="SUE633" s="34"/>
      <c r="SUF633" s="34"/>
      <c r="SUG633" s="34"/>
      <c r="SUH633" s="34"/>
      <c r="SUI633" s="34"/>
      <c r="SUJ633" s="34"/>
      <c r="SUK633" s="34"/>
      <c r="SUL633" s="34"/>
      <c r="SUM633" s="34"/>
      <c r="SUN633" s="34"/>
      <c r="SUO633" s="34"/>
      <c r="SUP633" s="34"/>
      <c r="SUQ633" s="34"/>
      <c r="SUR633" s="34"/>
      <c r="SUS633" s="34"/>
      <c r="SUT633" s="34"/>
      <c r="SUU633" s="34"/>
      <c r="SUV633" s="34"/>
      <c r="SUW633" s="34"/>
      <c r="SUX633" s="34"/>
      <c r="SUY633" s="34"/>
      <c r="SUZ633" s="34"/>
      <c r="SVA633" s="34"/>
      <c r="SVB633" s="34"/>
      <c r="SVC633" s="34"/>
      <c r="SVD633" s="34"/>
      <c r="SVE633" s="34"/>
      <c r="SVF633" s="34"/>
      <c r="SVG633" s="34"/>
      <c r="SVH633" s="34"/>
      <c r="SVI633" s="34"/>
      <c r="SVJ633" s="34"/>
      <c r="SVK633" s="34"/>
      <c r="SVL633" s="34"/>
      <c r="SVM633" s="34"/>
      <c r="SVN633" s="34"/>
      <c r="SVO633" s="34"/>
      <c r="SVP633" s="34"/>
      <c r="SVQ633" s="34"/>
      <c r="SVR633" s="34"/>
      <c r="SVS633" s="34"/>
      <c r="SVT633" s="34"/>
      <c r="SVU633" s="34"/>
      <c r="SVV633" s="34"/>
      <c r="SVW633" s="34"/>
      <c r="SVX633" s="34"/>
      <c r="SVY633" s="34"/>
      <c r="SVZ633" s="34"/>
      <c r="SWA633" s="34"/>
      <c r="SWB633" s="34"/>
      <c r="SWC633" s="34"/>
      <c r="SWD633" s="34"/>
      <c r="SWE633" s="34"/>
      <c r="SWF633" s="34"/>
      <c r="SWG633" s="34"/>
      <c r="SWH633" s="34"/>
      <c r="SWI633" s="34"/>
      <c r="SWJ633" s="34"/>
      <c r="SWK633" s="34"/>
      <c r="SWL633" s="34"/>
      <c r="SWM633" s="34"/>
      <c r="SWN633" s="34"/>
      <c r="SWO633" s="34"/>
      <c r="SWP633" s="34"/>
      <c r="SWQ633" s="34"/>
      <c r="SWR633" s="34"/>
      <c r="SWS633" s="34"/>
      <c r="SWT633" s="34"/>
      <c r="SWU633" s="34"/>
      <c r="SWV633" s="34"/>
      <c r="SWW633" s="34"/>
      <c r="SWX633" s="34"/>
      <c r="SWY633" s="34"/>
      <c r="SWZ633" s="34"/>
      <c r="SXA633" s="34"/>
      <c r="SXB633" s="34"/>
      <c r="SXC633" s="34"/>
      <c r="SXD633" s="34"/>
      <c r="SXE633" s="34"/>
      <c r="SXF633" s="34"/>
      <c r="SXG633" s="34"/>
      <c r="SXH633" s="34"/>
      <c r="SXI633" s="34"/>
      <c r="SXJ633" s="34"/>
      <c r="SXK633" s="34"/>
      <c r="SXL633" s="34"/>
      <c r="SXM633" s="34"/>
      <c r="SXN633" s="34"/>
      <c r="SXO633" s="34"/>
      <c r="SXP633" s="34"/>
      <c r="SXQ633" s="34"/>
      <c r="SXR633" s="34"/>
      <c r="SXS633" s="34"/>
      <c r="SXT633" s="34"/>
      <c r="SXU633" s="34"/>
      <c r="SXV633" s="34"/>
      <c r="SXW633" s="34"/>
      <c r="SXX633" s="34"/>
      <c r="SXY633" s="34"/>
      <c r="SXZ633" s="34"/>
      <c r="SYA633" s="34"/>
      <c r="SYB633" s="34"/>
      <c r="SYC633" s="34"/>
      <c r="SYD633" s="34"/>
      <c r="SYE633" s="34"/>
      <c r="SYF633" s="34"/>
      <c r="SYG633" s="34"/>
      <c r="SYH633" s="34"/>
      <c r="SYI633" s="34"/>
      <c r="SYJ633" s="34"/>
      <c r="SYK633" s="34"/>
      <c r="SYL633" s="34"/>
      <c r="SYM633" s="34"/>
      <c r="SYN633" s="34"/>
      <c r="SYO633" s="34"/>
      <c r="SYP633" s="34"/>
      <c r="SYQ633" s="34"/>
      <c r="SYR633" s="34"/>
      <c r="SYS633" s="34"/>
      <c r="SYT633" s="34"/>
      <c r="SYU633" s="34"/>
      <c r="SYV633" s="34"/>
      <c r="SYW633" s="34"/>
      <c r="SYX633" s="34"/>
      <c r="SYY633" s="34"/>
      <c r="SYZ633" s="34"/>
      <c r="SZA633" s="34"/>
      <c r="SZB633" s="34"/>
      <c r="SZC633" s="34"/>
      <c r="SZD633" s="34"/>
      <c r="SZE633" s="34"/>
      <c r="SZF633" s="34"/>
      <c r="SZG633" s="34"/>
      <c r="SZH633" s="34"/>
      <c r="SZI633" s="34"/>
      <c r="SZJ633" s="34"/>
      <c r="SZK633" s="34"/>
      <c r="SZL633" s="34"/>
      <c r="SZM633" s="34"/>
      <c r="SZN633" s="34"/>
      <c r="SZO633" s="34"/>
      <c r="SZP633" s="34"/>
      <c r="SZQ633" s="34"/>
      <c r="SZR633" s="34"/>
      <c r="SZS633" s="34"/>
      <c r="SZT633" s="34"/>
      <c r="SZU633" s="34"/>
      <c r="SZV633" s="34"/>
      <c r="SZW633" s="34"/>
      <c r="SZX633" s="34"/>
      <c r="SZY633" s="34"/>
      <c r="SZZ633" s="34"/>
      <c r="TAA633" s="34"/>
      <c r="TAB633" s="34"/>
      <c r="TAC633" s="34"/>
      <c r="TAD633" s="34"/>
      <c r="TAE633" s="34"/>
      <c r="TAF633" s="34"/>
      <c r="TAG633" s="34"/>
      <c r="TAH633" s="34"/>
      <c r="TAI633" s="34"/>
      <c r="TAJ633" s="34"/>
      <c r="TAK633" s="34"/>
      <c r="TAL633" s="34"/>
      <c r="TAM633" s="34"/>
      <c r="TAN633" s="34"/>
      <c r="TAO633" s="34"/>
      <c r="TAP633" s="34"/>
      <c r="TAQ633" s="34"/>
      <c r="TAR633" s="34"/>
      <c r="TAS633" s="34"/>
      <c r="TAT633" s="34"/>
      <c r="TAU633" s="34"/>
      <c r="TAV633" s="34"/>
      <c r="TAW633" s="34"/>
      <c r="TAX633" s="34"/>
      <c r="TAY633" s="34"/>
      <c r="TAZ633" s="34"/>
      <c r="TBA633" s="34"/>
      <c r="TBB633" s="34"/>
      <c r="TBC633" s="34"/>
      <c r="TBD633" s="34"/>
      <c r="TBE633" s="34"/>
      <c r="TBF633" s="34"/>
      <c r="TBG633" s="34"/>
      <c r="TBH633" s="34"/>
      <c r="TBI633" s="34"/>
      <c r="TBJ633" s="34"/>
      <c r="TBK633" s="34"/>
      <c r="TBL633" s="34"/>
      <c r="TBM633" s="34"/>
      <c r="TBN633" s="34"/>
      <c r="TBO633" s="34"/>
      <c r="TBP633" s="34"/>
      <c r="TBQ633" s="34"/>
      <c r="TBR633" s="34"/>
      <c r="TBS633" s="34"/>
      <c r="TBT633" s="34"/>
      <c r="TBU633" s="34"/>
      <c r="TBV633" s="34"/>
      <c r="TBW633" s="34"/>
      <c r="TBX633" s="34"/>
      <c r="TBY633" s="34"/>
      <c r="TBZ633" s="34"/>
      <c r="TCA633" s="34"/>
      <c r="TCB633" s="34"/>
      <c r="TCC633" s="34"/>
      <c r="TCD633" s="34"/>
      <c r="TCE633" s="34"/>
      <c r="TCF633" s="34"/>
      <c r="TCG633" s="34"/>
      <c r="TCH633" s="34"/>
      <c r="TCI633" s="34"/>
      <c r="TCJ633" s="34"/>
      <c r="TCK633" s="34"/>
      <c r="TCL633" s="34"/>
      <c r="TCM633" s="34"/>
      <c r="TCN633" s="34"/>
      <c r="TCO633" s="34"/>
      <c r="TCP633" s="34"/>
      <c r="TCQ633" s="34"/>
      <c r="TCR633" s="34"/>
      <c r="TCS633" s="34"/>
      <c r="TCT633" s="34"/>
      <c r="TCU633" s="34"/>
      <c r="TCV633" s="34"/>
      <c r="TCW633" s="34"/>
      <c r="TCX633" s="34"/>
      <c r="TCY633" s="34"/>
      <c r="TCZ633" s="34"/>
      <c r="TDA633" s="34"/>
      <c r="TDB633" s="34"/>
      <c r="TDC633" s="34"/>
      <c r="TDD633" s="34"/>
      <c r="TDE633" s="34"/>
      <c r="TDF633" s="34"/>
      <c r="TDG633" s="34"/>
      <c r="TDH633" s="34"/>
      <c r="TDI633" s="34"/>
      <c r="TDJ633" s="34"/>
      <c r="TDK633" s="34"/>
      <c r="TDL633" s="34"/>
      <c r="TDM633" s="34"/>
      <c r="TDN633" s="34"/>
      <c r="TDO633" s="34"/>
      <c r="TDP633" s="34"/>
      <c r="TDQ633" s="34"/>
      <c r="TDR633" s="34"/>
      <c r="TDS633" s="34"/>
      <c r="TDT633" s="34"/>
      <c r="TDU633" s="34"/>
      <c r="TDV633" s="34"/>
      <c r="TDW633" s="34"/>
      <c r="TDX633" s="34"/>
      <c r="TDY633" s="34"/>
      <c r="TDZ633" s="34"/>
      <c r="TEA633" s="34"/>
      <c r="TEB633" s="34"/>
      <c r="TEC633" s="34"/>
      <c r="TED633" s="34"/>
      <c r="TEE633" s="34"/>
      <c r="TEF633" s="34"/>
      <c r="TEG633" s="34"/>
      <c r="TEH633" s="34"/>
      <c r="TEI633" s="34"/>
      <c r="TEJ633" s="34"/>
      <c r="TEK633" s="34"/>
      <c r="TEL633" s="34"/>
      <c r="TEM633" s="34"/>
      <c r="TEN633" s="34"/>
      <c r="TEO633" s="34"/>
      <c r="TEP633" s="34"/>
      <c r="TEQ633" s="34"/>
      <c r="TER633" s="34"/>
      <c r="TES633" s="34"/>
      <c r="TET633" s="34"/>
      <c r="TEU633" s="34"/>
      <c r="TEV633" s="34"/>
      <c r="TEW633" s="34"/>
      <c r="TEX633" s="34"/>
      <c r="TEY633" s="34"/>
      <c r="TEZ633" s="34"/>
      <c r="TFA633" s="34"/>
      <c r="TFB633" s="34"/>
      <c r="TFC633" s="34"/>
      <c r="TFD633" s="34"/>
      <c r="TFE633" s="34"/>
      <c r="TFF633" s="34"/>
      <c r="TFG633" s="34"/>
      <c r="TFH633" s="34"/>
      <c r="TFI633" s="34"/>
      <c r="TFJ633" s="34"/>
      <c r="TFK633" s="34"/>
      <c r="TFL633" s="34"/>
      <c r="TFM633" s="34"/>
      <c r="TFN633" s="34"/>
      <c r="TFO633" s="34"/>
      <c r="TFP633" s="34"/>
      <c r="TFQ633" s="34"/>
      <c r="TFR633" s="34"/>
      <c r="TFS633" s="34"/>
      <c r="TFT633" s="34"/>
      <c r="TFU633" s="34"/>
      <c r="TFV633" s="34"/>
      <c r="TFW633" s="34"/>
      <c r="TFX633" s="34"/>
      <c r="TFY633" s="34"/>
      <c r="TFZ633" s="34"/>
      <c r="TGA633" s="34"/>
      <c r="TGB633" s="34"/>
      <c r="TGC633" s="34"/>
      <c r="TGD633" s="34"/>
      <c r="TGE633" s="34"/>
      <c r="TGF633" s="34"/>
      <c r="TGG633" s="34"/>
      <c r="TGH633" s="34"/>
      <c r="TGI633" s="34"/>
      <c r="TGJ633" s="34"/>
      <c r="TGK633" s="34"/>
      <c r="TGL633" s="34"/>
      <c r="TGM633" s="34"/>
      <c r="TGN633" s="34"/>
      <c r="TGO633" s="34"/>
      <c r="TGP633" s="34"/>
      <c r="TGQ633" s="34"/>
      <c r="TGR633" s="34"/>
      <c r="TGS633" s="34"/>
      <c r="TGT633" s="34"/>
      <c r="TGU633" s="34"/>
      <c r="TGV633" s="34"/>
      <c r="TGW633" s="34"/>
      <c r="TGX633" s="34"/>
      <c r="TGY633" s="34"/>
      <c r="TGZ633" s="34"/>
      <c r="THA633" s="34"/>
      <c r="THB633" s="34"/>
      <c r="THC633" s="34"/>
      <c r="THD633" s="34"/>
      <c r="THE633" s="34"/>
      <c r="THF633" s="34"/>
      <c r="THG633" s="34"/>
      <c r="THH633" s="34"/>
      <c r="THI633" s="34"/>
      <c r="THJ633" s="34"/>
      <c r="THK633" s="34"/>
      <c r="THL633" s="34"/>
      <c r="THM633" s="34"/>
      <c r="THN633" s="34"/>
      <c r="THO633" s="34"/>
      <c r="THP633" s="34"/>
      <c r="THQ633" s="34"/>
      <c r="THR633" s="34"/>
      <c r="THS633" s="34"/>
      <c r="THT633" s="34"/>
      <c r="THU633" s="34"/>
      <c r="THV633" s="34"/>
      <c r="THW633" s="34"/>
      <c r="THX633" s="34"/>
      <c r="THY633" s="34"/>
      <c r="THZ633" s="34"/>
      <c r="TIA633" s="34"/>
      <c r="TIB633" s="34"/>
      <c r="TIC633" s="34"/>
      <c r="TID633" s="34"/>
      <c r="TIE633" s="34"/>
      <c r="TIF633" s="34"/>
      <c r="TIG633" s="34"/>
      <c r="TIH633" s="34"/>
      <c r="TII633" s="34"/>
      <c r="TIJ633" s="34"/>
      <c r="TIK633" s="34"/>
      <c r="TIL633" s="34"/>
      <c r="TIM633" s="34"/>
      <c r="TIN633" s="34"/>
      <c r="TIO633" s="34"/>
      <c r="TIP633" s="34"/>
      <c r="TIQ633" s="34"/>
      <c r="TIR633" s="34"/>
      <c r="TIS633" s="34"/>
      <c r="TIT633" s="34"/>
      <c r="TIU633" s="34"/>
      <c r="TIV633" s="34"/>
      <c r="TIW633" s="34"/>
      <c r="TIX633" s="34"/>
      <c r="TIY633" s="34"/>
      <c r="TIZ633" s="34"/>
      <c r="TJA633" s="34"/>
      <c r="TJB633" s="34"/>
      <c r="TJC633" s="34"/>
      <c r="TJD633" s="34"/>
      <c r="TJE633" s="34"/>
      <c r="TJF633" s="34"/>
      <c r="TJG633" s="34"/>
      <c r="TJH633" s="34"/>
      <c r="TJI633" s="34"/>
      <c r="TJJ633" s="34"/>
      <c r="TJK633" s="34"/>
      <c r="TJL633" s="34"/>
      <c r="TJM633" s="34"/>
      <c r="TJN633" s="34"/>
      <c r="TJO633" s="34"/>
      <c r="TJP633" s="34"/>
      <c r="TJQ633" s="34"/>
      <c r="TJR633" s="34"/>
      <c r="TJS633" s="34"/>
      <c r="TJT633" s="34"/>
      <c r="TJU633" s="34"/>
      <c r="TJV633" s="34"/>
      <c r="TJW633" s="34"/>
      <c r="TJX633" s="34"/>
      <c r="TJY633" s="34"/>
      <c r="TJZ633" s="34"/>
      <c r="TKA633" s="34"/>
      <c r="TKB633" s="34"/>
      <c r="TKC633" s="34"/>
      <c r="TKD633" s="34"/>
      <c r="TKE633" s="34"/>
      <c r="TKF633" s="34"/>
      <c r="TKG633" s="34"/>
      <c r="TKH633" s="34"/>
      <c r="TKI633" s="34"/>
      <c r="TKJ633" s="34"/>
      <c r="TKK633" s="34"/>
      <c r="TKL633" s="34"/>
      <c r="TKM633" s="34"/>
      <c r="TKN633" s="34"/>
      <c r="TKO633" s="34"/>
      <c r="TKP633" s="34"/>
      <c r="TKQ633" s="34"/>
      <c r="TKR633" s="34"/>
      <c r="TKS633" s="34"/>
      <c r="TKT633" s="34"/>
      <c r="TKU633" s="34"/>
      <c r="TKV633" s="34"/>
      <c r="TKW633" s="34"/>
      <c r="TKX633" s="34"/>
      <c r="TKY633" s="34"/>
      <c r="TKZ633" s="34"/>
      <c r="TLA633" s="34"/>
      <c r="TLB633" s="34"/>
      <c r="TLC633" s="34"/>
      <c r="TLD633" s="34"/>
      <c r="TLE633" s="34"/>
      <c r="TLF633" s="34"/>
      <c r="TLG633" s="34"/>
      <c r="TLH633" s="34"/>
      <c r="TLI633" s="34"/>
      <c r="TLJ633" s="34"/>
      <c r="TLK633" s="34"/>
      <c r="TLL633" s="34"/>
      <c r="TLM633" s="34"/>
      <c r="TLN633" s="34"/>
      <c r="TLO633" s="34"/>
      <c r="TLP633" s="34"/>
      <c r="TLQ633" s="34"/>
      <c r="TLR633" s="34"/>
      <c r="TLS633" s="34"/>
      <c r="TLT633" s="34"/>
      <c r="TLU633" s="34"/>
      <c r="TLV633" s="34"/>
      <c r="TLW633" s="34"/>
      <c r="TLX633" s="34"/>
      <c r="TLY633" s="34"/>
      <c r="TLZ633" s="34"/>
      <c r="TMA633" s="34"/>
      <c r="TMB633" s="34"/>
      <c r="TMC633" s="34"/>
      <c r="TMD633" s="34"/>
      <c r="TME633" s="34"/>
      <c r="TMF633" s="34"/>
      <c r="TMG633" s="34"/>
      <c r="TMH633" s="34"/>
      <c r="TMI633" s="34"/>
      <c r="TMJ633" s="34"/>
      <c r="TMK633" s="34"/>
      <c r="TML633" s="34"/>
      <c r="TMM633" s="34"/>
      <c r="TMN633" s="34"/>
      <c r="TMO633" s="34"/>
      <c r="TMP633" s="34"/>
      <c r="TMQ633" s="34"/>
      <c r="TMR633" s="34"/>
      <c r="TMS633" s="34"/>
      <c r="TMT633" s="34"/>
      <c r="TMU633" s="34"/>
      <c r="TMV633" s="34"/>
      <c r="TMW633" s="34"/>
      <c r="TMX633" s="34"/>
      <c r="TMY633" s="34"/>
      <c r="TMZ633" s="34"/>
      <c r="TNA633" s="34"/>
      <c r="TNB633" s="34"/>
      <c r="TNC633" s="34"/>
      <c r="TND633" s="34"/>
      <c r="TNE633" s="34"/>
      <c r="TNF633" s="34"/>
      <c r="TNG633" s="34"/>
      <c r="TNH633" s="34"/>
      <c r="TNI633" s="34"/>
      <c r="TNJ633" s="34"/>
      <c r="TNK633" s="34"/>
      <c r="TNL633" s="34"/>
      <c r="TNM633" s="34"/>
      <c r="TNN633" s="34"/>
      <c r="TNO633" s="34"/>
      <c r="TNP633" s="34"/>
      <c r="TNQ633" s="34"/>
      <c r="TNR633" s="34"/>
      <c r="TNS633" s="34"/>
      <c r="TNT633" s="34"/>
      <c r="TNU633" s="34"/>
      <c r="TNV633" s="34"/>
      <c r="TNW633" s="34"/>
      <c r="TNX633" s="34"/>
      <c r="TNY633" s="34"/>
      <c r="TNZ633" s="34"/>
      <c r="TOA633" s="34"/>
      <c r="TOB633" s="34"/>
      <c r="TOC633" s="34"/>
      <c r="TOD633" s="34"/>
      <c r="TOE633" s="34"/>
      <c r="TOF633" s="34"/>
      <c r="TOG633" s="34"/>
      <c r="TOH633" s="34"/>
      <c r="TOI633" s="34"/>
      <c r="TOJ633" s="34"/>
      <c r="TOK633" s="34"/>
      <c r="TOL633" s="34"/>
      <c r="TOM633" s="34"/>
      <c r="TON633" s="34"/>
      <c r="TOO633" s="34"/>
      <c r="TOP633" s="34"/>
      <c r="TOQ633" s="34"/>
      <c r="TOR633" s="34"/>
      <c r="TOS633" s="34"/>
      <c r="TOT633" s="34"/>
      <c r="TOU633" s="34"/>
      <c r="TOV633" s="34"/>
      <c r="TOW633" s="34"/>
      <c r="TOX633" s="34"/>
      <c r="TOY633" s="34"/>
      <c r="TOZ633" s="34"/>
      <c r="TPA633" s="34"/>
      <c r="TPB633" s="34"/>
      <c r="TPC633" s="34"/>
      <c r="TPD633" s="34"/>
      <c r="TPE633" s="34"/>
      <c r="TPF633" s="34"/>
      <c r="TPG633" s="34"/>
      <c r="TPH633" s="34"/>
      <c r="TPI633" s="34"/>
      <c r="TPJ633" s="34"/>
      <c r="TPK633" s="34"/>
      <c r="TPL633" s="34"/>
      <c r="TPM633" s="34"/>
      <c r="TPN633" s="34"/>
      <c r="TPO633" s="34"/>
      <c r="TPP633" s="34"/>
      <c r="TPQ633" s="34"/>
      <c r="TPR633" s="34"/>
      <c r="TPS633" s="34"/>
      <c r="TPT633" s="34"/>
      <c r="TPU633" s="34"/>
      <c r="TPV633" s="34"/>
      <c r="TPW633" s="34"/>
      <c r="TPX633" s="34"/>
      <c r="TPY633" s="34"/>
      <c r="TPZ633" s="34"/>
      <c r="TQA633" s="34"/>
      <c r="TQB633" s="34"/>
      <c r="TQC633" s="34"/>
      <c r="TQD633" s="34"/>
      <c r="TQE633" s="34"/>
      <c r="TQF633" s="34"/>
      <c r="TQG633" s="34"/>
      <c r="TQH633" s="34"/>
      <c r="TQI633" s="34"/>
      <c r="TQJ633" s="34"/>
      <c r="TQK633" s="34"/>
      <c r="TQL633" s="34"/>
      <c r="TQM633" s="34"/>
      <c r="TQN633" s="34"/>
      <c r="TQO633" s="34"/>
      <c r="TQP633" s="34"/>
      <c r="TQQ633" s="34"/>
      <c r="TQR633" s="34"/>
      <c r="TQS633" s="34"/>
      <c r="TQT633" s="34"/>
      <c r="TQU633" s="34"/>
      <c r="TQV633" s="34"/>
      <c r="TQW633" s="34"/>
      <c r="TQX633" s="34"/>
      <c r="TQY633" s="34"/>
      <c r="TQZ633" s="34"/>
      <c r="TRA633" s="34"/>
      <c r="TRB633" s="34"/>
      <c r="TRC633" s="34"/>
      <c r="TRD633" s="34"/>
      <c r="TRE633" s="34"/>
      <c r="TRF633" s="34"/>
      <c r="TRG633" s="34"/>
      <c r="TRH633" s="34"/>
      <c r="TRI633" s="34"/>
      <c r="TRJ633" s="34"/>
      <c r="TRK633" s="34"/>
      <c r="TRL633" s="34"/>
      <c r="TRM633" s="34"/>
      <c r="TRN633" s="34"/>
      <c r="TRO633" s="34"/>
      <c r="TRP633" s="34"/>
      <c r="TRQ633" s="34"/>
      <c r="TRR633" s="34"/>
      <c r="TRS633" s="34"/>
      <c r="TRT633" s="34"/>
      <c r="TRU633" s="34"/>
      <c r="TRV633" s="34"/>
      <c r="TRW633" s="34"/>
      <c r="TRX633" s="34"/>
      <c r="TRY633" s="34"/>
      <c r="TRZ633" s="34"/>
      <c r="TSA633" s="34"/>
      <c r="TSB633" s="34"/>
      <c r="TSC633" s="34"/>
      <c r="TSD633" s="34"/>
      <c r="TSE633" s="34"/>
      <c r="TSF633" s="34"/>
      <c r="TSG633" s="34"/>
      <c r="TSH633" s="34"/>
      <c r="TSI633" s="34"/>
      <c r="TSJ633" s="34"/>
      <c r="TSK633" s="34"/>
      <c r="TSL633" s="34"/>
      <c r="TSM633" s="34"/>
      <c r="TSN633" s="34"/>
      <c r="TSO633" s="34"/>
      <c r="TSP633" s="34"/>
      <c r="TSQ633" s="34"/>
      <c r="TSR633" s="34"/>
      <c r="TSS633" s="34"/>
      <c r="TST633" s="34"/>
      <c r="TSU633" s="34"/>
      <c r="TSV633" s="34"/>
      <c r="TSW633" s="34"/>
      <c r="TSX633" s="34"/>
      <c r="TSY633" s="34"/>
      <c r="TSZ633" s="34"/>
      <c r="TTA633" s="34"/>
      <c r="TTB633" s="34"/>
      <c r="TTC633" s="34"/>
      <c r="TTD633" s="34"/>
      <c r="TTE633" s="34"/>
      <c r="TTF633" s="34"/>
      <c r="TTG633" s="34"/>
      <c r="TTH633" s="34"/>
      <c r="TTI633" s="34"/>
      <c r="TTJ633" s="34"/>
      <c r="TTK633" s="34"/>
      <c r="TTL633" s="34"/>
      <c r="TTM633" s="34"/>
      <c r="TTN633" s="34"/>
      <c r="TTO633" s="34"/>
      <c r="TTP633" s="34"/>
      <c r="TTQ633" s="34"/>
      <c r="TTR633" s="34"/>
      <c r="TTS633" s="34"/>
      <c r="TTT633" s="34"/>
      <c r="TTU633" s="34"/>
      <c r="TTV633" s="34"/>
      <c r="TTW633" s="34"/>
      <c r="TTX633" s="34"/>
      <c r="TTY633" s="34"/>
      <c r="TTZ633" s="34"/>
      <c r="TUA633" s="34"/>
      <c r="TUB633" s="34"/>
      <c r="TUC633" s="34"/>
      <c r="TUD633" s="34"/>
      <c r="TUE633" s="34"/>
      <c r="TUF633" s="34"/>
      <c r="TUG633" s="34"/>
      <c r="TUH633" s="34"/>
      <c r="TUI633" s="34"/>
      <c r="TUJ633" s="34"/>
      <c r="TUK633" s="34"/>
      <c r="TUL633" s="34"/>
      <c r="TUM633" s="34"/>
      <c r="TUN633" s="34"/>
      <c r="TUO633" s="34"/>
      <c r="TUP633" s="34"/>
      <c r="TUQ633" s="34"/>
      <c r="TUR633" s="34"/>
      <c r="TUS633" s="34"/>
      <c r="TUT633" s="34"/>
      <c r="TUU633" s="34"/>
      <c r="TUV633" s="34"/>
      <c r="TUW633" s="34"/>
      <c r="TUX633" s="34"/>
      <c r="TUY633" s="34"/>
      <c r="TUZ633" s="34"/>
      <c r="TVA633" s="34"/>
      <c r="TVB633" s="34"/>
      <c r="TVC633" s="34"/>
      <c r="TVD633" s="34"/>
      <c r="TVE633" s="34"/>
      <c r="TVF633" s="34"/>
      <c r="TVG633" s="34"/>
      <c r="TVH633" s="34"/>
      <c r="TVI633" s="34"/>
      <c r="TVJ633" s="34"/>
      <c r="TVK633" s="34"/>
      <c r="TVL633" s="34"/>
      <c r="TVM633" s="34"/>
      <c r="TVN633" s="34"/>
      <c r="TVO633" s="34"/>
      <c r="TVP633" s="34"/>
      <c r="TVQ633" s="34"/>
      <c r="TVR633" s="34"/>
      <c r="TVS633" s="34"/>
      <c r="TVT633" s="34"/>
      <c r="TVU633" s="34"/>
      <c r="TVV633" s="34"/>
      <c r="TVW633" s="34"/>
      <c r="TVX633" s="34"/>
      <c r="TVY633" s="34"/>
      <c r="TVZ633" s="34"/>
      <c r="TWA633" s="34"/>
      <c r="TWB633" s="34"/>
      <c r="TWC633" s="34"/>
      <c r="TWD633" s="34"/>
      <c r="TWE633" s="34"/>
      <c r="TWF633" s="34"/>
      <c r="TWG633" s="34"/>
      <c r="TWH633" s="34"/>
      <c r="TWI633" s="34"/>
      <c r="TWJ633" s="34"/>
      <c r="TWK633" s="34"/>
      <c r="TWL633" s="34"/>
      <c r="TWM633" s="34"/>
      <c r="TWN633" s="34"/>
      <c r="TWO633" s="34"/>
      <c r="TWP633" s="34"/>
      <c r="TWQ633" s="34"/>
      <c r="TWR633" s="34"/>
      <c r="TWS633" s="34"/>
      <c r="TWT633" s="34"/>
      <c r="TWU633" s="34"/>
      <c r="TWV633" s="34"/>
      <c r="TWW633" s="34"/>
      <c r="TWX633" s="34"/>
      <c r="TWY633" s="34"/>
      <c r="TWZ633" s="34"/>
      <c r="TXA633" s="34"/>
      <c r="TXB633" s="34"/>
      <c r="TXC633" s="34"/>
      <c r="TXD633" s="34"/>
      <c r="TXE633" s="34"/>
      <c r="TXF633" s="34"/>
      <c r="TXG633" s="34"/>
      <c r="TXH633" s="34"/>
      <c r="TXI633" s="34"/>
      <c r="TXJ633" s="34"/>
      <c r="TXK633" s="34"/>
      <c r="TXL633" s="34"/>
      <c r="TXM633" s="34"/>
      <c r="TXN633" s="34"/>
      <c r="TXO633" s="34"/>
      <c r="TXP633" s="34"/>
      <c r="TXQ633" s="34"/>
      <c r="TXR633" s="34"/>
      <c r="TXS633" s="34"/>
      <c r="TXT633" s="34"/>
      <c r="TXU633" s="34"/>
      <c r="TXV633" s="34"/>
      <c r="TXW633" s="34"/>
      <c r="TXX633" s="34"/>
      <c r="TXY633" s="34"/>
      <c r="TXZ633" s="34"/>
      <c r="TYA633" s="34"/>
      <c r="TYB633" s="34"/>
      <c r="TYC633" s="34"/>
      <c r="TYD633" s="34"/>
      <c r="TYE633" s="34"/>
      <c r="TYF633" s="34"/>
      <c r="TYG633" s="34"/>
      <c r="TYH633" s="34"/>
      <c r="TYI633" s="34"/>
      <c r="TYJ633" s="34"/>
      <c r="TYK633" s="34"/>
      <c r="TYL633" s="34"/>
      <c r="TYM633" s="34"/>
      <c r="TYN633" s="34"/>
      <c r="TYO633" s="34"/>
      <c r="TYP633" s="34"/>
      <c r="TYQ633" s="34"/>
      <c r="TYR633" s="34"/>
      <c r="TYS633" s="34"/>
      <c r="TYT633" s="34"/>
      <c r="TYU633" s="34"/>
      <c r="TYV633" s="34"/>
      <c r="TYW633" s="34"/>
      <c r="TYX633" s="34"/>
      <c r="TYY633" s="34"/>
      <c r="TYZ633" s="34"/>
      <c r="TZA633" s="34"/>
      <c r="TZB633" s="34"/>
      <c r="TZC633" s="34"/>
      <c r="TZD633" s="34"/>
      <c r="TZE633" s="34"/>
      <c r="TZF633" s="34"/>
      <c r="TZG633" s="34"/>
      <c r="TZH633" s="34"/>
      <c r="TZI633" s="34"/>
      <c r="TZJ633" s="34"/>
      <c r="TZK633" s="34"/>
      <c r="TZL633" s="34"/>
      <c r="TZM633" s="34"/>
      <c r="TZN633" s="34"/>
      <c r="TZO633" s="34"/>
      <c r="TZP633" s="34"/>
      <c r="TZQ633" s="34"/>
      <c r="TZR633" s="34"/>
      <c r="TZS633" s="34"/>
      <c r="TZT633" s="34"/>
      <c r="TZU633" s="34"/>
      <c r="TZV633" s="34"/>
      <c r="TZW633" s="34"/>
      <c r="TZX633" s="34"/>
      <c r="TZY633" s="34"/>
      <c r="TZZ633" s="34"/>
      <c r="UAA633" s="34"/>
      <c r="UAB633" s="34"/>
      <c r="UAC633" s="34"/>
      <c r="UAD633" s="34"/>
      <c r="UAE633" s="34"/>
      <c r="UAF633" s="34"/>
      <c r="UAG633" s="34"/>
      <c r="UAH633" s="34"/>
      <c r="UAI633" s="34"/>
      <c r="UAJ633" s="34"/>
      <c r="UAK633" s="34"/>
      <c r="UAL633" s="34"/>
      <c r="UAM633" s="34"/>
      <c r="UAN633" s="34"/>
      <c r="UAO633" s="34"/>
      <c r="UAP633" s="34"/>
      <c r="UAQ633" s="34"/>
      <c r="UAR633" s="34"/>
      <c r="UAS633" s="34"/>
      <c r="UAT633" s="34"/>
      <c r="UAU633" s="34"/>
      <c r="UAV633" s="34"/>
      <c r="UAW633" s="34"/>
      <c r="UAX633" s="34"/>
      <c r="UAY633" s="34"/>
      <c r="UAZ633" s="34"/>
      <c r="UBA633" s="34"/>
      <c r="UBB633" s="34"/>
      <c r="UBC633" s="34"/>
      <c r="UBD633" s="34"/>
      <c r="UBE633" s="34"/>
      <c r="UBF633" s="34"/>
      <c r="UBG633" s="34"/>
      <c r="UBH633" s="34"/>
      <c r="UBI633" s="34"/>
      <c r="UBJ633" s="34"/>
      <c r="UBK633" s="34"/>
      <c r="UBL633" s="34"/>
      <c r="UBM633" s="34"/>
      <c r="UBN633" s="34"/>
      <c r="UBO633" s="34"/>
      <c r="UBP633" s="34"/>
      <c r="UBQ633" s="34"/>
      <c r="UBR633" s="34"/>
      <c r="UBS633" s="34"/>
      <c r="UBT633" s="34"/>
      <c r="UBU633" s="34"/>
      <c r="UBV633" s="34"/>
      <c r="UBW633" s="34"/>
      <c r="UBX633" s="34"/>
      <c r="UBY633" s="34"/>
      <c r="UBZ633" s="34"/>
      <c r="UCA633" s="34"/>
      <c r="UCB633" s="34"/>
      <c r="UCC633" s="34"/>
      <c r="UCD633" s="34"/>
      <c r="UCE633" s="34"/>
      <c r="UCF633" s="34"/>
      <c r="UCG633" s="34"/>
      <c r="UCH633" s="34"/>
      <c r="UCI633" s="34"/>
      <c r="UCJ633" s="34"/>
      <c r="UCK633" s="34"/>
      <c r="UCL633" s="34"/>
      <c r="UCM633" s="34"/>
      <c r="UCN633" s="34"/>
      <c r="UCO633" s="34"/>
      <c r="UCP633" s="34"/>
      <c r="UCQ633" s="34"/>
      <c r="UCR633" s="34"/>
      <c r="UCS633" s="34"/>
      <c r="UCT633" s="34"/>
      <c r="UCU633" s="34"/>
      <c r="UCV633" s="34"/>
      <c r="UCW633" s="34"/>
      <c r="UCX633" s="34"/>
      <c r="UCY633" s="34"/>
      <c r="UCZ633" s="34"/>
      <c r="UDA633" s="34"/>
      <c r="UDB633" s="34"/>
      <c r="UDC633" s="34"/>
      <c r="UDD633" s="34"/>
      <c r="UDE633" s="34"/>
      <c r="UDF633" s="34"/>
      <c r="UDG633" s="34"/>
      <c r="UDH633" s="34"/>
      <c r="UDI633" s="34"/>
      <c r="UDJ633" s="34"/>
      <c r="UDK633" s="34"/>
      <c r="UDL633" s="34"/>
      <c r="UDM633" s="34"/>
      <c r="UDN633" s="34"/>
      <c r="UDO633" s="34"/>
      <c r="UDP633" s="34"/>
      <c r="UDQ633" s="34"/>
      <c r="UDR633" s="34"/>
      <c r="UDS633" s="34"/>
      <c r="UDT633" s="34"/>
      <c r="UDU633" s="34"/>
      <c r="UDV633" s="34"/>
      <c r="UDW633" s="34"/>
      <c r="UDX633" s="34"/>
      <c r="UDY633" s="34"/>
      <c r="UDZ633" s="34"/>
      <c r="UEA633" s="34"/>
      <c r="UEB633" s="34"/>
      <c r="UEC633" s="34"/>
      <c r="UED633" s="34"/>
      <c r="UEE633" s="34"/>
      <c r="UEF633" s="34"/>
      <c r="UEG633" s="34"/>
      <c r="UEH633" s="34"/>
      <c r="UEI633" s="34"/>
      <c r="UEJ633" s="34"/>
      <c r="UEK633" s="34"/>
      <c r="UEL633" s="34"/>
      <c r="UEM633" s="34"/>
      <c r="UEN633" s="34"/>
      <c r="UEO633" s="34"/>
      <c r="UEP633" s="34"/>
      <c r="UEQ633" s="34"/>
      <c r="UER633" s="34"/>
      <c r="UES633" s="34"/>
      <c r="UET633" s="34"/>
      <c r="UEU633" s="34"/>
      <c r="UEV633" s="34"/>
      <c r="UEW633" s="34"/>
      <c r="UEX633" s="34"/>
      <c r="UEY633" s="34"/>
      <c r="UEZ633" s="34"/>
      <c r="UFA633" s="34"/>
      <c r="UFB633" s="34"/>
      <c r="UFC633" s="34"/>
      <c r="UFD633" s="34"/>
      <c r="UFE633" s="34"/>
      <c r="UFF633" s="34"/>
      <c r="UFG633" s="34"/>
      <c r="UFH633" s="34"/>
      <c r="UFI633" s="34"/>
      <c r="UFJ633" s="34"/>
      <c r="UFK633" s="34"/>
      <c r="UFL633" s="34"/>
      <c r="UFM633" s="34"/>
      <c r="UFN633" s="34"/>
      <c r="UFO633" s="34"/>
      <c r="UFP633" s="34"/>
      <c r="UFQ633" s="34"/>
      <c r="UFR633" s="34"/>
      <c r="UFS633" s="34"/>
      <c r="UFT633" s="34"/>
      <c r="UFU633" s="34"/>
      <c r="UFV633" s="34"/>
      <c r="UFW633" s="34"/>
      <c r="UFX633" s="34"/>
      <c r="UFY633" s="34"/>
      <c r="UFZ633" s="34"/>
      <c r="UGA633" s="34"/>
      <c r="UGB633" s="34"/>
      <c r="UGC633" s="34"/>
      <c r="UGD633" s="34"/>
      <c r="UGE633" s="34"/>
      <c r="UGF633" s="34"/>
      <c r="UGG633" s="34"/>
      <c r="UGH633" s="34"/>
      <c r="UGI633" s="34"/>
      <c r="UGJ633" s="34"/>
      <c r="UGK633" s="34"/>
      <c r="UGL633" s="34"/>
      <c r="UGM633" s="34"/>
      <c r="UGN633" s="34"/>
      <c r="UGO633" s="34"/>
      <c r="UGP633" s="34"/>
      <c r="UGQ633" s="34"/>
      <c r="UGR633" s="34"/>
      <c r="UGS633" s="34"/>
      <c r="UGT633" s="34"/>
      <c r="UGU633" s="34"/>
      <c r="UGV633" s="34"/>
      <c r="UGW633" s="34"/>
      <c r="UGX633" s="34"/>
      <c r="UGY633" s="34"/>
      <c r="UGZ633" s="34"/>
      <c r="UHA633" s="34"/>
      <c r="UHB633" s="34"/>
      <c r="UHC633" s="34"/>
      <c r="UHD633" s="34"/>
      <c r="UHE633" s="34"/>
      <c r="UHF633" s="34"/>
      <c r="UHG633" s="34"/>
      <c r="UHH633" s="34"/>
      <c r="UHI633" s="34"/>
      <c r="UHJ633" s="34"/>
      <c r="UHK633" s="34"/>
      <c r="UHL633" s="34"/>
      <c r="UHM633" s="34"/>
      <c r="UHN633" s="34"/>
      <c r="UHO633" s="34"/>
      <c r="UHP633" s="34"/>
      <c r="UHQ633" s="34"/>
      <c r="UHR633" s="34"/>
      <c r="UHS633" s="34"/>
      <c r="UHT633" s="34"/>
      <c r="UHU633" s="34"/>
      <c r="UHV633" s="34"/>
      <c r="UHW633" s="34"/>
      <c r="UHX633" s="34"/>
      <c r="UHY633" s="34"/>
      <c r="UHZ633" s="34"/>
      <c r="UIA633" s="34"/>
      <c r="UIB633" s="34"/>
      <c r="UIC633" s="34"/>
      <c r="UID633" s="34"/>
      <c r="UIE633" s="34"/>
      <c r="UIF633" s="34"/>
      <c r="UIG633" s="34"/>
      <c r="UIH633" s="34"/>
      <c r="UII633" s="34"/>
      <c r="UIJ633" s="34"/>
      <c r="UIK633" s="34"/>
      <c r="UIL633" s="34"/>
      <c r="UIM633" s="34"/>
      <c r="UIN633" s="34"/>
      <c r="UIO633" s="34"/>
      <c r="UIP633" s="34"/>
      <c r="UIQ633" s="34"/>
      <c r="UIR633" s="34"/>
      <c r="UIS633" s="34"/>
      <c r="UIT633" s="34"/>
      <c r="UIU633" s="34"/>
      <c r="UIV633" s="34"/>
      <c r="UIW633" s="34"/>
      <c r="UIX633" s="34"/>
      <c r="UIY633" s="34"/>
      <c r="UIZ633" s="34"/>
      <c r="UJA633" s="34"/>
      <c r="UJB633" s="34"/>
      <c r="UJC633" s="34"/>
      <c r="UJD633" s="34"/>
      <c r="UJE633" s="34"/>
      <c r="UJF633" s="34"/>
      <c r="UJG633" s="34"/>
      <c r="UJH633" s="34"/>
      <c r="UJI633" s="34"/>
      <c r="UJJ633" s="34"/>
      <c r="UJK633" s="34"/>
      <c r="UJL633" s="34"/>
      <c r="UJM633" s="34"/>
      <c r="UJN633" s="34"/>
      <c r="UJO633" s="34"/>
      <c r="UJP633" s="34"/>
      <c r="UJQ633" s="34"/>
      <c r="UJR633" s="34"/>
      <c r="UJS633" s="34"/>
      <c r="UJT633" s="34"/>
      <c r="UJU633" s="34"/>
      <c r="UJV633" s="34"/>
      <c r="UJW633" s="34"/>
      <c r="UJX633" s="34"/>
      <c r="UJY633" s="34"/>
      <c r="UJZ633" s="34"/>
      <c r="UKA633" s="34"/>
      <c r="UKB633" s="34"/>
      <c r="UKC633" s="34"/>
      <c r="UKD633" s="34"/>
      <c r="UKE633" s="34"/>
      <c r="UKF633" s="34"/>
      <c r="UKG633" s="34"/>
      <c r="UKH633" s="34"/>
      <c r="UKI633" s="34"/>
      <c r="UKJ633" s="34"/>
      <c r="UKK633" s="34"/>
      <c r="UKL633" s="34"/>
      <c r="UKM633" s="34"/>
      <c r="UKN633" s="34"/>
      <c r="UKO633" s="34"/>
      <c r="UKP633" s="34"/>
      <c r="UKQ633" s="34"/>
      <c r="UKR633" s="34"/>
      <c r="UKS633" s="34"/>
      <c r="UKT633" s="34"/>
      <c r="UKU633" s="34"/>
      <c r="UKV633" s="34"/>
      <c r="UKW633" s="34"/>
      <c r="UKX633" s="34"/>
      <c r="UKY633" s="34"/>
      <c r="UKZ633" s="34"/>
      <c r="ULA633" s="34"/>
      <c r="ULB633" s="34"/>
      <c r="ULC633" s="34"/>
      <c r="ULD633" s="34"/>
      <c r="ULE633" s="34"/>
      <c r="ULF633" s="34"/>
      <c r="ULG633" s="34"/>
      <c r="ULH633" s="34"/>
      <c r="ULI633" s="34"/>
      <c r="ULJ633" s="34"/>
      <c r="ULK633" s="34"/>
      <c r="ULL633" s="34"/>
      <c r="ULM633" s="34"/>
      <c r="ULN633" s="34"/>
      <c r="ULO633" s="34"/>
      <c r="ULP633" s="34"/>
      <c r="ULQ633" s="34"/>
      <c r="ULR633" s="34"/>
      <c r="ULS633" s="34"/>
      <c r="ULT633" s="34"/>
      <c r="ULU633" s="34"/>
      <c r="ULV633" s="34"/>
      <c r="ULW633" s="34"/>
      <c r="ULX633" s="34"/>
      <c r="ULY633" s="34"/>
      <c r="ULZ633" s="34"/>
      <c r="UMA633" s="34"/>
      <c r="UMB633" s="34"/>
      <c r="UMC633" s="34"/>
      <c r="UMD633" s="34"/>
      <c r="UME633" s="34"/>
      <c r="UMF633" s="34"/>
      <c r="UMG633" s="34"/>
      <c r="UMH633" s="34"/>
      <c r="UMI633" s="34"/>
      <c r="UMJ633" s="34"/>
      <c r="UMK633" s="34"/>
      <c r="UML633" s="34"/>
      <c r="UMM633" s="34"/>
      <c r="UMN633" s="34"/>
      <c r="UMO633" s="34"/>
      <c r="UMP633" s="34"/>
      <c r="UMQ633" s="34"/>
      <c r="UMR633" s="34"/>
      <c r="UMS633" s="34"/>
      <c r="UMT633" s="34"/>
      <c r="UMU633" s="34"/>
      <c r="UMV633" s="34"/>
      <c r="UMW633" s="34"/>
      <c r="UMX633" s="34"/>
      <c r="UMY633" s="34"/>
      <c r="UMZ633" s="34"/>
      <c r="UNA633" s="34"/>
      <c r="UNB633" s="34"/>
      <c r="UNC633" s="34"/>
      <c r="UND633" s="34"/>
      <c r="UNE633" s="34"/>
      <c r="UNF633" s="34"/>
      <c r="UNG633" s="34"/>
      <c r="UNH633" s="34"/>
      <c r="UNI633" s="34"/>
      <c r="UNJ633" s="34"/>
      <c r="UNK633" s="34"/>
      <c r="UNL633" s="34"/>
      <c r="UNM633" s="34"/>
      <c r="UNN633" s="34"/>
      <c r="UNO633" s="34"/>
      <c r="UNP633" s="34"/>
      <c r="UNQ633" s="34"/>
      <c r="UNR633" s="34"/>
      <c r="UNS633" s="34"/>
      <c r="UNT633" s="34"/>
      <c r="UNU633" s="34"/>
      <c r="UNV633" s="34"/>
      <c r="UNW633" s="34"/>
      <c r="UNX633" s="34"/>
      <c r="UNY633" s="34"/>
      <c r="UNZ633" s="34"/>
      <c r="UOA633" s="34"/>
      <c r="UOB633" s="34"/>
      <c r="UOC633" s="34"/>
      <c r="UOD633" s="34"/>
      <c r="UOE633" s="34"/>
      <c r="UOF633" s="34"/>
      <c r="UOG633" s="34"/>
      <c r="UOH633" s="34"/>
      <c r="UOI633" s="34"/>
      <c r="UOJ633" s="34"/>
      <c r="UOK633" s="34"/>
      <c r="UOL633" s="34"/>
      <c r="UOM633" s="34"/>
      <c r="UON633" s="34"/>
      <c r="UOO633" s="34"/>
      <c r="UOP633" s="34"/>
      <c r="UOQ633" s="34"/>
      <c r="UOR633" s="34"/>
      <c r="UOS633" s="34"/>
      <c r="UOT633" s="34"/>
      <c r="UOU633" s="34"/>
      <c r="UOV633" s="34"/>
      <c r="UOW633" s="34"/>
      <c r="UOX633" s="34"/>
      <c r="UOY633" s="34"/>
      <c r="UOZ633" s="34"/>
      <c r="UPA633" s="34"/>
      <c r="UPB633" s="34"/>
      <c r="UPC633" s="34"/>
      <c r="UPD633" s="34"/>
      <c r="UPE633" s="34"/>
      <c r="UPF633" s="34"/>
      <c r="UPG633" s="34"/>
      <c r="UPH633" s="34"/>
      <c r="UPI633" s="34"/>
      <c r="UPJ633" s="34"/>
      <c r="UPK633" s="34"/>
      <c r="UPL633" s="34"/>
      <c r="UPM633" s="34"/>
      <c r="UPN633" s="34"/>
      <c r="UPO633" s="34"/>
      <c r="UPP633" s="34"/>
      <c r="UPQ633" s="34"/>
      <c r="UPR633" s="34"/>
      <c r="UPS633" s="34"/>
      <c r="UPT633" s="34"/>
      <c r="UPU633" s="34"/>
      <c r="UPV633" s="34"/>
      <c r="UPW633" s="34"/>
      <c r="UPX633" s="34"/>
      <c r="UPY633" s="34"/>
      <c r="UPZ633" s="34"/>
      <c r="UQA633" s="34"/>
      <c r="UQB633" s="34"/>
      <c r="UQC633" s="34"/>
      <c r="UQD633" s="34"/>
      <c r="UQE633" s="34"/>
      <c r="UQF633" s="34"/>
      <c r="UQG633" s="34"/>
      <c r="UQH633" s="34"/>
      <c r="UQI633" s="34"/>
      <c r="UQJ633" s="34"/>
      <c r="UQK633" s="34"/>
      <c r="UQL633" s="34"/>
      <c r="UQM633" s="34"/>
      <c r="UQN633" s="34"/>
      <c r="UQO633" s="34"/>
      <c r="UQP633" s="34"/>
      <c r="UQQ633" s="34"/>
      <c r="UQR633" s="34"/>
      <c r="UQS633" s="34"/>
      <c r="UQT633" s="34"/>
      <c r="UQU633" s="34"/>
      <c r="UQV633" s="34"/>
      <c r="UQW633" s="34"/>
      <c r="UQX633" s="34"/>
      <c r="UQY633" s="34"/>
      <c r="UQZ633" s="34"/>
      <c r="URA633" s="34"/>
      <c r="URB633" s="34"/>
      <c r="URC633" s="34"/>
      <c r="URD633" s="34"/>
      <c r="URE633" s="34"/>
      <c r="URF633" s="34"/>
      <c r="URG633" s="34"/>
      <c r="URH633" s="34"/>
      <c r="URI633" s="34"/>
      <c r="URJ633" s="34"/>
      <c r="URK633" s="34"/>
      <c r="URL633" s="34"/>
      <c r="URM633" s="34"/>
      <c r="URN633" s="34"/>
      <c r="URO633" s="34"/>
      <c r="URP633" s="34"/>
      <c r="URQ633" s="34"/>
      <c r="URR633" s="34"/>
      <c r="URS633" s="34"/>
      <c r="URT633" s="34"/>
      <c r="URU633" s="34"/>
      <c r="URV633" s="34"/>
      <c r="URW633" s="34"/>
      <c r="URX633" s="34"/>
      <c r="URY633" s="34"/>
      <c r="URZ633" s="34"/>
      <c r="USA633" s="34"/>
      <c r="USB633" s="34"/>
      <c r="USC633" s="34"/>
      <c r="USD633" s="34"/>
      <c r="USE633" s="34"/>
      <c r="USF633" s="34"/>
      <c r="USG633" s="34"/>
      <c r="USH633" s="34"/>
      <c r="USI633" s="34"/>
      <c r="USJ633" s="34"/>
      <c r="USK633" s="34"/>
      <c r="USL633" s="34"/>
      <c r="USM633" s="34"/>
      <c r="USN633" s="34"/>
      <c r="USO633" s="34"/>
      <c r="USP633" s="34"/>
      <c r="USQ633" s="34"/>
      <c r="USR633" s="34"/>
      <c r="USS633" s="34"/>
      <c r="UST633" s="34"/>
      <c r="USU633" s="34"/>
      <c r="USV633" s="34"/>
      <c r="USW633" s="34"/>
      <c r="USX633" s="34"/>
      <c r="USY633" s="34"/>
      <c r="USZ633" s="34"/>
      <c r="UTA633" s="34"/>
      <c r="UTB633" s="34"/>
      <c r="UTC633" s="34"/>
      <c r="UTD633" s="34"/>
      <c r="UTE633" s="34"/>
      <c r="UTF633" s="34"/>
      <c r="UTG633" s="34"/>
      <c r="UTH633" s="34"/>
      <c r="UTI633" s="34"/>
      <c r="UTJ633" s="34"/>
      <c r="UTK633" s="34"/>
      <c r="UTL633" s="34"/>
      <c r="UTM633" s="34"/>
      <c r="UTN633" s="34"/>
      <c r="UTO633" s="34"/>
      <c r="UTP633" s="34"/>
      <c r="UTQ633" s="34"/>
      <c r="UTR633" s="34"/>
      <c r="UTS633" s="34"/>
      <c r="UTT633" s="34"/>
      <c r="UTU633" s="34"/>
      <c r="UTV633" s="34"/>
      <c r="UTW633" s="34"/>
      <c r="UTX633" s="34"/>
      <c r="UTY633" s="34"/>
      <c r="UTZ633" s="34"/>
      <c r="UUA633" s="34"/>
      <c r="UUB633" s="34"/>
      <c r="UUC633" s="34"/>
      <c r="UUD633" s="34"/>
      <c r="UUE633" s="34"/>
      <c r="UUF633" s="34"/>
      <c r="UUG633" s="34"/>
      <c r="UUH633" s="34"/>
      <c r="UUI633" s="34"/>
      <c r="UUJ633" s="34"/>
      <c r="UUK633" s="34"/>
      <c r="UUL633" s="34"/>
      <c r="UUM633" s="34"/>
      <c r="UUN633" s="34"/>
      <c r="UUO633" s="34"/>
      <c r="UUP633" s="34"/>
      <c r="UUQ633" s="34"/>
      <c r="UUR633" s="34"/>
      <c r="UUS633" s="34"/>
      <c r="UUT633" s="34"/>
      <c r="UUU633" s="34"/>
      <c r="UUV633" s="34"/>
      <c r="UUW633" s="34"/>
      <c r="UUX633" s="34"/>
      <c r="UUY633" s="34"/>
      <c r="UUZ633" s="34"/>
      <c r="UVA633" s="34"/>
      <c r="UVB633" s="34"/>
      <c r="UVC633" s="34"/>
      <c r="UVD633" s="34"/>
      <c r="UVE633" s="34"/>
      <c r="UVF633" s="34"/>
      <c r="UVG633" s="34"/>
      <c r="UVH633" s="34"/>
      <c r="UVI633" s="34"/>
      <c r="UVJ633" s="34"/>
      <c r="UVK633" s="34"/>
      <c r="UVL633" s="34"/>
      <c r="UVM633" s="34"/>
      <c r="UVN633" s="34"/>
      <c r="UVO633" s="34"/>
      <c r="UVP633" s="34"/>
      <c r="UVQ633" s="34"/>
      <c r="UVR633" s="34"/>
      <c r="UVS633" s="34"/>
      <c r="UVT633" s="34"/>
      <c r="UVU633" s="34"/>
      <c r="UVV633" s="34"/>
      <c r="UVW633" s="34"/>
      <c r="UVX633" s="34"/>
      <c r="UVY633" s="34"/>
      <c r="UVZ633" s="34"/>
      <c r="UWA633" s="34"/>
      <c r="UWB633" s="34"/>
      <c r="UWC633" s="34"/>
      <c r="UWD633" s="34"/>
      <c r="UWE633" s="34"/>
      <c r="UWF633" s="34"/>
      <c r="UWG633" s="34"/>
      <c r="UWH633" s="34"/>
      <c r="UWI633" s="34"/>
      <c r="UWJ633" s="34"/>
      <c r="UWK633" s="34"/>
      <c r="UWL633" s="34"/>
      <c r="UWM633" s="34"/>
      <c r="UWN633" s="34"/>
      <c r="UWO633" s="34"/>
      <c r="UWP633" s="34"/>
      <c r="UWQ633" s="34"/>
      <c r="UWR633" s="34"/>
      <c r="UWS633" s="34"/>
      <c r="UWT633" s="34"/>
      <c r="UWU633" s="34"/>
      <c r="UWV633" s="34"/>
      <c r="UWW633" s="34"/>
      <c r="UWX633" s="34"/>
      <c r="UWY633" s="34"/>
      <c r="UWZ633" s="34"/>
      <c r="UXA633" s="34"/>
      <c r="UXB633" s="34"/>
      <c r="UXC633" s="34"/>
      <c r="UXD633" s="34"/>
      <c r="UXE633" s="34"/>
      <c r="UXF633" s="34"/>
      <c r="UXG633" s="34"/>
      <c r="UXH633" s="34"/>
      <c r="UXI633" s="34"/>
      <c r="UXJ633" s="34"/>
      <c r="UXK633" s="34"/>
      <c r="UXL633" s="34"/>
      <c r="UXM633" s="34"/>
      <c r="UXN633" s="34"/>
      <c r="UXO633" s="34"/>
      <c r="UXP633" s="34"/>
      <c r="UXQ633" s="34"/>
      <c r="UXR633" s="34"/>
      <c r="UXS633" s="34"/>
      <c r="UXT633" s="34"/>
      <c r="UXU633" s="34"/>
      <c r="UXV633" s="34"/>
      <c r="UXW633" s="34"/>
      <c r="UXX633" s="34"/>
      <c r="UXY633" s="34"/>
      <c r="UXZ633" s="34"/>
      <c r="UYA633" s="34"/>
      <c r="UYB633" s="34"/>
      <c r="UYC633" s="34"/>
      <c r="UYD633" s="34"/>
      <c r="UYE633" s="34"/>
      <c r="UYF633" s="34"/>
      <c r="UYG633" s="34"/>
      <c r="UYH633" s="34"/>
      <c r="UYI633" s="34"/>
      <c r="UYJ633" s="34"/>
      <c r="UYK633" s="34"/>
      <c r="UYL633" s="34"/>
      <c r="UYM633" s="34"/>
      <c r="UYN633" s="34"/>
      <c r="UYO633" s="34"/>
      <c r="UYP633" s="34"/>
      <c r="UYQ633" s="34"/>
      <c r="UYR633" s="34"/>
      <c r="UYS633" s="34"/>
      <c r="UYT633" s="34"/>
      <c r="UYU633" s="34"/>
      <c r="UYV633" s="34"/>
      <c r="UYW633" s="34"/>
      <c r="UYX633" s="34"/>
      <c r="UYY633" s="34"/>
      <c r="UYZ633" s="34"/>
      <c r="UZA633" s="34"/>
      <c r="UZB633" s="34"/>
      <c r="UZC633" s="34"/>
      <c r="UZD633" s="34"/>
      <c r="UZE633" s="34"/>
      <c r="UZF633" s="34"/>
      <c r="UZG633" s="34"/>
      <c r="UZH633" s="34"/>
      <c r="UZI633" s="34"/>
      <c r="UZJ633" s="34"/>
      <c r="UZK633" s="34"/>
      <c r="UZL633" s="34"/>
      <c r="UZM633" s="34"/>
      <c r="UZN633" s="34"/>
      <c r="UZO633" s="34"/>
      <c r="UZP633" s="34"/>
      <c r="UZQ633" s="34"/>
      <c r="UZR633" s="34"/>
      <c r="UZS633" s="34"/>
      <c r="UZT633" s="34"/>
      <c r="UZU633" s="34"/>
      <c r="UZV633" s="34"/>
      <c r="UZW633" s="34"/>
      <c r="UZX633" s="34"/>
      <c r="UZY633" s="34"/>
      <c r="UZZ633" s="34"/>
      <c r="VAA633" s="34"/>
      <c r="VAB633" s="34"/>
      <c r="VAC633" s="34"/>
      <c r="VAD633" s="34"/>
      <c r="VAE633" s="34"/>
      <c r="VAF633" s="34"/>
      <c r="VAG633" s="34"/>
      <c r="VAH633" s="34"/>
      <c r="VAI633" s="34"/>
      <c r="VAJ633" s="34"/>
      <c r="VAK633" s="34"/>
      <c r="VAL633" s="34"/>
      <c r="VAM633" s="34"/>
      <c r="VAN633" s="34"/>
      <c r="VAO633" s="34"/>
      <c r="VAP633" s="34"/>
      <c r="VAQ633" s="34"/>
      <c r="VAR633" s="34"/>
      <c r="VAS633" s="34"/>
      <c r="VAT633" s="34"/>
      <c r="VAU633" s="34"/>
      <c r="VAV633" s="34"/>
      <c r="VAW633" s="34"/>
      <c r="VAX633" s="34"/>
      <c r="VAY633" s="34"/>
      <c r="VAZ633" s="34"/>
      <c r="VBA633" s="34"/>
      <c r="VBB633" s="34"/>
      <c r="VBC633" s="34"/>
      <c r="VBD633" s="34"/>
      <c r="VBE633" s="34"/>
      <c r="VBF633" s="34"/>
      <c r="VBG633" s="34"/>
      <c r="VBH633" s="34"/>
      <c r="VBI633" s="34"/>
      <c r="VBJ633" s="34"/>
      <c r="VBK633" s="34"/>
      <c r="VBL633" s="34"/>
      <c r="VBM633" s="34"/>
      <c r="VBN633" s="34"/>
      <c r="VBO633" s="34"/>
      <c r="VBP633" s="34"/>
      <c r="VBQ633" s="34"/>
      <c r="VBR633" s="34"/>
      <c r="VBS633" s="34"/>
      <c r="VBT633" s="34"/>
      <c r="VBU633" s="34"/>
      <c r="VBV633" s="34"/>
      <c r="VBW633" s="34"/>
      <c r="VBX633" s="34"/>
      <c r="VBY633" s="34"/>
      <c r="VBZ633" s="34"/>
      <c r="VCA633" s="34"/>
      <c r="VCB633" s="34"/>
      <c r="VCC633" s="34"/>
      <c r="VCD633" s="34"/>
      <c r="VCE633" s="34"/>
      <c r="VCF633" s="34"/>
      <c r="VCG633" s="34"/>
      <c r="VCH633" s="34"/>
      <c r="VCI633" s="34"/>
      <c r="VCJ633" s="34"/>
      <c r="VCK633" s="34"/>
      <c r="VCL633" s="34"/>
      <c r="VCM633" s="34"/>
      <c r="VCN633" s="34"/>
      <c r="VCO633" s="34"/>
      <c r="VCP633" s="34"/>
      <c r="VCQ633" s="34"/>
      <c r="VCR633" s="34"/>
      <c r="VCS633" s="34"/>
      <c r="VCT633" s="34"/>
      <c r="VCU633" s="34"/>
      <c r="VCV633" s="34"/>
      <c r="VCW633" s="34"/>
      <c r="VCX633" s="34"/>
      <c r="VCY633" s="34"/>
      <c r="VCZ633" s="34"/>
      <c r="VDA633" s="34"/>
      <c r="VDB633" s="34"/>
      <c r="VDC633" s="34"/>
      <c r="VDD633" s="34"/>
      <c r="VDE633" s="34"/>
      <c r="VDF633" s="34"/>
      <c r="VDG633" s="34"/>
      <c r="VDH633" s="34"/>
      <c r="VDI633" s="34"/>
      <c r="VDJ633" s="34"/>
      <c r="VDK633" s="34"/>
      <c r="VDL633" s="34"/>
      <c r="VDM633" s="34"/>
      <c r="VDN633" s="34"/>
      <c r="VDO633" s="34"/>
      <c r="VDP633" s="34"/>
      <c r="VDQ633" s="34"/>
      <c r="VDR633" s="34"/>
      <c r="VDS633" s="34"/>
      <c r="VDT633" s="34"/>
      <c r="VDU633" s="34"/>
      <c r="VDV633" s="34"/>
      <c r="VDW633" s="34"/>
      <c r="VDX633" s="34"/>
      <c r="VDY633" s="34"/>
      <c r="VDZ633" s="34"/>
      <c r="VEA633" s="34"/>
      <c r="VEB633" s="34"/>
      <c r="VEC633" s="34"/>
      <c r="VED633" s="34"/>
      <c r="VEE633" s="34"/>
      <c r="VEF633" s="34"/>
      <c r="VEG633" s="34"/>
      <c r="VEH633" s="34"/>
      <c r="VEI633" s="34"/>
      <c r="VEJ633" s="34"/>
      <c r="VEK633" s="34"/>
      <c r="VEL633" s="34"/>
      <c r="VEM633" s="34"/>
      <c r="VEN633" s="34"/>
      <c r="VEO633" s="34"/>
      <c r="VEP633" s="34"/>
      <c r="VEQ633" s="34"/>
      <c r="VER633" s="34"/>
      <c r="VES633" s="34"/>
      <c r="VET633" s="34"/>
      <c r="VEU633" s="34"/>
      <c r="VEV633" s="34"/>
      <c r="VEW633" s="34"/>
      <c r="VEX633" s="34"/>
      <c r="VEY633" s="34"/>
      <c r="VEZ633" s="34"/>
      <c r="VFA633" s="34"/>
      <c r="VFB633" s="34"/>
      <c r="VFC633" s="34"/>
      <c r="VFD633" s="34"/>
      <c r="VFE633" s="34"/>
      <c r="VFF633" s="34"/>
      <c r="VFG633" s="34"/>
      <c r="VFH633" s="34"/>
      <c r="VFI633" s="34"/>
      <c r="VFJ633" s="34"/>
      <c r="VFK633" s="34"/>
      <c r="VFL633" s="34"/>
      <c r="VFM633" s="34"/>
      <c r="VFN633" s="34"/>
      <c r="VFO633" s="34"/>
      <c r="VFP633" s="34"/>
      <c r="VFQ633" s="34"/>
      <c r="VFR633" s="34"/>
      <c r="VFS633" s="34"/>
      <c r="VFT633" s="34"/>
      <c r="VFU633" s="34"/>
      <c r="VFV633" s="34"/>
      <c r="VFW633" s="34"/>
      <c r="VFX633" s="34"/>
      <c r="VFY633" s="34"/>
      <c r="VFZ633" s="34"/>
      <c r="VGA633" s="34"/>
      <c r="VGB633" s="34"/>
      <c r="VGC633" s="34"/>
      <c r="VGD633" s="34"/>
      <c r="VGE633" s="34"/>
      <c r="VGF633" s="34"/>
      <c r="VGG633" s="34"/>
      <c r="VGH633" s="34"/>
      <c r="VGI633" s="34"/>
      <c r="VGJ633" s="34"/>
      <c r="VGK633" s="34"/>
      <c r="VGL633" s="34"/>
      <c r="VGM633" s="34"/>
      <c r="VGN633" s="34"/>
      <c r="VGO633" s="34"/>
      <c r="VGP633" s="34"/>
      <c r="VGQ633" s="34"/>
      <c r="VGR633" s="34"/>
      <c r="VGS633" s="34"/>
      <c r="VGT633" s="34"/>
      <c r="VGU633" s="34"/>
      <c r="VGV633" s="34"/>
      <c r="VGW633" s="34"/>
      <c r="VGX633" s="34"/>
      <c r="VGY633" s="34"/>
      <c r="VGZ633" s="34"/>
      <c r="VHA633" s="34"/>
      <c r="VHB633" s="34"/>
      <c r="VHC633" s="34"/>
      <c r="VHD633" s="34"/>
      <c r="VHE633" s="34"/>
      <c r="VHF633" s="34"/>
      <c r="VHG633" s="34"/>
      <c r="VHH633" s="34"/>
      <c r="VHI633" s="34"/>
      <c r="VHJ633" s="34"/>
      <c r="VHK633" s="34"/>
      <c r="VHL633" s="34"/>
      <c r="VHM633" s="34"/>
      <c r="VHN633" s="34"/>
      <c r="VHO633" s="34"/>
      <c r="VHP633" s="34"/>
      <c r="VHQ633" s="34"/>
      <c r="VHR633" s="34"/>
      <c r="VHS633" s="34"/>
      <c r="VHT633" s="34"/>
      <c r="VHU633" s="34"/>
      <c r="VHV633" s="34"/>
      <c r="VHW633" s="34"/>
      <c r="VHX633" s="34"/>
      <c r="VHY633" s="34"/>
      <c r="VHZ633" s="34"/>
      <c r="VIA633" s="34"/>
      <c r="VIB633" s="34"/>
      <c r="VIC633" s="34"/>
      <c r="VID633" s="34"/>
      <c r="VIE633" s="34"/>
      <c r="VIF633" s="34"/>
      <c r="VIG633" s="34"/>
      <c r="VIH633" s="34"/>
      <c r="VII633" s="34"/>
      <c r="VIJ633" s="34"/>
      <c r="VIK633" s="34"/>
      <c r="VIL633" s="34"/>
      <c r="VIM633" s="34"/>
      <c r="VIN633" s="34"/>
      <c r="VIO633" s="34"/>
      <c r="VIP633" s="34"/>
      <c r="VIQ633" s="34"/>
      <c r="VIR633" s="34"/>
      <c r="VIS633" s="34"/>
      <c r="VIT633" s="34"/>
      <c r="VIU633" s="34"/>
      <c r="VIV633" s="34"/>
      <c r="VIW633" s="34"/>
      <c r="VIX633" s="34"/>
      <c r="VIY633" s="34"/>
      <c r="VIZ633" s="34"/>
      <c r="VJA633" s="34"/>
      <c r="VJB633" s="34"/>
      <c r="VJC633" s="34"/>
      <c r="VJD633" s="34"/>
      <c r="VJE633" s="34"/>
      <c r="VJF633" s="34"/>
      <c r="VJG633" s="34"/>
      <c r="VJH633" s="34"/>
      <c r="VJI633" s="34"/>
      <c r="VJJ633" s="34"/>
      <c r="VJK633" s="34"/>
      <c r="VJL633" s="34"/>
      <c r="VJM633" s="34"/>
      <c r="VJN633" s="34"/>
      <c r="VJO633" s="34"/>
      <c r="VJP633" s="34"/>
      <c r="VJQ633" s="34"/>
      <c r="VJR633" s="34"/>
      <c r="VJS633" s="34"/>
      <c r="VJT633" s="34"/>
      <c r="VJU633" s="34"/>
      <c r="VJV633" s="34"/>
      <c r="VJW633" s="34"/>
      <c r="VJX633" s="34"/>
      <c r="VJY633" s="34"/>
      <c r="VJZ633" s="34"/>
      <c r="VKA633" s="34"/>
      <c r="VKB633" s="34"/>
      <c r="VKC633" s="34"/>
      <c r="VKD633" s="34"/>
      <c r="VKE633" s="34"/>
      <c r="VKF633" s="34"/>
      <c r="VKG633" s="34"/>
      <c r="VKH633" s="34"/>
      <c r="VKI633" s="34"/>
      <c r="VKJ633" s="34"/>
      <c r="VKK633" s="34"/>
      <c r="VKL633" s="34"/>
      <c r="VKM633" s="34"/>
      <c r="VKN633" s="34"/>
      <c r="VKO633" s="34"/>
      <c r="VKP633" s="34"/>
      <c r="VKQ633" s="34"/>
      <c r="VKR633" s="34"/>
      <c r="VKS633" s="34"/>
      <c r="VKT633" s="34"/>
      <c r="VKU633" s="34"/>
      <c r="VKV633" s="34"/>
      <c r="VKW633" s="34"/>
      <c r="VKX633" s="34"/>
      <c r="VKY633" s="34"/>
      <c r="VKZ633" s="34"/>
      <c r="VLA633" s="34"/>
      <c r="VLB633" s="34"/>
      <c r="VLC633" s="34"/>
      <c r="VLD633" s="34"/>
      <c r="VLE633" s="34"/>
      <c r="VLF633" s="34"/>
      <c r="VLG633" s="34"/>
      <c r="VLH633" s="34"/>
      <c r="VLI633" s="34"/>
      <c r="VLJ633" s="34"/>
      <c r="VLK633" s="34"/>
      <c r="VLL633" s="34"/>
      <c r="VLM633" s="34"/>
      <c r="VLN633" s="34"/>
      <c r="VLO633" s="34"/>
      <c r="VLP633" s="34"/>
      <c r="VLQ633" s="34"/>
      <c r="VLR633" s="34"/>
      <c r="VLS633" s="34"/>
      <c r="VLT633" s="34"/>
      <c r="VLU633" s="34"/>
      <c r="VLV633" s="34"/>
      <c r="VLW633" s="34"/>
      <c r="VLX633" s="34"/>
      <c r="VLY633" s="34"/>
      <c r="VLZ633" s="34"/>
      <c r="VMA633" s="34"/>
      <c r="VMB633" s="34"/>
      <c r="VMC633" s="34"/>
      <c r="VMD633" s="34"/>
      <c r="VME633" s="34"/>
      <c r="VMF633" s="34"/>
      <c r="VMG633" s="34"/>
      <c r="VMH633" s="34"/>
      <c r="VMI633" s="34"/>
      <c r="VMJ633" s="34"/>
      <c r="VMK633" s="34"/>
      <c r="VML633" s="34"/>
      <c r="VMM633" s="34"/>
      <c r="VMN633" s="34"/>
      <c r="VMO633" s="34"/>
      <c r="VMP633" s="34"/>
      <c r="VMQ633" s="34"/>
      <c r="VMR633" s="34"/>
      <c r="VMS633" s="34"/>
      <c r="VMT633" s="34"/>
      <c r="VMU633" s="34"/>
      <c r="VMV633" s="34"/>
      <c r="VMW633" s="34"/>
      <c r="VMX633" s="34"/>
      <c r="VMY633" s="34"/>
      <c r="VMZ633" s="34"/>
      <c r="VNA633" s="34"/>
      <c r="VNB633" s="34"/>
      <c r="VNC633" s="34"/>
      <c r="VND633" s="34"/>
      <c r="VNE633" s="34"/>
      <c r="VNF633" s="34"/>
      <c r="VNG633" s="34"/>
      <c r="VNH633" s="34"/>
      <c r="VNI633" s="34"/>
      <c r="VNJ633" s="34"/>
      <c r="VNK633" s="34"/>
      <c r="VNL633" s="34"/>
      <c r="VNM633" s="34"/>
      <c r="VNN633" s="34"/>
      <c r="VNO633" s="34"/>
      <c r="VNP633" s="34"/>
      <c r="VNQ633" s="34"/>
      <c r="VNR633" s="34"/>
      <c r="VNS633" s="34"/>
      <c r="VNT633" s="34"/>
      <c r="VNU633" s="34"/>
      <c r="VNV633" s="34"/>
      <c r="VNW633" s="34"/>
      <c r="VNX633" s="34"/>
      <c r="VNY633" s="34"/>
      <c r="VNZ633" s="34"/>
      <c r="VOA633" s="34"/>
      <c r="VOB633" s="34"/>
      <c r="VOC633" s="34"/>
      <c r="VOD633" s="34"/>
      <c r="VOE633" s="34"/>
      <c r="VOF633" s="34"/>
      <c r="VOG633" s="34"/>
      <c r="VOH633" s="34"/>
      <c r="VOI633" s="34"/>
      <c r="VOJ633" s="34"/>
      <c r="VOK633" s="34"/>
      <c r="VOL633" s="34"/>
      <c r="VOM633" s="34"/>
      <c r="VON633" s="34"/>
      <c r="VOO633" s="34"/>
      <c r="VOP633" s="34"/>
      <c r="VOQ633" s="34"/>
      <c r="VOR633" s="34"/>
      <c r="VOS633" s="34"/>
      <c r="VOT633" s="34"/>
      <c r="VOU633" s="34"/>
      <c r="VOV633" s="34"/>
      <c r="VOW633" s="34"/>
      <c r="VOX633" s="34"/>
      <c r="VOY633" s="34"/>
      <c r="VOZ633" s="34"/>
      <c r="VPA633" s="34"/>
      <c r="VPB633" s="34"/>
      <c r="VPC633" s="34"/>
      <c r="VPD633" s="34"/>
      <c r="VPE633" s="34"/>
      <c r="VPF633" s="34"/>
      <c r="VPG633" s="34"/>
      <c r="VPH633" s="34"/>
      <c r="VPI633" s="34"/>
      <c r="VPJ633" s="34"/>
      <c r="VPK633" s="34"/>
      <c r="VPL633" s="34"/>
      <c r="VPM633" s="34"/>
      <c r="VPN633" s="34"/>
      <c r="VPO633" s="34"/>
      <c r="VPP633" s="34"/>
      <c r="VPQ633" s="34"/>
      <c r="VPR633" s="34"/>
      <c r="VPS633" s="34"/>
      <c r="VPT633" s="34"/>
      <c r="VPU633" s="34"/>
      <c r="VPV633" s="34"/>
      <c r="VPW633" s="34"/>
      <c r="VPX633" s="34"/>
      <c r="VPY633" s="34"/>
      <c r="VPZ633" s="34"/>
      <c r="VQA633" s="34"/>
      <c r="VQB633" s="34"/>
      <c r="VQC633" s="34"/>
      <c r="VQD633" s="34"/>
      <c r="VQE633" s="34"/>
      <c r="VQF633" s="34"/>
      <c r="VQG633" s="34"/>
      <c r="VQH633" s="34"/>
      <c r="VQI633" s="34"/>
      <c r="VQJ633" s="34"/>
      <c r="VQK633" s="34"/>
      <c r="VQL633" s="34"/>
      <c r="VQM633" s="34"/>
      <c r="VQN633" s="34"/>
      <c r="VQO633" s="34"/>
      <c r="VQP633" s="34"/>
      <c r="VQQ633" s="34"/>
      <c r="VQR633" s="34"/>
      <c r="VQS633" s="34"/>
      <c r="VQT633" s="34"/>
      <c r="VQU633" s="34"/>
      <c r="VQV633" s="34"/>
      <c r="VQW633" s="34"/>
      <c r="VQX633" s="34"/>
      <c r="VQY633" s="34"/>
      <c r="VQZ633" s="34"/>
      <c r="VRA633" s="34"/>
      <c r="VRB633" s="34"/>
      <c r="VRC633" s="34"/>
      <c r="VRD633" s="34"/>
      <c r="VRE633" s="34"/>
      <c r="VRF633" s="34"/>
      <c r="VRG633" s="34"/>
      <c r="VRH633" s="34"/>
      <c r="VRI633" s="34"/>
      <c r="VRJ633" s="34"/>
      <c r="VRK633" s="34"/>
      <c r="VRL633" s="34"/>
      <c r="VRM633" s="34"/>
      <c r="VRN633" s="34"/>
      <c r="VRO633" s="34"/>
      <c r="VRP633" s="34"/>
      <c r="VRQ633" s="34"/>
      <c r="VRR633" s="34"/>
      <c r="VRS633" s="34"/>
      <c r="VRT633" s="34"/>
      <c r="VRU633" s="34"/>
      <c r="VRV633" s="34"/>
      <c r="VRW633" s="34"/>
      <c r="VRX633" s="34"/>
      <c r="VRY633" s="34"/>
      <c r="VRZ633" s="34"/>
      <c r="VSA633" s="34"/>
      <c r="VSB633" s="34"/>
      <c r="VSC633" s="34"/>
      <c r="VSD633" s="34"/>
      <c r="VSE633" s="34"/>
      <c r="VSF633" s="34"/>
      <c r="VSG633" s="34"/>
      <c r="VSH633" s="34"/>
      <c r="VSI633" s="34"/>
      <c r="VSJ633" s="34"/>
      <c r="VSK633" s="34"/>
      <c r="VSL633" s="34"/>
      <c r="VSM633" s="34"/>
      <c r="VSN633" s="34"/>
      <c r="VSO633" s="34"/>
      <c r="VSP633" s="34"/>
      <c r="VSQ633" s="34"/>
      <c r="VSR633" s="34"/>
      <c r="VSS633" s="34"/>
      <c r="VST633" s="34"/>
      <c r="VSU633" s="34"/>
      <c r="VSV633" s="34"/>
      <c r="VSW633" s="34"/>
      <c r="VSX633" s="34"/>
      <c r="VSY633" s="34"/>
      <c r="VSZ633" s="34"/>
      <c r="VTA633" s="34"/>
      <c r="VTB633" s="34"/>
      <c r="VTC633" s="34"/>
      <c r="VTD633" s="34"/>
      <c r="VTE633" s="34"/>
      <c r="VTF633" s="34"/>
      <c r="VTG633" s="34"/>
      <c r="VTH633" s="34"/>
      <c r="VTI633" s="34"/>
      <c r="VTJ633" s="34"/>
      <c r="VTK633" s="34"/>
      <c r="VTL633" s="34"/>
      <c r="VTM633" s="34"/>
      <c r="VTN633" s="34"/>
      <c r="VTO633" s="34"/>
      <c r="VTP633" s="34"/>
      <c r="VTQ633" s="34"/>
      <c r="VTR633" s="34"/>
      <c r="VTS633" s="34"/>
      <c r="VTT633" s="34"/>
      <c r="VTU633" s="34"/>
      <c r="VTV633" s="34"/>
      <c r="VTW633" s="34"/>
      <c r="VTX633" s="34"/>
      <c r="VTY633" s="34"/>
      <c r="VTZ633" s="34"/>
      <c r="VUA633" s="34"/>
      <c r="VUB633" s="34"/>
      <c r="VUC633" s="34"/>
      <c r="VUD633" s="34"/>
      <c r="VUE633" s="34"/>
      <c r="VUF633" s="34"/>
      <c r="VUG633" s="34"/>
      <c r="VUH633" s="34"/>
      <c r="VUI633" s="34"/>
      <c r="VUJ633" s="34"/>
      <c r="VUK633" s="34"/>
      <c r="VUL633" s="34"/>
      <c r="VUM633" s="34"/>
      <c r="VUN633" s="34"/>
      <c r="VUO633" s="34"/>
      <c r="VUP633" s="34"/>
      <c r="VUQ633" s="34"/>
      <c r="VUR633" s="34"/>
      <c r="VUS633" s="34"/>
      <c r="VUT633" s="34"/>
      <c r="VUU633" s="34"/>
      <c r="VUV633" s="34"/>
      <c r="VUW633" s="34"/>
      <c r="VUX633" s="34"/>
      <c r="VUY633" s="34"/>
      <c r="VUZ633" s="34"/>
      <c r="VVA633" s="34"/>
      <c r="VVB633" s="34"/>
      <c r="VVC633" s="34"/>
      <c r="VVD633" s="34"/>
      <c r="VVE633" s="34"/>
      <c r="VVF633" s="34"/>
      <c r="VVG633" s="34"/>
      <c r="VVH633" s="34"/>
      <c r="VVI633" s="34"/>
      <c r="VVJ633" s="34"/>
      <c r="VVK633" s="34"/>
      <c r="VVL633" s="34"/>
      <c r="VVM633" s="34"/>
      <c r="VVN633" s="34"/>
      <c r="VVO633" s="34"/>
      <c r="VVP633" s="34"/>
      <c r="VVQ633" s="34"/>
      <c r="VVR633" s="34"/>
      <c r="VVS633" s="34"/>
      <c r="VVT633" s="34"/>
      <c r="VVU633" s="34"/>
      <c r="VVV633" s="34"/>
      <c r="VVW633" s="34"/>
      <c r="VVX633" s="34"/>
      <c r="VVY633" s="34"/>
      <c r="VVZ633" s="34"/>
      <c r="VWA633" s="34"/>
      <c r="VWB633" s="34"/>
      <c r="VWC633" s="34"/>
      <c r="VWD633" s="34"/>
      <c r="VWE633" s="34"/>
      <c r="VWF633" s="34"/>
      <c r="VWG633" s="34"/>
      <c r="VWH633" s="34"/>
      <c r="VWI633" s="34"/>
      <c r="VWJ633" s="34"/>
      <c r="VWK633" s="34"/>
      <c r="VWL633" s="34"/>
      <c r="VWM633" s="34"/>
      <c r="VWN633" s="34"/>
      <c r="VWO633" s="34"/>
      <c r="VWP633" s="34"/>
      <c r="VWQ633" s="34"/>
      <c r="VWR633" s="34"/>
      <c r="VWS633" s="34"/>
      <c r="VWT633" s="34"/>
      <c r="VWU633" s="34"/>
      <c r="VWV633" s="34"/>
      <c r="VWW633" s="34"/>
      <c r="VWX633" s="34"/>
      <c r="VWY633" s="34"/>
      <c r="VWZ633" s="34"/>
      <c r="VXA633" s="34"/>
      <c r="VXB633" s="34"/>
      <c r="VXC633" s="34"/>
      <c r="VXD633" s="34"/>
      <c r="VXE633" s="34"/>
      <c r="VXF633" s="34"/>
      <c r="VXG633" s="34"/>
      <c r="VXH633" s="34"/>
      <c r="VXI633" s="34"/>
      <c r="VXJ633" s="34"/>
      <c r="VXK633" s="34"/>
      <c r="VXL633" s="34"/>
      <c r="VXM633" s="34"/>
      <c r="VXN633" s="34"/>
      <c r="VXO633" s="34"/>
      <c r="VXP633" s="34"/>
      <c r="VXQ633" s="34"/>
      <c r="VXR633" s="34"/>
      <c r="VXS633" s="34"/>
      <c r="VXT633" s="34"/>
      <c r="VXU633" s="34"/>
      <c r="VXV633" s="34"/>
      <c r="VXW633" s="34"/>
      <c r="VXX633" s="34"/>
      <c r="VXY633" s="34"/>
      <c r="VXZ633" s="34"/>
      <c r="VYA633" s="34"/>
      <c r="VYB633" s="34"/>
      <c r="VYC633" s="34"/>
      <c r="VYD633" s="34"/>
      <c r="VYE633" s="34"/>
      <c r="VYF633" s="34"/>
      <c r="VYG633" s="34"/>
      <c r="VYH633" s="34"/>
      <c r="VYI633" s="34"/>
      <c r="VYJ633" s="34"/>
      <c r="VYK633" s="34"/>
      <c r="VYL633" s="34"/>
      <c r="VYM633" s="34"/>
      <c r="VYN633" s="34"/>
      <c r="VYO633" s="34"/>
      <c r="VYP633" s="34"/>
      <c r="VYQ633" s="34"/>
      <c r="VYR633" s="34"/>
      <c r="VYS633" s="34"/>
      <c r="VYT633" s="34"/>
      <c r="VYU633" s="34"/>
      <c r="VYV633" s="34"/>
      <c r="VYW633" s="34"/>
      <c r="VYX633" s="34"/>
      <c r="VYY633" s="34"/>
      <c r="VYZ633" s="34"/>
      <c r="VZA633" s="34"/>
      <c r="VZB633" s="34"/>
      <c r="VZC633" s="34"/>
      <c r="VZD633" s="34"/>
      <c r="VZE633" s="34"/>
      <c r="VZF633" s="34"/>
      <c r="VZG633" s="34"/>
      <c r="VZH633" s="34"/>
      <c r="VZI633" s="34"/>
      <c r="VZJ633" s="34"/>
      <c r="VZK633" s="34"/>
      <c r="VZL633" s="34"/>
      <c r="VZM633" s="34"/>
      <c r="VZN633" s="34"/>
      <c r="VZO633" s="34"/>
      <c r="VZP633" s="34"/>
      <c r="VZQ633" s="34"/>
      <c r="VZR633" s="34"/>
      <c r="VZS633" s="34"/>
      <c r="VZT633" s="34"/>
      <c r="VZU633" s="34"/>
      <c r="VZV633" s="34"/>
      <c r="VZW633" s="34"/>
      <c r="VZX633" s="34"/>
      <c r="VZY633" s="34"/>
      <c r="VZZ633" s="34"/>
      <c r="WAA633" s="34"/>
      <c r="WAB633" s="34"/>
      <c r="WAC633" s="34"/>
      <c r="WAD633" s="34"/>
      <c r="WAE633" s="34"/>
      <c r="WAF633" s="34"/>
      <c r="WAG633" s="34"/>
      <c r="WAH633" s="34"/>
      <c r="WAI633" s="34"/>
      <c r="WAJ633" s="34"/>
      <c r="WAK633" s="34"/>
      <c r="WAL633" s="34"/>
      <c r="WAM633" s="34"/>
      <c r="WAN633" s="34"/>
      <c r="WAO633" s="34"/>
      <c r="WAP633" s="34"/>
      <c r="WAQ633" s="34"/>
      <c r="WAR633" s="34"/>
      <c r="WAS633" s="34"/>
      <c r="WAT633" s="34"/>
      <c r="WAU633" s="34"/>
      <c r="WAV633" s="34"/>
      <c r="WAW633" s="34"/>
      <c r="WAX633" s="34"/>
      <c r="WAY633" s="34"/>
      <c r="WAZ633" s="34"/>
      <c r="WBA633" s="34"/>
      <c r="WBB633" s="34"/>
      <c r="WBC633" s="34"/>
      <c r="WBD633" s="34"/>
      <c r="WBE633" s="34"/>
      <c r="WBF633" s="34"/>
      <c r="WBG633" s="34"/>
      <c r="WBH633" s="34"/>
      <c r="WBI633" s="34"/>
      <c r="WBJ633" s="34"/>
      <c r="WBK633" s="34"/>
      <c r="WBL633" s="34"/>
      <c r="WBM633" s="34"/>
      <c r="WBN633" s="34"/>
      <c r="WBO633" s="34"/>
      <c r="WBP633" s="34"/>
      <c r="WBQ633" s="34"/>
      <c r="WBR633" s="34"/>
      <c r="WBS633" s="34"/>
      <c r="WBT633" s="34"/>
      <c r="WBU633" s="34"/>
      <c r="WBV633" s="34"/>
      <c r="WBW633" s="34"/>
      <c r="WBX633" s="34"/>
      <c r="WBY633" s="34"/>
      <c r="WBZ633" s="34"/>
      <c r="WCA633" s="34"/>
      <c r="WCB633" s="34"/>
      <c r="WCC633" s="34"/>
      <c r="WCD633" s="34"/>
      <c r="WCE633" s="34"/>
      <c r="WCF633" s="34"/>
      <c r="WCG633" s="34"/>
      <c r="WCH633" s="34"/>
      <c r="WCI633" s="34"/>
      <c r="WCJ633" s="34"/>
      <c r="WCK633" s="34"/>
      <c r="WCL633" s="34"/>
      <c r="WCM633" s="34"/>
      <c r="WCN633" s="34"/>
      <c r="WCO633" s="34"/>
      <c r="WCP633" s="34"/>
      <c r="WCQ633" s="34"/>
      <c r="WCR633" s="34"/>
      <c r="WCS633" s="34"/>
      <c r="WCT633" s="34"/>
      <c r="WCU633" s="34"/>
      <c r="WCV633" s="34"/>
      <c r="WCW633" s="34"/>
      <c r="WCX633" s="34"/>
      <c r="WCY633" s="34"/>
      <c r="WCZ633" s="34"/>
      <c r="WDA633" s="34"/>
      <c r="WDB633" s="34"/>
      <c r="WDC633" s="34"/>
      <c r="WDD633" s="34"/>
      <c r="WDE633" s="34"/>
      <c r="WDF633" s="34"/>
      <c r="WDG633" s="34"/>
      <c r="WDH633" s="34"/>
      <c r="WDI633" s="34"/>
      <c r="WDJ633" s="34"/>
      <c r="WDK633" s="34"/>
      <c r="WDL633" s="34"/>
      <c r="WDM633" s="34"/>
      <c r="WDN633" s="34"/>
      <c r="WDO633" s="34"/>
      <c r="WDP633" s="34"/>
      <c r="WDQ633" s="34"/>
      <c r="WDR633" s="34"/>
      <c r="WDS633" s="34"/>
      <c r="WDT633" s="34"/>
      <c r="WDU633" s="34"/>
      <c r="WDV633" s="34"/>
      <c r="WDW633" s="34"/>
      <c r="WDX633" s="34"/>
      <c r="WDY633" s="34"/>
      <c r="WDZ633" s="34"/>
      <c r="WEA633" s="34"/>
      <c r="WEB633" s="34"/>
      <c r="WEC633" s="34"/>
      <c r="WED633" s="34"/>
      <c r="WEE633" s="34"/>
      <c r="WEF633" s="34"/>
      <c r="WEG633" s="34"/>
      <c r="WEH633" s="34"/>
      <c r="WEI633" s="34"/>
      <c r="WEJ633" s="34"/>
      <c r="WEK633" s="34"/>
      <c r="WEL633" s="34"/>
      <c r="WEM633" s="34"/>
      <c r="WEN633" s="34"/>
      <c r="WEO633" s="34"/>
      <c r="WEP633" s="34"/>
      <c r="WEQ633" s="34"/>
      <c r="WER633" s="34"/>
      <c r="WES633" s="34"/>
      <c r="WET633" s="34"/>
      <c r="WEU633" s="34"/>
      <c r="WEV633" s="34"/>
      <c r="WEW633" s="34"/>
      <c r="WEX633" s="34"/>
      <c r="WEY633" s="34"/>
      <c r="WEZ633" s="34"/>
      <c r="WFA633" s="34"/>
      <c r="WFB633" s="34"/>
      <c r="WFC633" s="34"/>
      <c r="WFD633" s="34"/>
      <c r="WFE633" s="34"/>
      <c r="WFF633" s="34"/>
      <c r="WFG633" s="34"/>
      <c r="WFH633" s="34"/>
      <c r="WFI633" s="34"/>
      <c r="WFJ633" s="34"/>
      <c r="WFK633" s="34"/>
      <c r="WFL633" s="34"/>
      <c r="WFM633" s="34"/>
      <c r="WFN633" s="34"/>
      <c r="WFO633" s="34"/>
      <c r="WFP633" s="34"/>
      <c r="WFQ633" s="34"/>
      <c r="WFR633" s="34"/>
      <c r="WFS633" s="34"/>
      <c r="WFT633" s="34"/>
      <c r="WFU633" s="34"/>
      <c r="WFV633" s="34"/>
      <c r="WFW633" s="34"/>
      <c r="WFX633" s="34"/>
      <c r="WFY633" s="34"/>
      <c r="WFZ633" s="34"/>
      <c r="WGA633" s="34"/>
      <c r="WGB633" s="34"/>
      <c r="WGC633" s="34"/>
      <c r="WGD633" s="34"/>
      <c r="WGE633" s="34"/>
      <c r="WGF633" s="34"/>
      <c r="WGG633" s="34"/>
      <c r="WGH633" s="34"/>
      <c r="WGI633" s="34"/>
      <c r="WGJ633" s="34"/>
      <c r="WGK633" s="34"/>
      <c r="WGL633" s="34"/>
      <c r="WGM633" s="34"/>
      <c r="WGN633" s="34"/>
      <c r="WGO633" s="34"/>
      <c r="WGP633" s="34"/>
      <c r="WGQ633" s="34"/>
      <c r="WGR633" s="34"/>
      <c r="WGS633" s="34"/>
      <c r="WGT633" s="34"/>
      <c r="WGU633" s="34"/>
      <c r="WGV633" s="34"/>
      <c r="WGW633" s="34"/>
      <c r="WGX633" s="34"/>
      <c r="WGY633" s="34"/>
      <c r="WGZ633" s="34"/>
      <c r="WHA633" s="34"/>
      <c r="WHB633" s="34"/>
      <c r="WHC633" s="34"/>
      <c r="WHD633" s="34"/>
      <c r="WHE633" s="34"/>
      <c r="WHF633" s="34"/>
      <c r="WHG633" s="34"/>
      <c r="WHH633" s="34"/>
      <c r="WHI633" s="34"/>
      <c r="WHJ633" s="34"/>
      <c r="WHK633" s="34"/>
      <c r="WHL633" s="34"/>
      <c r="WHM633" s="34"/>
      <c r="WHN633" s="34"/>
      <c r="WHO633" s="34"/>
      <c r="WHP633" s="34"/>
      <c r="WHQ633" s="34"/>
      <c r="WHR633" s="34"/>
      <c r="WHS633" s="34"/>
      <c r="WHT633" s="34"/>
      <c r="WHU633" s="34"/>
      <c r="WHV633" s="34"/>
      <c r="WHW633" s="34"/>
      <c r="WHX633" s="34"/>
      <c r="WHY633" s="34"/>
      <c r="WHZ633" s="34"/>
      <c r="WIA633" s="34"/>
      <c r="WIB633" s="34"/>
      <c r="WIC633" s="34"/>
      <c r="WID633" s="34"/>
      <c r="WIE633" s="34"/>
      <c r="WIF633" s="34"/>
      <c r="WIG633" s="34"/>
      <c r="WIH633" s="34"/>
      <c r="WII633" s="34"/>
      <c r="WIJ633" s="34"/>
      <c r="WIK633" s="34"/>
      <c r="WIL633" s="34"/>
      <c r="WIM633" s="34"/>
      <c r="WIN633" s="34"/>
      <c r="WIO633" s="34"/>
      <c r="WIP633" s="34"/>
      <c r="WIQ633" s="34"/>
      <c r="WIR633" s="34"/>
      <c r="WIS633" s="34"/>
      <c r="WIT633" s="34"/>
      <c r="WIU633" s="34"/>
      <c r="WIV633" s="34"/>
      <c r="WIW633" s="34"/>
      <c r="WIX633" s="34"/>
      <c r="WIY633" s="34"/>
      <c r="WIZ633" s="34"/>
      <c r="WJA633" s="34"/>
      <c r="WJB633" s="34"/>
      <c r="WJC633" s="34"/>
      <c r="WJD633" s="34"/>
      <c r="WJE633" s="34"/>
      <c r="WJF633" s="34"/>
      <c r="WJG633" s="34"/>
      <c r="WJH633" s="34"/>
      <c r="WJI633" s="34"/>
      <c r="WJJ633" s="34"/>
      <c r="WJK633" s="34"/>
      <c r="WJL633" s="34"/>
      <c r="WJM633" s="34"/>
      <c r="WJN633" s="34"/>
      <c r="WJO633" s="34"/>
      <c r="WJP633" s="34"/>
      <c r="WJQ633" s="34"/>
      <c r="WJR633" s="34"/>
      <c r="WJS633" s="34"/>
      <c r="WJT633" s="34"/>
      <c r="WJU633" s="34"/>
      <c r="WJV633" s="34"/>
      <c r="WJW633" s="34"/>
      <c r="WJX633" s="34"/>
      <c r="WJY633" s="34"/>
      <c r="WJZ633" s="34"/>
      <c r="WKA633" s="34"/>
      <c r="WKB633" s="34"/>
      <c r="WKC633" s="34"/>
      <c r="WKD633" s="34"/>
      <c r="WKE633" s="34"/>
      <c r="WKF633" s="34"/>
      <c r="WKG633" s="34"/>
      <c r="WKH633" s="34"/>
      <c r="WKI633" s="34"/>
      <c r="WKJ633" s="34"/>
      <c r="WKK633" s="34"/>
      <c r="WKL633" s="34"/>
      <c r="WKM633" s="34"/>
      <c r="WKN633" s="34"/>
      <c r="WKO633" s="34"/>
      <c r="WKP633" s="34"/>
      <c r="WKQ633" s="34"/>
      <c r="WKR633" s="34"/>
      <c r="WKS633" s="34"/>
      <c r="WKT633" s="34"/>
      <c r="WKU633" s="34"/>
      <c r="WKV633" s="34"/>
      <c r="WKW633" s="34"/>
      <c r="WKX633" s="34"/>
      <c r="WKY633" s="34"/>
      <c r="WKZ633" s="34"/>
      <c r="WLA633" s="34"/>
      <c r="WLB633" s="34"/>
      <c r="WLC633" s="34"/>
      <c r="WLD633" s="34"/>
      <c r="WLE633" s="34"/>
      <c r="WLF633" s="34"/>
      <c r="WLG633" s="34"/>
      <c r="WLH633" s="34"/>
      <c r="WLI633" s="34"/>
      <c r="WLJ633" s="34"/>
      <c r="WLK633" s="34"/>
      <c r="WLL633" s="34"/>
      <c r="WLM633" s="34"/>
      <c r="WLN633" s="34"/>
      <c r="WLO633" s="34"/>
      <c r="WLP633" s="34"/>
      <c r="WLQ633" s="34"/>
      <c r="WLR633" s="34"/>
      <c r="WLS633" s="34"/>
      <c r="WLT633" s="34"/>
      <c r="WLU633" s="34"/>
      <c r="WLV633" s="34"/>
      <c r="WLW633" s="34"/>
      <c r="WLX633" s="34"/>
      <c r="WLY633" s="34"/>
      <c r="WLZ633" s="34"/>
      <c r="WMA633" s="34"/>
      <c r="WMB633" s="34"/>
      <c r="WMC633" s="34"/>
      <c r="WMD633" s="34"/>
      <c r="WME633" s="34"/>
      <c r="WMF633" s="34"/>
      <c r="WMG633" s="34"/>
      <c r="WMH633" s="34"/>
      <c r="WMI633" s="34"/>
      <c r="WMJ633" s="34"/>
      <c r="WMK633" s="34"/>
      <c r="WML633" s="34"/>
      <c r="WMM633" s="34"/>
      <c r="WMN633" s="34"/>
      <c r="WMO633" s="34"/>
      <c r="WMP633" s="34"/>
      <c r="WMQ633" s="34"/>
      <c r="WMR633" s="34"/>
      <c r="WMS633" s="34"/>
      <c r="WMT633" s="34"/>
      <c r="WMU633" s="34"/>
      <c r="WMV633" s="34"/>
      <c r="WMW633" s="34"/>
      <c r="WMX633" s="34"/>
      <c r="WMY633" s="34"/>
      <c r="WMZ633" s="34"/>
      <c r="WNA633" s="34"/>
      <c r="WNB633" s="34"/>
      <c r="WNC633" s="34"/>
      <c r="WND633" s="34"/>
      <c r="WNE633" s="34"/>
      <c r="WNF633" s="34"/>
      <c r="WNG633" s="34"/>
      <c r="WNH633" s="34"/>
      <c r="WNI633" s="34"/>
      <c r="WNJ633" s="34"/>
      <c r="WNK633" s="34"/>
      <c r="WNL633" s="34"/>
      <c r="WNM633" s="34"/>
      <c r="WNN633" s="34"/>
      <c r="WNO633" s="34"/>
      <c r="WNP633" s="34"/>
      <c r="WNQ633" s="34"/>
      <c r="WNR633" s="34"/>
      <c r="WNS633" s="34"/>
      <c r="WNT633" s="34"/>
      <c r="WNU633" s="34"/>
      <c r="WNV633" s="34"/>
      <c r="WNW633" s="34"/>
      <c r="WNX633" s="34"/>
      <c r="WNY633" s="34"/>
      <c r="WNZ633" s="34"/>
      <c r="WOA633" s="34"/>
      <c r="WOB633" s="34"/>
      <c r="WOC633" s="34"/>
      <c r="WOD633" s="34"/>
      <c r="WOE633" s="34"/>
      <c r="WOF633" s="34"/>
      <c r="WOG633" s="34"/>
      <c r="WOH633" s="34"/>
      <c r="WOI633" s="34"/>
      <c r="WOJ633" s="34"/>
      <c r="WOK633" s="34"/>
      <c r="WOL633" s="34"/>
      <c r="WOM633" s="34"/>
      <c r="WON633" s="34"/>
      <c r="WOO633" s="34"/>
      <c r="WOP633" s="34"/>
      <c r="WOQ633" s="34"/>
      <c r="WOR633" s="34"/>
      <c r="WOS633" s="34"/>
      <c r="WOT633" s="34"/>
      <c r="WOU633" s="34"/>
      <c r="WOV633" s="34"/>
      <c r="WOW633" s="34"/>
      <c r="WOX633" s="34"/>
      <c r="WOY633" s="34"/>
      <c r="WOZ633" s="34"/>
      <c r="WPA633" s="34"/>
      <c r="WPB633" s="34"/>
      <c r="WPC633" s="34"/>
      <c r="WPD633" s="34"/>
      <c r="WPE633" s="34"/>
      <c r="WPF633" s="34"/>
      <c r="WPG633" s="34"/>
      <c r="WPH633" s="34"/>
      <c r="WPI633" s="34"/>
      <c r="WPJ633" s="34"/>
      <c r="WPK633" s="34"/>
      <c r="WPL633" s="34"/>
      <c r="WPM633" s="34"/>
      <c r="WPN633" s="34"/>
      <c r="WPO633" s="34"/>
      <c r="WPP633" s="34"/>
      <c r="WPQ633" s="34"/>
      <c r="WPR633" s="34"/>
      <c r="WPS633" s="34"/>
      <c r="WPT633" s="34"/>
      <c r="WPU633" s="34"/>
      <c r="WPV633" s="34"/>
      <c r="WPW633" s="34"/>
      <c r="WPX633" s="34"/>
      <c r="WPY633" s="34"/>
      <c r="WPZ633" s="34"/>
      <c r="WQA633" s="34"/>
      <c r="WQB633" s="34"/>
      <c r="WQC633" s="34"/>
      <c r="WQD633" s="34"/>
      <c r="WQE633" s="34"/>
      <c r="WQF633" s="34"/>
      <c r="WQG633" s="34"/>
      <c r="WQH633" s="34"/>
      <c r="WQI633" s="34"/>
      <c r="WQJ633" s="34"/>
      <c r="WQK633" s="34"/>
      <c r="WQL633" s="34"/>
      <c r="WQM633" s="34"/>
      <c r="WQN633" s="34"/>
      <c r="WQO633" s="34"/>
      <c r="WQP633" s="34"/>
      <c r="WQQ633" s="34"/>
      <c r="WQR633" s="34"/>
      <c r="WQS633" s="34"/>
      <c r="WQT633" s="34"/>
      <c r="WQU633" s="34"/>
      <c r="WQV633" s="34"/>
      <c r="WQW633" s="34"/>
      <c r="WQX633" s="34"/>
      <c r="WQY633" s="34"/>
      <c r="WQZ633" s="34"/>
      <c r="WRA633" s="34"/>
      <c r="WRB633" s="34"/>
      <c r="WRC633" s="34"/>
      <c r="WRD633" s="34"/>
      <c r="WRE633" s="34"/>
      <c r="WRF633" s="34"/>
      <c r="WRG633" s="34"/>
      <c r="WRH633" s="34"/>
      <c r="WRI633" s="34"/>
      <c r="WRJ633" s="34"/>
      <c r="WRK633" s="34"/>
      <c r="WRL633" s="34"/>
      <c r="WRM633" s="34"/>
      <c r="WRN633" s="34"/>
      <c r="WRO633" s="34"/>
      <c r="WRP633" s="34"/>
      <c r="WRQ633" s="34"/>
      <c r="WRR633" s="34"/>
      <c r="WRS633" s="34"/>
      <c r="WRT633" s="34"/>
      <c r="WRU633" s="34"/>
      <c r="WRV633" s="34"/>
      <c r="WRW633" s="34"/>
      <c r="WRX633" s="34"/>
      <c r="WRY633" s="34"/>
      <c r="WRZ633" s="34"/>
      <c r="WSA633" s="34"/>
      <c r="WSB633" s="34"/>
      <c r="WSC633" s="34"/>
      <c r="WSD633" s="34"/>
      <c r="WSE633" s="34"/>
      <c r="WSF633" s="34"/>
      <c r="WSG633" s="34"/>
      <c r="WSH633" s="34"/>
      <c r="WSI633" s="34"/>
      <c r="WSJ633" s="34"/>
      <c r="WSK633" s="34"/>
      <c r="WSL633" s="34"/>
      <c r="WSM633" s="34"/>
      <c r="WSN633" s="34"/>
      <c r="WSO633" s="34"/>
      <c r="WSP633" s="34"/>
      <c r="WSQ633" s="34"/>
      <c r="WSR633" s="34"/>
      <c r="WSS633" s="34"/>
      <c r="WST633" s="34"/>
      <c r="WSU633" s="34"/>
      <c r="WSV633" s="34"/>
      <c r="WSW633" s="34"/>
      <c r="WSX633" s="34"/>
      <c r="WSY633" s="34"/>
      <c r="WSZ633" s="34"/>
      <c r="WTA633" s="34"/>
      <c r="WTB633" s="34"/>
      <c r="WTC633" s="34"/>
      <c r="WTD633" s="34"/>
      <c r="WTE633" s="34"/>
      <c r="WTF633" s="34"/>
      <c r="WTG633" s="34"/>
      <c r="WTH633" s="34"/>
      <c r="WTI633" s="34"/>
      <c r="WTJ633" s="34"/>
      <c r="WTK633" s="34"/>
      <c r="WTL633" s="34"/>
      <c r="WTM633" s="34"/>
      <c r="WTN633" s="34"/>
      <c r="WTO633" s="34"/>
      <c r="WTP633" s="34"/>
      <c r="WTQ633" s="34"/>
      <c r="WTR633" s="34"/>
      <c r="WTS633" s="34"/>
      <c r="WTT633" s="34"/>
      <c r="WTU633" s="34"/>
      <c r="WTV633" s="34"/>
      <c r="WTW633" s="34"/>
      <c r="WTX633" s="34"/>
      <c r="WTY633" s="34"/>
      <c r="WTZ633" s="34"/>
      <c r="WUA633" s="34"/>
      <c r="WUB633" s="34"/>
      <c r="WUC633" s="34"/>
      <c r="WUD633" s="34"/>
      <c r="WUE633" s="34"/>
      <c r="WUF633" s="34"/>
      <c r="WUG633" s="34"/>
      <c r="WUH633" s="34"/>
      <c r="WUI633" s="34"/>
      <c r="WUJ633" s="34"/>
      <c r="WUK633" s="34"/>
      <c r="WUL633" s="34"/>
      <c r="WUM633" s="34"/>
      <c r="WUN633" s="34"/>
      <c r="WUO633" s="34"/>
      <c r="WUP633" s="34"/>
      <c r="WUQ633" s="34"/>
      <c r="WUR633" s="34"/>
      <c r="WUS633" s="34"/>
      <c r="WUT633" s="34"/>
      <c r="WUU633" s="34"/>
      <c r="WUV633" s="34"/>
      <c r="WUW633" s="34"/>
      <c r="WUX633" s="34"/>
      <c r="WUY633" s="34"/>
      <c r="WUZ633" s="34"/>
      <c r="WVA633" s="34"/>
      <c r="WVB633" s="34"/>
      <c r="WVC633" s="34"/>
      <c r="WVD633" s="34"/>
      <c r="WVE633" s="34"/>
      <c r="WVF633" s="34"/>
      <c r="WVG633" s="34"/>
      <c r="WVH633" s="34"/>
      <c r="WVI633" s="34"/>
      <c r="WVJ633" s="34"/>
      <c r="WVK633" s="34"/>
      <c r="WVL633" s="34"/>
      <c r="WVM633" s="34"/>
      <c r="WVN633" s="34"/>
      <c r="WVO633" s="34"/>
      <c r="WVP633" s="34"/>
      <c r="WVQ633" s="34"/>
      <c r="WVR633" s="34"/>
      <c r="WVS633" s="34"/>
      <c r="WVT633" s="34"/>
      <c r="WVU633" s="34"/>
      <c r="WVV633" s="34"/>
      <c r="WVW633" s="34"/>
      <c r="WVX633" s="34"/>
      <c r="WVY633" s="34"/>
      <c r="WVZ633" s="34"/>
      <c r="WWA633" s="34"/>
      <c r="WWB633" s="34"/>
      <c r="WWC633" s="34"/>
      <c r="WWD633" s="34"/>
      <c r="WWE633" s="34"/>
      <c r="WWF633" s="34"/>
      <c r="WWG633" s="34"/>
      <c r="WWH633" s="34"/>
      <c r="WWI633" s="34"/>
      <c r="WWJ633" s="34"/>
      <c r="WWK633" s="34"/>
      <c r="WWL633" s="34"/>
      <c r="WWM633" s="34"/>
      <c r="WWN633" s="34"/>
      <c r="WWO633" s="34"/>
      <c r="WWP633" s="34"/>
      <c r="WWQ633" s="34"/>
      <c r="WWR633" s="34"/>
      <c r="WWS633" s="34"/>
      <c r="WWT633" s="34"/>
      <c r="WWU633" s="34"/>
      <c r="WWV633" s="34"/>
      <c r="WWW633" s="34"/>
      <c r="WWX633" s="34"/>
      <c r="WWY633" s="34"/>
      <c r="WWZ633" s="34"/>
      <c r="WXA633" s="34"/>
      <c r="WXB633" s="34"/>
      <c r="WXC633" s="34"/>
      <c r="WXD633" s="34"/>
      <c r="WXE633" s="34"/>
      <c r="WXF633" s="34"/>
      <c r="WXG633" s="34"/>
      <c r="WXH633" s="34"/>
      <c r="WXI633" s="34"/>
      <c r="WXJ633" s="34"/>
      <c r="WXK633" s="34"/>
      <c r="WXL633" s="34"/>
      <c r="WXM633" s="34"/>
      <c r="WXN633" s="34"/>
      <c r="WXO633" s="34"/>
      <c r="WXP633" s="34"/>
      <c r="WXQ633" s="34"/>
      <c r="WXR633" s="34"/>
      <c r="WXS633" s="34"/>
      <c r="WXT633" s="34"/>
      <c r="WXU633" s="34"/>
      <c r="WXV633" s="34"/>
      <c r="WXW633" s="34"/>
      <c r="WXX633" s="34"/>
      <c r="WXY633" s="34"/>
      <c r="WXZ633" s="34"/>
      <c r="WYA633" s="34"/>
      <c r="WYB633" s="34"/>
      <c r="WYC633" s="34"/>
      <c r="WYD633" s="34"/>
      <c r="WYE633" s="34"/>
      <c r="WYF633" s="34"/>
      <c r="WYG633" s="34"/>
      <c r="WYH633" s="34"/>
      <c r="WYI633" s="34"/>
      <c r="WYJ633" s="34"/>
      <c r="WYK633" s="34"/>
      <c r="WYL633" s="34"/>
      <c r="WYM633" s="34"/>
      <c r="WYN633" s="34"/>
      <c r="WYO633" s="34"/>
      <c r="WYP633" s="34"/>
      <c r="WYQ633" s="34"/>
      <c r="WYR633" s="34"/>
      <c r="WYS633" s="34"/>
      <c r="WYT633" s="34"/>
      <c r="WYU633" s="34"/>
      <c r="WYV633" s="34"/>
      <c r="WYW633" s="34"/>
      <c r="WYX633" s="34"/>
      <c r="WYY633" s="34"/>
      <c r="WYZ633" s="34"/>
      <c r="WZA633" s="34"/>
      <c r="WZB633" s="34"/>
      <c r="WZC633" s="34"/>
      <c r="WZD633" s="34"/>
      <c r="WZE633" s="34"/>
      <c r="WZF633" s="34"/>
      <c r="WZG633" s="34"/>
      <c r="WZH633" s="34"/>
      <c r="WZI633" s="34"/>
      <c r="WZJ633" s="34"/>
      <c r="WZK633" s="34"/>
      <c r="WZL633" s="34"/>
      <c r="WZM633" s="34"/>
      <c r="WZN633" s="34"/>
      <c r="WZO633" s="34"/>
      <c r="WZP633" s="34"/>
      <c r="WZQ633" s="34"/>
      <c r="WZR633" s="34"/>
      <c r="WZS633" s="34"/>
      <c r="WZT633" s="34"/>
      <c r="WZU633" s="34"/>
      <c r="WZV633" s="34"/>
      <c r="WZW633" s="34"/>
      <c r="WZX633" s="34"/>
      <c r="WZY633" s="34"/>
      <c r="WZZ633" s="34"/>
      <c r="XAA633" s="34"/>
      <c r="XAB633" s="34"/>
      <c r="XAC633" s="34"/>
      <c r="XAD633" s="34"/>
      <c r="XAE633" s="34"/>
      <c r="XAF633" s="34"/>
      <c r="XAG633" s="34"/>
      <c r="XAH633" s="34"/>
      <c r="XAI633" s="34"/>
      <c r="XAJ633" s="34"/>
      <c r="XAK633" s="34"/>
      <c r="XAL633" s="34"/>
      <c r="XAM633" s="34"/>
      <c r="XAN633" s="34"/>
      <c r="XAO633" s="34"/>
      <c r="XAP633" s="34"/>
      <c r="XAQ633" s="34"/>
      <c r="XAR633" s="34"/>
      <c r="XAS633" s="34"/>
      <c r="XAT633" s="34"/>
      <c r="XAU633" s="34"/>
      <c r="XAV633" s="34"/>
      <c r="XAW633" s="34"/>
      <c r="XAX633" s="34"/>
      <c r="XAY633" s="34"/>
      <c r="XAZ633" s="34"/>
      <c r="XBA633" s="34"/>
      <c r="XBB633" s="34"/>
      <c r="XBC633" s="34"/>
      <c r="XBD633" s="34"/>
      <c r="XBE633" s="34"/>
      <c r="XBF633" s="34"/>
      <c r="XBG633" s="34"/>
      <c r="XBH633" s="34"/>
      <c r="XBI633" s="34"/>
      <c r="XBJ633" s="34"/>
      <c r="XBK633" s="34"/>
      <c r="XBL633" s="34"/>
      <c r="XBM633" s="34"/>
      <c r="XBN633" s="34"/>
      <c r="XBO633" s="34"/>
      <c r="XBP633" s="34"/>
      <c r="XBQ633" s="34"/>
      <c r="XBR633" s="34"/>
      <c r="XBS633" s="34"/>
      <c r="XBT633" s="34"/>
      <c r="XBU633" s="34"/>
      <c r="XBV633" s="34"/>
      <c r="XBW633" s="34"/>
      <c r="XBX633" s="34"/>
      <c r="XBY633" s="34"/>
      <c r="XBZ633" s="34"/>
      <c r="XCA633" s="34"/>
      <c r="XCB633" s="34"/>
      <c r="XCC633" s="34"/>
      <c r="XCD633" s="34"/>
      <c r="XCE633" s="34"/>
      <c r="XCF633" s="34"/>
      <c r="XCG633" s="34"/>
      <c r="XCH633" s="34"/>
      <c r="XCI633" s="34"/>
      <c r="XCJ633" s="34"/>
      <c r="XCK633" s="34"/>
      <c r="XCL633" s="34"/>
      <c r="XCM633" s="34"/>
      <c r="XCN633" s="34"/>
      <c r="XCO633" s="34"/>
      <c r="XCP633" s="34"/>
      <c r="XCQ633" s="34"/>
      <c r="XCR633" s="34"/>
      <c r="XCS633" s="34"/>
      <c r="XCT633" s="34"/>
      <c r="XCU633" s="34"/>
      <c r="XCV633" s="34"/>
      <c r="XCW633" s="34"/>
      <c r="XCX633" s="34"/>
      <c r="XCY633" s="34"/>
      <c r="XCZ633" s="34"/>
      <c r="XDA633" s="34"/>
      <c r="XDB633" s="34"/>
      <c r="XDC633" s="34"/>
      <c r="XDD633" s="34"/>
      <c r="XDE633" s="34"/>
      <c r="XDF633" s="34"/>
      <c r="XDG633" s="34"/>
      <c r="XDH633" s="34"/>
      <c r="XDI633" s="34"/>
      <c r="XDJ633" s="34"/>
      <c r="XDK633" s="34"/>
      <c r="XDL633" s="34"/>
      <c r="XDM633" s="34"/>
      <c r="XDN633" s="34"/>
      <c r="XDO633" s="34"/>
      <c r="XDP633" s="34"/>
      <c r="XDQ633" s="34"/>
      <c r="XDR633" s="34"/>
      <c r="XDS633" s="34"/>
      <c r="XDT633" s="34"/>
      <c r="XDU633" s="34"/>
      <c r="XDV633" s="34"/>
      <c r="XDW633" s="34"/>
      <c r="XDX633" s="34"/>
      <c r="XDY633" s="34"/>
      <c r="XDZ633" s="34"/>
      <c r="XEA633" s="34"/>
      <c r="XEB633" s="34"/>
      <c r="XEC633" s="34"/>
      <c r="XED633" s="34"/>
      <c r="XEE633" s="34"/>
      <c r="XEF633" s="34"/>
      <c r="XEG633" s="34"/>
      <c r="XEH633" s="34"/>
      <c r="XEI633" s="34"/>
      <c r="XEJ633" s="34"/>
      <c r="XEK633" s="34"/>
      <c r="XEL633" s="34"/>
      <c r="XEM633" s="34"/>
      <c r="XEN633" s="34"/>
      <c r="XEO633" s="34"/>
      <c r="XEP633" s="34"/>
      <c r="XEQ633" s="34"/>
      <c r="XER633" s="34"/>
      <c r="XES633" s="34"/>
      <c r="XET633" s="34"/>
      <c r="XEU633" s="34"/>
      <c r="XEV633" s="34"/>
      <c r="XEW633" s="34"/>
      <c r="XEX633" s="34"/>
      <c r="XEY633" s="34"/>
      <c r="XEZ633" s="34"/>
      <c r="XFA633" s="34"/>
      <c r="XFB633" s="34"/>
      <c r="XFC633" s="34"/>
    </row>
    <row r="634" spans="1:16383" s="34" customFormat="1" ht="27" x14ac:dyDescent="0.25">
      <c r="A634" s="6" t="s">
        <v>3485</v>
      </c>
      <c r="B634" s="6" t="s">
        <v>3683</v>
      </c>
      <c r="C634" s="26" t="s">
        <v>1798</v>
      </c>
      <c r="D634" s="26" t="s">
        <v>5175</v>
      </c>
      <c r="E634" s="43" t="s">
        <v>4136</v>
      </c>
      <c r="F634" s="6" t="s">
        <v>5176</v>
      </c>
      <c r="G634" s="44" t="s">
        <v>5177</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3398</v>
      </c>
      <c r="B635" s="6" t="s">
        <v>3683</v>
      </c>
      <c r="C635" s="26" t="s">
        <v>1801</v>
      </c>
      <c r="D635" s="26" t="s">
        <v>5178</v>
      </c>
      <c r="E635" s="4">
        <v>600208000</v>
      </c>
      <c r="F635" s="6" t="s">
        <v>5179</v>
      </c>
      <c r="G635" s="29" t="s">
        <v>5180</v>
      </c>
      <c r="H635" s="8">
        <f t="shared" si="20"/>
        <v>24</v>
      </c>
    </row>
    <row r="636" spans="1:16383" ht="27" x14ac:dyDescent="0.25">
      <c r="A636" s="6" t="s">
        <v>3392</v>
      </c>
      <c r="B636" s="6" t="s">
        <v>3683</v>
      </c>
      <c r="C636" s="26" t="s">
        <v>1780</v>
      </c>
      <c r="D636" s="26" t="s">
        <v>5181</v>
      </c>
      <c r="E636" s="4">
        <v>710101101</v>
      </c>
      <c r="F636" s="6" t="s">
        <v>5182</v>
      </c>
      <c r="G636" s="29" t="s">
        <v>5183</v>
      </c>
      <c r="H636" s="8">
        <f t="shared" si="20"/>
        <v>21</v>
      </c>
    </row>
    <row r="637" spans="1:16383" ht="27" x14ac:dyDescent="0.25">
      <c r="A637" s="6" t="s">
        <v>3393</v>
      </c>
      <c r="B637" s="6" t="s">
        <v>3683</v>
      </c>
      <c r="C637" s="26" t="s">
        <v>1783</v>
      </c>
      <c r="D637" s="26" t="s">
        <v>5184</v>
      </c>
      <c r="E637" s="4">
        <v>708901000</v>
      </c>
      <c r="F637" s="6" t="s">
        <v>5185</v>
      </c>
      <c r="G637" s="29" t="s">
        <v>5186</v>
      </c>
      <c r="H637" s="8">
        <f t="shared" si="20"/>
        <v>30</v>
      </c>
    </row>
    <row r="638" spans="1:16383" ht="27" x14ac:dyDescent="0.25">
      <c r="A638" s="6" t="s">
        <v>3394</v>
      </c>
      <c r="B638" s="6" t="s">
        <v>3683</v>
      </c>
      <c r="C638" s="26" t="s">
        <v>1786</v>
      </c>
      <c r="D638" s="26" t="s">
        <v>5187</v>
      </c>
      <c r="E638" s="4" t="s">
        <v>4237</v>
      </c>
      <c r="F638" s="6" t="s">
        <v>5188</v>
      </c>
      <c r="G638" s="29" t="s">
        <v>5189</v>
      </c>
      <c r="H638" s="8">
        <f t="shared" si="20"/>
        <v>19</v>
      </c>
    </row>
    <row r="639" spans="1:16383" ht="27" x14ac:dyDescent="0.25">
      <c r="A639" s="6" t="s">
        <v>3395</v>
      </c>
      <c r="B639" s="6" t="s">
        <v>3683</v>
      </c>
      <c r="C639" s="26" t="s">
        <v>1789</v>
      </c>
      <c r="D639" s="26" t="s">
        <v>5190</v>
      </c>
      <c r="E639" s="4" t="s">
        <v>3761</v>
      </c>
      <c r="F639" s="6" t="s">
        <v>5191</v>
      </c>
      <c r="G639" s="29" t="s">
        <v>5192</v>
      </c>
      <c r="H639" s="8">
        <f t="shared" si="20"/>
        <v>23</v>
      </c>
    </row>
    <row r="640" spans="1:16383" ht="27" x14ac:dyDescent="0.25">
      <c r="A640" s="6" t="s">
        <v>3487</v>
      </c>
      <c r="B640" s="6" t="s">
        <v>3683</v>
      </c>
      <c r="C640" s="26" t="s">
        <v>1648</v>
      </c>
      <c r="D640" s="26" t="s">
        <v>5193</v>
      </c>
      <c r="E640" s="4">
        <v>400350000</v>
      </c>
      <c r="F640" s="6" t="s">
        <v>5194</v>
      </c>
      <c r="G640" s="29" t="s">
        <v>5195</v>
      </c>
      <c r="H640" s="8">
        <f t="shared" si="20"/>
        <v>27</v>
      </c>
    </row>
    <row r="641" spans="1:8" ht="27" x14ac:dyDescent="0.25">
      <c r="A641" s="6" t="s">
        <v>3480</v>
      </c>
      <c r="B641" s="6" t="s">
        <v>3683</v>
      </c>
      <c r="C641" s="26" t="s">
        <v>1804</v>
      </c>
      <c r="D641" s="26" t="s">
        <v>5196</v>
      </c>
      <c r="E641" s="4">
        <v>901601101</v>
      </c>
      <c r="F641" s="6" t="s">
        <v>5197</v>
      </c>
      <c r="G641" s="29" t="s">
        <v>5198</v>
      </c>
      <c r="H641" s="8">
        <f t="shared" si="20"/>
        <v>30</v>
      </c>
    </row>
    <row r="642" spans="1:8" ht="27" x14ac:dyDescent="0.25">
      <c r="A642" s="6" t="s">
        <v>3481</v>
      </c>
      <c r="B642" s="6" t="s">
        <v>3683</v>
      </c>
      <c r="C642" s="26" t="s">
        <v>1807</v>
      </c>
      <c r="D642" s="26" t="s">
        <v>5199</v>
      </c>
      <c r="E642" s="4">
        <v>901510109</v>
      </c>
      <c r="F642" s="6" t="s">
        <v>5200</v>
      </c>
      <c r="G642" s="29" t="s">
        <v>5201</v>
      </c>
      <c r="H642" s="8">
        <f t="shared" si="20"/>
        <v>27</v>
      </c>
    </row>
    <row r="643" spans="1:8" ht="27" x14ac:dyDescent="0.25">
      <c r="A643" s="6" t="s">
        <v>3482</v>
      </c>
      <c r="B643" s="6" t="s">
        <v>3683</v>
      </c>
      <c r="C643" s="26" t="s">
        <v>1810</v>
      </c>
      <c r="D643" s="26" t="s">
        <v>5202</v>
      </c>
      <c r="E643" s="4">
        <v>900601101</v>
      </c>
      <c r="F643" s="6" t="s">
        <v>5203</v>
      </c>
      <c r="G643" s="29" t="s">
        <v>5204</v>
      </c>
      <c r="H643" s="8">
        <f t="shared" si="20"/>
        <v>24</v>
      </c>
    </row>
    <row r="644" spans="1:8" ht="27" x14ac:dyDescent="0.25">
      <c r="A644" s="6" t="s">
        <v>3483</v>
      </c>
      <c r="B644" s="6" t="s">
        <v>3683</v>
      </c>
      <c r="C644" s="26" t="s">
        <v>1813</v>
      </c>
      <c r="D644" s="26" t="s">
        <v>5205</v>
      </c>
      <c r="E644" s="4" t="s">
        <v>3772</v>
      </c>
      <c r="F644" s="6" t="s">
        <v>5206</v>
      </c>
      <c r="G644" s="29" t="s">
        <v>5207</v>
      </c>
      <c r="H644" s="8">
        <f t="shared" si="20"/>
        <v>23</v>
      </c>
    </row>
    <row r="645" spans="1:8" ht="27" x14ac:dyDescent="0.25">
      <c r="A645" s="6" t="s">
        <v>3484</v>
      </c>
      <c r="B645" s="6" t="s">
        <v>3683</v>
      </c>
      <c r="C645" s="26" t="s">
        <v>1816</v>
      </c>
      <c r="D645" s="26" t="s">
        <v>5208</v>
      </c>
      <c r="E645" s="4" t="s">
        <v>5209</v>
      </c>
      <c r="F645" s="6" t="s">
        <v>5210</v>
      </c>
      <c r="G645" s="29" t="s">
        <v>5211</v>
      </c>
      <c r="H645" s="8">
        <f t="shared" si="20"/>
        <v>27</v>
      </c>
    </row>
    <row r="646" spans="1:8" ht="27" x14ac:dyDescent="0.25">
      <c r="A646" s="6" t="s">
        <v>3517</v>
      </c>
      <c r="B646" s="6" t="s">
        <v>3683</v>
      </c>
      <c r="C646" s="26" t="s">
        <v>1641</v>
      </c>
      <c r="D646" s="26" t="s">
        <v>4924</v>
      </c>
      <c r="E646" s="6">
        <v>900304000</v>
      </c>
      <c r="F646" s="6" t="s">
        <v>5212</v>
      </c>
      <c r="G646" s="29" t="s">
        <v>5213</v>
      </c>
      <c r="H646" s="8">
        <f t="shared" si="20"/>
        <v>29</v>
      </c>
    </row>
    <row r="647" spans="1:8" ht="27" x14ac:dyDescent="0.25">
      <c r="A647" s="6" t="s">
        <v>3400</v>
      </c>
      <c r="B647" s="6" t="s">
        <v>3683</v>
      </c>
      <c r="C647" s="26" t="s">
        <v>1819</v>
      </c>
      <c r="D647" s="26" t="s">
        <v>5214</v>
      </c>
      <c r="E647" s="4">
        <v>1000501000</v>
      </c>
      <c r="F647" s="6" t="s">
        <v>5215</v>
      </c>
      <c r="G647" s="29" t="s">
        <v>5216</v>
      </c>
      <c r="H647" s="8">
        <f t="shared" si="20"/>
        <v>31</v>
      </c>
    </row>
    <row r="648" spans="1:8" ht="27" x14ac:dyDescent="0.25">
      <c r="A648" s="6" t="s">
        <v>3401</v>
      </c>
      <c r="B648" s="6" t="s">
        <v>3683</v>
      </c>
      <c r="C648" s="26" t="s">
        <v>1822</v>
      </c>
      <c r="D648" s="26" t="s">
        <v>5217</v>
      </c>
      <c r="E648" s="4">
        <v>1102008000</v>
      </c>
      <c r="F648" s="6" t="s">
        <v>5218</v>
      </c>
      <c r="G648" s="29" t="s">
        <v>5219</v>
      </c>
      <c r="H648" s="8">
        <f t="shared" si="20"/>
        <v>30</v>
      </c>
    </row>
    <row r="649" spans="1:8" ht="27" x14ac:dyDescent="0.25">
      <c r="A649" s="6" t="s">
        <v>3402</v>
      </c>
      <c r="B649" s="6" t="s">
        <v>3683</v>
      </c>
      <c r="C649" s="26" t="s">
        <v>1825</v>
      </c>
      <c r="D649" s="26" t="s">
        <v>5220</v>
      </c>
      <c r="E649" s="4">
        <v>1102008000</v>
      </c>
      <c r="F649" s="6" t="s">
        <v>5221</v>
      </c>
      <c r="G649" s="29" t="s">
        <v>5222</v>
      </c>
      <c r="H649" s="8">
        <f t="shared" si="20"/>
        <v>29</v>
      </c>
    </row>
    <row r="650" spans="1:8" ht="27" x14ac:dyDescent="0.25">
      <c r="A650" s="6" t="s">
        <v>3403</v>
      </c>
      <c r="B650" s="6" t="s">
        <v>3683</v>
      </c>
      <c r="C650" s="26" t="s">
        <v>1828</v>
      </c>
      <c r="D650" s="26" t="s">
        <v>5013</v>
      </c>
      <c r="E650" s="4">
        <v>1200101101</v>
      </c>
      <c r="F650" s="6" t="s">
        <v>5014</v>
      </c>
      <c r="G650" s="29" t="s">
        <v>5015</v>
      </c>
      <c r="H650" s="8">
        <f t="shared" si="20"/>
        <v>32</v>
      </c>
    </row>
    <row r="651" spans="1:8" ht="27" x14ac:dyDescent="0.25">
      <c r="A651" s="6" t="s">
        <v>3404</v>
      </c>
      <c r="B651" s="6" t="s">
        <v>3683</v>
      </c>
      <c r="C651" s="26" t="s">
        <v>1831</v>
      </c>
      <c r="D651" s="26" t="s">
        <v>5223</v>
      </c>
      <c r="E651" s="4">
        <v>1304801000</v>
      </c>
      <c r="F651" s="6" t="s">
        <v>5224</v>
      </c>
      <c r="G651" s="29" t="s">
        <v>5225</v>
      </c>
      <c r="H651" s="8">
        <f t="shared" ref="H651:H713" si="21">LEN(A651)</f>
        <v>23</v>
      </c>
    </row>
    <row r="652" spans="1:8" ht="40.5" x14ac:dyDescent="0.25">
      <c r="A652" s="6" t="s">
        <v>3405</v>
      </c>
      <c r="B652" s="6" t="s">
        <v>3683</v>
      </c>
      <c r="C652" s="26" t="s">
        <v>1834</v>
      </c>
      <c r="D652" s="26" t="s">
        <v>5226</v>
      </c>
      <c r="E652" s="4">
        <v>1403919000</v>
      </c>
      <c r="F652" s="6" t="s">
        <v>5227</v>
      </c>
      <c r="G652" s="29" t="s">
        <v>5228</v>
      </c>
      <c r="H652" s="8">
        <f t="shared" si="21"/>
        <v>30</v>
      </c>
    </row>
    <row r="653" spans="1:8" ht="27" x14ac:dyDescent="0.25">
      <c r="A653" s="6" t="s">
        <v>3406</v>
      </c>
      <c r="B653" s="6" t="s">
        <v>3683</v>
      </c>
      <c r="C653" s="26" t="s">
        <v>1837</v>
      </c>
      <c r="D653" s="26" t="s">
        <v>5229</v>
      </c>
      <c r="E653" s="4">
        <v>1403918000</v>
      </c>
      <c r="F653" s="6" t="s">
        <v>5230</v>
      </c>
      <c r="G653" s="29" t="s">
        <v>5231</v>
      </c>
      <c r="H653" s="8">
        <f t="shared" si="21"/>
        <v>30</v>
      </c>
    </row>
    <row r="654" spans="1:8" ht="27" x14ac:dyDescent="0.25">
      <c r="A654" s="6" t="s">
        <v>3407</v>
      </c>
      <c r="B654" s="6" t="s">
        <v>3683</v>
      </c>
      <c r="C654" s="26" t="s">
        <v>1840</v>
      </c>
      <c r="D654" s="26" t="s">
        <v>5232</v>
      </c>
      <c r="E654" s="4">
        <v>1412001000</v>
      </c>
      <c r="F654" s="6" t="s">
        <v>5233</v>
      </c>
      <c r="G654" s="29" t="s">
        <v>5234</v>
      </c>
      <c r="H654" s="8">
        <f t="shared" si="21"/>
        <v>27</v>
      </c>
    </row>
    <row r="655" spans="1:8" ht="27" x14ac:dyDescent="0.25">
      <c r="A655" s="6" t="s">
        <v>3451</v>
      </c>
      <c r="B655" s="6" t="s">
        <v>3683</v>
      </c>
      <c r="C655" s="26" t="s">
        <v>1843</v>
      </c>
      <c r="D655" s="26" t="s">
        <v>5235</v>
      </c>
      <c r="E655" s="4">
        <v>1505403101</v>
      </c>
      <c r="F655" s="6" t="s">
        <v>5236</v>
      </c>
      <c r="G655" s="29" t="s">
        <v>5237</v>
      </c>
      <c r="H655" s="8">
        <f t="shared" si="21"/>
        <v>22</v>
      </c>
    </row>
    <row r="656" spans="1:8" ht="27" x14ac:dyDescent="0.25">
      <c r="A656" s="6" t="s">
        <v>3452</v>
      </c>
      <c r="B656" s="6" t="s">
        <v>3683</v>
      </c>
      <c r="C656" s="26" t="s">
        <v>1846</v>
      </c>
      <c r="D656" s="26" t="s">
        <v>5238</v>
      </c>
      <c r="E656" s="4">
        <v>15104011000</v>
      </c>
      <c r="F656" s="6" t="s">
        <v>5239</v>
      </c>
      <c r="G656" s="29" t="s">
        <v>5240</v>
      </c>
      <c r="H656" s="8">
        <f t="shared" si="21"/>
        <v>27</v>
      </c>
    </row>
    <row r="657" spans="1:8" ht="27" x14ac:dyDescent="0.25">
      <c r="A657" s="6" t="s">
        <v>3453</v>
      </c>
      <c r="B657" s="6" t="s">
        <v>3683</v>
      </c>
      <c r="C657" s="26" t="s">
        <v>1849</v>
      </c>
      <c r="D657" s="26" t="s">
        <v>5241</v>
      </c>
      <c r="E657" s="4">
        <v>1605301000</v>
      </c>
      <c r="F657" s="6" t="s">
        <v>5242</v>
      </c>
      <c r="G657" s="29" t="s">
        <v>5243</v>
      </c>
      <c r="H657" s="8">
        <f t="shared" si="21"/>
        <v>30</v>
      </c>
    </row>
    <row r="658" spans="1:8" ht="27" x14ac:dyDescent="0.25">
      <c r="A658" s="6" t="s">
        <v>3454</v>
      </c>
      <c r="B658" s="6" t="s">
        <v>3683</v>
      </c>
      <c r="C658" s="26" t="s">
        <v>1852</v>
      </c>
      <c r="D658" s="26" t="s">
        <v>5244</v>
      </c>
      <c r="E658" s="4">
        <v>1700705000</v>
      </c>
      <c r="F658" s="6" t="s">
        <v>5245</v>
      </c>
      <c r="G658" s="29" t="s">
        <v>5246</v>
      </c>
      <c r="H658" s="8">
        <f t="shared" si="21"/>
        <v>34</v>
      </c>
    </row>
    <row r="659" spans="1:8" ht="27" x14ac:dyDescent="0.25">
      <c r="A659" s="6" t="s">
        <v>3455</v>
      </c>
      <c r="B659" s="6" t="s">
        <v>3683</v>
      </c>
      <c r="C659" s="26" t="s">
        <v>1855</v>
      </c>
      <c r="D659" s="26" t="s">
        <v>5247</v>
      </c>
      <c r="E659" s="4">
        <v>1801705101</v>
      </c>
      <c r="F659" s="6" t="s">
        <v>5248</v>
      </c>
      <c r="G659" s="29" t="s">
        <v>5249</v>
      </c>
      <c r="H659" s="8">
        <f t="shared" si="21"/>
        <v>29</v>
      </c>
    </row>
    <row r="660" spans="1:8" ht="27" x14ac:dyDescent="0.25">
      <c r="A660" s="6" t="s">
        <v>3456</v>
      </c>
      <c r="B660" s="6" t="s">
        <v>3683</v>
      </c>
      <c r="C660" s="26" t="s">
        <v>1858</v>
      </c>
      <c r="D660" s="26" t="s">
        <v>5250</v>
      </c>
      <c r="E660" s="4">
        <v>1903904000</v>
      </c>
      <c r="F660" s="6" t="s">
        <v>5251</v>
      </c>
      <c r="G660" s="29" t="s">
        <v>5252</v>
      </c>
      <c r="H660" s="8">
        <f t="shared" si="21"/>
        <v>27</v>
      </c>
    </row>
    <row r="661" spans="1:8" ht="27" x14ac:dyDescent="0.25">
      <c r="A661" s="6" t="s">
        <v>3457</v>
      </c>
      <c r="B661" s="6" t="s">
        <v>3683</v>
      </c>
      <c r="C661" s="26" t="s">
        <v>1861</v>
      </c>
      <c r="D661" s="26" t="s">
        <v>5253</v>
      </c>
      <c r="E661" s="4" t="s">
        <v>3831</v>
      </c>
      <c r="F661" s="6" t="s">
        <v>5254</v>
      </c>
      <c r="G661" s="29" t="s">
        <v>5255</v>
      </c>
      <c r="H661" s="8">
        <f t="shared" si="21"/>
        <v>32</v>
      </c>
    </row>
    <row r="662" spans="1:8" ht="27" x14ac:dyDescent="0.25">
      <c r="A662" s="6" t="s">
        <v>3458</v>
      </c>
      <c r="B662" s="6" t="s">
        <v>3683</v>
      </c>
      <c r="C662" s="26" t="s">
        <v>1864</v>
      </c>
      <c r="D662" s="26" t="s">
        <v>5256</v>
      </c>
      <c r="E662" s="4">
        <v>1901902000</v>
      </c>
      <c r="F662" s="6" t="s">
        <v>5257</v>
      </c>
      <c r="G662" s="29" t="s">
        <v>5258</v>
      </c>
      <c r="H662" s="8">
        <f t="shared" si="21"/>
        <v>25</v>
      </c>
    </row>
    <row r="663" spans="1:8" ht="27" x14ac:dyDescent="0.25">
      <c r="A663" s="6" t="s">
        <v>3459</v>
      </c>
      <c r="B663" s="6" t="s">
        <v>3683</v>
      </c>
      <c r="C663" s="26" t="s">
        <v>1867</v>
      </c>
      <c r="D663" s="26" t="s">
        <v>5259</v>
      </c>
      <c r="E663" s="4">
        <v>2006701000</v>
      </c>
      <c r="F663" s="6" t="s">
        <v>5260</v>
      </c>
      <c r="G663" s="29" t="s">
        <v>5261</v>
      </c>
      <c r="H663" s="8">
        <f t="shared" si="21"/>
        <v>15</v>
      </c>
    </row>
    <row r="664" spans="1:8" ht="27" x14ac:dyDescent="0.25">
      <c r="A664" s="6" t="s">
        <v>3460</v>
      </c>
      <c r="B664" s="6" t="s">
        <v>3683</v>
      </c>
      <c r="C664" s="26" t="s">
        <v>1870</v>
      </c>
      <c r="D664" s="26" t="s">
        <v>5262</v>
      </c>
      <c r="E664" s="4">
        <v>2111901000</v>
      </c>
      <c r="F664" s="6" t="s">
        <v>5263</v>
      </c>
      <c r="G664" s="29" t="s">
        <v>5264</v>
      </c>
      <c r="H664" s="8">
        <f t="shared" si="21"/>
        <v>23</v>
      </c>
    </row>
    <row r="665" spans="1:8" ht="27" x14ac:dyDescent="0.25">
      <c r="A665" s="6" t="s">
        <v>3461</v>
      </c>
      <c r="B665" s="6" t="s">
        <v>3683</v>
      </c>
      <c r="C665" s="26" t="s">
        <v>1873</v>
      </c>
      <c r="D665" s="26" t="s">
        <v>5265</v>
      </c>
      <c r="E665" s="4">
        <v>2111401000</v>
      </c>
      <c r="F665" s="6" t="s">
        <v>5266</v>
      </c>
      <c r="G665" s="29" t="s">
        <v>5267</v>
      </c>
      <c r="H665" s="8">
        <f t="shared" si="21"/>
        <v>26</v>
      </c>
    </row>
    <row r="666" spans="1:8" ht="27" x14ac:dyDescent="0.25">
      <c r="A666" s="6" t="s">
        <v>3462</v>
      </c>
      <c r="B666" s="6" t="s">
        <v>3683</v>
      </c>
      <c r="C666" s="26" t="s">
        <v>1876</v>
      </c>
      <c r="D666" s="26" t="s">
        <v>5268</v>
      </c>
      <c r="E666" s="4">
        <v>2201401101</v>
      </c>
      <c r="F666" s="6" t="s">
        <v>5269</v>
      </c>
      <c r="G666" s="29" t="s">
        <v>5270</v>
      </c>
      <c r="H666" s="8">
        <f t="shared" si="21"/>
        <v>26</v>
      </c>
    </row>
    <row r="667" spans="1:8" ht="27" x14ac:dyDescent="0.25">
      <c r="A667" s="6" t="s">
        <v>3463</v>
      </c>
      <c r="B667" s="6" t="s">
        <v>3683</v>
      </c>
      <c r="C667" s="26" t="s">
        <v>1879</v>
      </c>
      <c r="D667" s="26" t="s">
        <v>5271</v>
      </c>
      <c r="E667" s="4">
        <v>2300508103</v>
      </c>
      <c r="F667" s="6" t="s">
        <v>5272</v>
      </c>
      <c r="G667" s="29" t="s">
        <v>5273</v>
      </c>
      <c r="H667" s="8">
        <f t="shared" si="21"/>
        <v>34</v>
      </c>
    </row>
    <row r="668" spans="1:8" ht="27" x14ac:dyDescent="0.25">
      <c r="A668" s="6" t="s">
        <v>3695</v>
      </c>
      <c r="B668" s="6" t="s">
        <v>3683</v>
      </c>
      <c r="C668" s="26" t="s">
        <v>1945</v>
      </c>
      <c r="D668" s="26" t="s">
        <v>5274</v>
      </c>
      <c r="E668" s="4" t="s">
        <v>3950</v>
      </c>
      <c r="F668" s="6" t="s">
        <v>5275</v>
      </c>
      <c r="G668" s="29" t="s">
        <v>5276</v>
      </c>
      <c r="H668" s="8">
        <f t="shared" si="21"/>
        <v>25</v>
      </c>
    </row>
    <row r="669" spans="1:8" ht="27" x14ac:dyDescent="0.25">
      <c r="A669" s="6" t="s">
        <v>3654</v>
      </c>
      <c r="B669" s="6" t="s">
        <v>3683</v>
      </c>
      <c r="C669" s="26" t="s">
        <v>1945</v>
      </c>
      <c r="D669" s="26" t="s">
        <v>5277</v>
      </c>
      <c r="E669" s="6">
        <v>900304000</v>
      </c>
      <c r="F669" s="6" t="s">
        <v>5278</v>
      </c>
      <c r="G669" s="29" t="s">
        <v>5213</v>
      </c>
      <c r="H669" s="8">
        <f t="shared" si="21"/>
        <v>29</v>
      </c>
    </row>
    <row r="670" spans="1:8" ht="27" x14ac:dyDescent="0.25">
      <c r="A670" s="6" t="s">
        <v>3679</v>
      </c>
      <c r="B670" s="6" t="s">
        <v>3683</v>
      </c>
      <c r="C670" s="26" t="s">
        <v>1945</v>
      </c>
      <c r="D670" s="26" t="s">
        <v>5279</v>
      </c>
      <c r="E670" s="4">
        <v>900601101</v>
      </c>
      <c r="F670" s="6" t="s">
        <v>5280</v>
      </c>
      <c r="G670" s="29" t="s">
        <v>5281</v>
      </c>
      <c r="H670" s="8">
        <f t="shared" si="21"/>
        <v>31</v>
      </c>
    </row>
    <row r="671" spans="1:8" ht="27" x14ac:dyDescent="0.25">
      <c r="A671" s="6" t="s">
        <v>3399</v>
      </c>
      <c r="B671" s="6" t="s">
        <v>3683</v>
      </c>
      <c r="C671" s="26" t="s">
        <v>1945</v>
      </c>
      <c r="D671" s="26" t="s">
        <v>5277</v>
      </c>
      <c r="E671" s="6">
        <v>900304000</v>
      </c>
      <c r="F671" s="6" t="s">
        <v>5282</v>
      </c>
      <c r="G671" s="29" t="s">
        <v>5283</v>
      </c>
      <c r="H671" s="8">
        <f t="shared" si="21"/>
        <v>22</v>
      </c>
    </row>
    <row r="672" spans="1:8" ht="27" x14ac:dyDescent="0.25">
      <c r="A672" s="6" t="s">
        <v>3464</v>
      </c>
      <c r="B672" s="6" t="s">
        <v>3683</v>
      </c>
      <c r="C672" s="26" t="s">
        <v>1584</v>
      </c>
      <c r="D672" s="26" t="s">
        <v>5284</v>
      </c>
      <c r="E672" s="4">
        <v>2402801000</v>
      </c>
      <c r="F672" s="6" t="s">
        <v>5285</v>
      </c>
      <c r="G672" s="29" t="s">
        <v>5286</v>
      </c>
      <c r="H672" s="8">
        <f t="shared" si="21"/>
        <v>19</v>
      </c>
    </row>
    <row r="673" spans="1:9" ht="27" x14ac:dyDescent="0.25">
      <c r="A673" s="6" t="s">
        <v>3465</v>
      </c>
      <c r="B673" s="6" t="s">
        <v>3683</v>
      </c>
      <c r="C673" s="26" t="s">
        <v>1587</v>
      </c>
      <c r="D673" s="26" t="s">
        <v>5287</v>
      </c>
      <c r="E673" s="4">
        <v>2500610000</v>
      </c>
      <c r="F673" s="6" t="s">
        <v>5288</v>
      </c>
      <c r="G673" s="29" t="s">
        <v>5289</v>
      </c>
      <c r="H673" s="8">
        <f t="shared" si="21"/>
        <v>33</v>
      </c>
    </row>
    <row r="674" spans="1:9" ht="27" x14ac:dyDescent="0.25">
      <c r="A674" s="6" t="s">
        <v>3466</v>
      </c>
      <c r="B674" s="6" t="s">
        <v>3683</v>
      </c>
      <c r="C674" s="26" t="s">
        <v>1590</v>
      </c>
      <c r="D674" s="26" t="s">
        <v>5290</v>
      </c>
      <c r="E674" s="4">
        <v>2501204000</v>
      </c>
      <c r="F674" s="6" t="s">
        <v>5291</v>
      </c>
      <c r="G674" s="29" t="s">
        <v>5292</v>
      </c>
      <c r="H674" s="8">
        <f t="shared" si="21"/>
        <v>18</v>
      </c>
    </row>
    <row r="675" spans="1:9" ht="27" x14ac:dyDescent="0.25">
      <c r="A675" s="6" t="s">
        <v>3467</v>
      </c>
      <c r="B675" s="6" t="s">
        <v>3683</v>
      </c>
      <c r="C675" s="26" t="s">
        <v>1593</v>
      </c>
      <c r="D675" s="26" t="s">
        <v>5293</v>
      </c>
      <c r="E675" s="4" t="s">
        <v>3865</v>
      </c>
      <c r="F675" s="6" t="s">
        <v>5294</v>
      </c>
      <c r="G675" s="29" t="s">
        <v>5295</v>
      </c>
      <c r="H675" s="8">
        <f t="shared" si="21"/>
        <v>18</v>
      </c>
    </row>
    <row r="676" spans="1:9" ht="27" x14ac:dyDescent="0.25">
      <c r="A676" s="6" t="s">
        <v>3425</v>
      </c>
      <c r="B676" s="6" t="s">
        <v>3683</v>
      </c>
      <c r="C676" s="26" t="s">
        <v>1596</v>
      </c>
      <c r="D676" s="26" t="s">
        <v>5293</v>
      </c>
      <c r="E676" s="4" t="s">
        <v>5296</v>
      </c>
      <c r="F676" s="6" t="s">
        <v>5059</v>
      </c>
      <c r="G676" s="29" t="s">
        <v>5060</v>
      </c>
      <c r="H676" s="8">
        <f t="shared" si="21"/>
        <v>22</v>
      </c>
    </row>
    <row r="677" spans="1:9" ht="27" x14ac:dyDescent="0.25">
      <c r="A677" s="6" t="s">
        <v>3468</v>
      </c>
      <c r="B677" s="6" t="s">
        <v>3683</v>
      </c>
      <c r="C677" s="26" t="s">
        <v>1599</v>
      </c>
      <c r="D677" s="26" t="s">
        <v>5297</v>
      </c>
      <c r="E677" s="4">
        <v>2604314000</v>
      </c>
      <c r="F677" s="6" t="s">
        <v>5298</v>
      </c>
      <c r="G677" s="29" t="s">
        <v>5299</v>
      </c>
      <c r="H677" s="8">
        <f t="shared" si="21"/>
        <v>18</v>
      </c>
    </row>
    <row r="678" spans="1:9" ht="27" x14ac:dyDescent="0.25">
      <c r="A678" s="6" t="s">
        <v>3044</v>
      </c>
      <c r="B678" s="6" t="s">
        <v>3683</v>
      </c>
      <c r="C678" s="26" t="s">
        <v>1939</v>
      </c>
      <c r="D678" s="26" t="s">
        <v>5277</v>
      </c>
      <c r="E678" s="4">
        <v>900304000</v>
      </c>
      <c r="F678" s="6" t="s">
        <v>5300</v>
      </c>
      <c r="G678" s="29" t="s">
        <v>5301</v>
      </c>
      <c r="H678" s="8">
        <f t="shared" si="21"/>
        <v>32</v>
      </c>
    </row>
    <row r="679" spans="1:9" ht="27" x14ac:dyDescent="0.25">
      <c r="A679" s="6" t="s">
        <v>3469</v>
      </c>
      <c r="B679" s="6" t="s">
        <v>3683</v>
      </c>
      <c r="C679" s="26" t="s">
        <v>1602</v>
      </c>
      <c r="D679" s="26" t="s">
        <v>5302</v>
      </c>
      <c r="E679" s="4">
        <v>2701801000</v>
      </c>
      <c r="F679" s="6" t="s">
        <v>5303</v>
      </c>
      <c r="G679" s="29" t="s">
        <v>5304</v>
      </c>
      <c r="H679" s="8">
        <f t="shared" si="21"/>
        <v>29</v>
      </c>
    </row>
    <row r="680" spans="1:9" ht="27" x14ac:dyDescent="0.25">
      <c r="A680" s="6" t="s">
        <v>3470</v>
      </c>
      <c r="B680" s="6" t="s">
        <v>3683</v>
      </c>
      <c r="C680" s="26" t="s">
        <v>1605</v>
      </c>
      <c r="D680" s="26" t="s">
        <v>5305</v>
      </c>
      <c r="E680" s="4">
        <v>2804101000</v>
      </c>
      <c r="F680" s="6" t="s">
        <v>5306</v>
      </c>
      <c r="G680" s="29" t="s">
        <v>5307</v>
      </c>
      <c r="H680" s="8">
        <f t="shared" si="21"/>
        <v>27</v>
      </c>
    </row>
    <row r="681" spans="1:9" ht="27" x14ac:dyDescent="0.25">
      <c r="A681" s="6" t="s">
        <v>3471</v>
      </c>
      <c r="B681" s="6" t="s">
        <v>3683</v>
      </c>
      <c r="C681" s="26" t="s">
        <v>1611</v>
      </c>
      <c r="D681" s="26" t="s">
        <v>5308</v>
      </c>
      <c r="E681" s="4">
        <v>2802701102</v>
      </c>
      <c r="F681" s="6" t="s">
        <v>5309</v>
      </c>
      <c r="G681" s="29" t="s">
        <v>5310</v>
      </c>
      <c r="H681" s="8">
        <f t="shared" si="21"/>
        <v>31</v>
      </c>
    </row>
    <row r="682" spans="1:9" ht="27" x14ac:dyDescent="0.25">
      <c r="A682" s="6" t="s">
        <v>3472</v>
      </c>
      <c r="B682" s="6" t="s">
        <v>3683</v>
      </c>
      <c r="C682" s="26" t="s">
        <v>1614</v>
      </c>
      <c r="D682" s="26" t="s">
        <v>5311</v>
      </c>
      <c r="E682" s="4" t="s">
        <v>3889</v>
      </c>
      <c r="F682" s="6" t="s">
        <v>5312</v>
      </c>
      <c r="G682" s="29" t="s">
        <v>5313</v>
      </c>
      <c r="H682" s="8">
        <f t="shared" si="21"/>
        <v>26</v>
      </c>
    </row>
    <row r="683" spans="1:9" ht="27" x14ac:dyDescent="0.25">
      <c r="A683" s="6" t="s">
        <v>3473</v>
      </c>
      <c r="B683" s="6" t="s">
        <v>3683</v>
      </c>
      <c r="C683" s="26" t="s">
        <v>1617</v>
      </c>
      <c r="D683" s="26" t="s">
        <v>5314</v>
      </c>
      <c r="E683" s="4">
        <v>2803810000</v>
      </c>
      <c r="F683" s="6" t="s">
        <v>5315</v>
      </c>
      <c r="G683" s="29" t="s">
        <v>5316</v>
      </c>
      <c r="H683" s="8">
        <f t="shared" si="21"/>
        <v>24</v>
      </c>
    </row>
    <row r="684" spans="1:9" ht="27" x14ac:dyDescent="0.25">
      <c r="A684" s="6" t="s">
        <v>3474</v>
      </c>
      <c r="B684" s="6" t="s">
        <v>3683</v>
      </c>
      <c r="C684" s="26" t="s">
        <v>1620</v>
      </c>
      <c r="D684" s="26" t="s">
        <v>5317</v>
      </c>
      <c r="E684" s="4" t="s">
        <v>3898</v>
      </c>
      <c r="F684" s="6" t="s">
        <v>5318</v>
      </c>
      <c r="G684" s="29" t="s">
        <v>5319</v>
      </c>
      <c r="H684" s="8">
        <f t="shared" si="21"/>
        <v>40</v>
      </c>
    </row>
    <row r="685" spans="1:9" ht="27" x14ac:dyDescent="0.25">
      <c r="A685" s="6" t="s">
        <v>3475</v>
      </c>
      <c r="B685" s="6" t="s">
        <v>3683</v>
      </c>
      <c r="C685" s="26" t="s">
        <v>1623</v>
      </c>
      <c r="D685" s="26" t="s">
        <v>5320</v>
      </c>
      <c r="E685" s="4">
        <v>3008701000</v>
      </c>
      <c r="F685" s="6" t="s">
        <v>5321</v>
      </c>
      <c r="G685" s="29" t="s">
        <v>5322</v>
      </c>
      <c r="H685" s="8">
        <f t="shared" si="21"/>
        <v>24</v>
      </c>
    </row>
    <row r="686" spans="1:9" ht="27" x14ac:dyDescent="0.25">
      <c r="A686" s="6" t="s">
        <v>3476</v>
      </c>
      <c r="B686" s="6" t="s">
        <v>3683</v>
      </c>
      <c r="C686" s="26" t="s">
        <v>1626</v>
      </c>
      <c r="D686" s="26" t="s">
        <v>5323</v>
      </c>
      <c r="E686" s="4">
        <v>3002801116</v>
      </c>
      <c r="F686" s="6" t="s">
        <v>5324</v>
      </c>
      <c r="G686" s="29" t="s">
        <v>5325</v>
      </c>
      <c r="H686" s="8">
        <f t="shared" si="21"/>
        <v>25</v>
      </c>
    </row>
    <row r="687" spans="1:9" ht="27" x14ac:dyDescent="0.25">
      <c r="A687" s="6" t="s">
        <v>3477</v>
      </c>
      <c r="B687" s="6" t="s">
        <v>3683</v>
      </c>
      <c r="C687" s="26" t="s">
        <v>1629</v>
      </c>
      <c r="D687" s="26" t="s">
        <v>5326</v>
      </c>
      <c r="E687" s="4">
        <v>3003901000</v>
      </c>
      <c r="F687" s="6" t="s">
        <v>5327</v>
      </c>
      <c r="G687" s="29" t="s">
        <v>5328</v>
      </c>
      <c r="H687" s="8">
        <f t="shared" si="21"/>
        <v>20</v>
      </c>
    </row>
    <row r="688" spans="1:9" ht="27" x14ac:dyDescent="0.25">
      <c r="A688" s="6" t="s">
        <v>3478</v>
      </c>
      <c r="B688" s="6" t="s">
        <v>3683</v>
      </c>
      <c r="C688" s="26" t="s">
        <v>1632</v>
      </c>
      <c r="D688" s="26" t="s">
        <v>5329</v>
      </c>
      <c r="E688" s="4">
        <v>3105001000</v>
      </c>
      <c r="F688" s="6" t="s">
        <v>5330</v>
      </c>
      <c r="G688" s="29" t="s">
        <v>5331</v>
      </c>
      <c r="H688" s="8">
        <f t="shared" si="21"/>
        <v>25</v>
      </c>
      <c r="I688" s="11"/>
    </row>
    <row r="689" spans="1:16383" ht="27" x14ac:dyDescent="0.25">
      <c r="A689" s="6" t="s">
        <v>3479</v>
      </c>
      <c r="B689" s="6" t="s">
        <v>3683</v>
      </c>
      <c r="C689" s="26" t="s">
        <v>1638</v>
      </c>
      <c r="D689" s="26" t="s">
        <v>5332</v>
      </c>
      <c r="E689" s="4">
        <v>3205605000</v>
      </c>
      <c r="F689" s="6" t="s">
        <v>5333</v>
      </c>
      <c r="G689" s="29" t="s">
        <v>5334</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3002</v>
      </c>
      <c r="B690" s="6" t="s">
        <v>3661</v>
      </c>
      <c r="C690" s="26" t="s">
        <v>1948</v>
      </c>
      <c r="D690" s="26" t="s">
        <v>5335</v>
      </c>
      <c r="E690" s="4" t="s">
        <v>4611</v>
      </c>
      <c r="F690" s="6" t="s">
        <v>5336</v>
      </c>
      <c r="G690" s="42" t="s">
        <v>5337</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2990</v>
      </c>
      <c r="B691" s="6" t="s">
        <v>3595</v>
      </c>
      <c r="C691" s="26" t="s">
        <v>1951</v>
      </c>
      <c r="D691" s="26" t="s">
        <v>5338</v>
      </c>
      <c r="E691" s="4" t="s">
        <v>4018</v>
      </c>
      <c r="F691" s="6" t="s">
        <v>5339</v>
      </c>
      <c r="G691" s="29" t="s">
        <v>3734</v>
      </c>
      <c r="H691" s="8">
        <f t="shared" si="21"/>
        <v>30</v>
      </c>
    </row>
    <row r="692" spans="1:16383" ht="27" x14ac:dyDescent="0.25">
      <c r="A692" s="6" t="s">
        <v>3012</v>
      </c>
      <c r="B692" s="6" t="s">
        <v>3683</v>
      </c>
      <c r="C692" s="26" t="s">
        <v>5340</v>
      </c>
      <c r="D692" s="26" t="s">
        <v>5341</v>
      </c>
      <c r="E692" s="4" t="s">
        <v>4018</v>
      </c>
      <c r="F692" s="6" t="s">
        <v>5342</v>
      </c>
      <c r="G692" s="29" t="s">
        <v>5343</v>
      </c>
      <c r="H692" s="8">
        <f t="shared" si="21"/>
        <v>25</v>
      </c>
    </row>
    <row r="693" spans="1:16383" ht="27" x14ac:dyDescent="0.25">
      <c r="A693" s="6" t="s">
        <v>3010</v>
      </c>
      <c r="B693" s="6" t="s">
        <v>3683</v>
      </c>
      <c r="C693" s="26" t="s">
        <v>1954</v>
      </c>
      <c r="D693" s="26" t="s">
        <v>5344</v>
      </c>
      <c r="E693" s="4" t="s">
        <v>5345</v>
      </c>
      <c r="F693" s="6" t="s">
        <v>5346</v>
      </c>
      <c r="G693" s="29" t="s">
        <v>5347</v>
      </c>
      <c r="H693" s="8">
        <f t="shared" si="21"/>
        <v>23</v>
      </c>
    </row>
    <row r="694" spans="1:16383" ht="27" x14ac:dyDescent="0.25">
      <c r="A694" s="6" t="s">
        <v>3008</v>
      </c>
      <c r="B694" s="6" t="s">
        <v>3661</v>
      </c>
      <c r="C694" s="26" t="s">
        <v>1957</v>
      </c>
      <c r="D694" s="26" t="s">
        <v>5348</v>
      </c>
      <c r="E694" s="4" t="s">
        <v>3929</v>
      </c>
      <c r="F694" s="6" t="s">
        <v>5349</v>
      </c>
      <c r="G694" s="29" t="s">
        <v>5350</v>
      </c>
      <c r="H694" s="8">
        <f t="shared" si="21"/>
        <v>29</v>
      </c>
    </row>
    <row r="695" spans="1:16383" ht="27" x14ac:dyDescent="0.25">
      <c r="A695" s="6" t="s">
        <v>3009</v>
      </c>
      <c r="B695" s="6" t="s">
        <v>3750</v>
      </c>
      <c r="C695" s="26" t="s">
        <v>1960</v>
      </c>
      <c r="D695" s="26" t="s">
        <v>5351</v>
      </c>
      <c r="E695" s="4">
        <v>901510106</v>
      </c>
      <c r="F695" s="6" t="s">
        <v>5352</v>
      </c>
      <c r="G695" s="29" t="s">
        <v>5353</v>
      </c>
      <c r="H695" s="8">
        <f t="shared" si="21"/>
        <v>22</v>
      </c>
    </row>
    <row r="696" spans="1:16383" ht="27" x14ac:dyDescent="0.25">
      <c r="A696" s="6" t="s">
        <v>3032</v>
      </c>
      <c r="B696" s="6" t="s">
        <v>3661</v>
      </c>
      <c r="C696" s="26" t="s">
        <v>1966</v>
      </c>
      <c r="D696" s="26" t="s">
        <v>5335</v>
      </c>
      <c r="E696" s="4" t="s">
        <v>4611</v>
      </c>
      <c r="F696" s="6" t="s">
        <v>5354</v>
      </c>
      <c r="G696" s="29" t="s">
        <v>5355</v>
      </c>
      <c r="H696" s="8">
        <f t="shared" si="21"/>
        <v>18</v>
      </c>
    </row>
    <row r="697" spans="1:16383" ht="27" x14ac:dyDescent="0.25">
      <c r="A697" s="6" t="s">
        <v>3011</v>
      </c>
      <c r="B697" s="6" t="s">
        <v>3661</v>
      </c>
      <c r="C697" s="26" t="s">
        <v>1969</v>
      </c>
      <c r="D697" s="26" t="s">
        <v>5356</v>
      </c>
      <c r="E697" s="4">
        <v>901510107</v>
      </c>
      <c r="F697" s="6" t="s">
        <v>5357</v>
      </c>
      <c r="G697" s="29" t="s">
        <v>5358</v>
      </c>
      <c r="H697" s="8">
        <f t="shared" si="21"/>
        <v>21</v>
      </c>
    </row>
    <row r="698" spans="1:16383" ht="27" x14ac:dyDescent="0.25">
      <c r="A698" s="6" t="s">
        <v>3386</v>
      </c>
      <c r="B698" s="6" t="s">
        <v>3661</v>
      </c>
      <c r="C698" s="26" t="s">
        <v>1972</v>
      </c>
      <c r="D698" s="26" t="s">
        <v>5335</v>
      </c>
      <c r="E698" s="4" t="s">
        <v>4611</v>
      </c>
      <c r="F698" s="6" t="s">
        <v>5359</v>
      </c>
      <c r="G698" s="29" t="s">
        <v>5360</v>
      </c>
      <c r="H698" s="8">
        <f t="shared" si="21"/>
        <v>20</v>
      </c>
    </row>
    <row r="699" spans="1:16383" ht="27" x14ac:dyDescent="0.25">
      <c r="A699" s="6" t="s">
        <v>3387</v>
      </c>
      <c r="B699" s="6" t="s">
        <v>3595</v>
      </c>
      <c r="C699" s="26" t="s">
        <v>1975</v>
      </c>
      <c r="D699" s="26" t="s">
        <v>5361</v>
      </c>
      <c r="E699" s="6">
        <v>901510000</v>
      </c>
      <c r="F699" s="6" t="s">
        <v>5362</v>
      </c>
      <c r="G699" s="29" t="s">
        <v>3734</v>
      </c>
      <c r="H699" s="8">
        <f t="shared" si="21"/>
        <v>17</v>
      </c>
    </row>
    <row r="700" spans="1:16383" x14ac:dyDescent="0.25">
      <c r="A700" s="8" t="s">
        <v>3559</v>
      </c>
      <c r="B700" s="77" t="s">
        <v>5363</v>
      </c>
      <c r="C700" s="8" t="s">
        <v>5364</v>
      </c>
      <c r="D700" s="8" t="s">
        <v>5365</v>
      </c>
      <c r="E700" s="8" t="s">
        <v>5366</v>
      </c>
      <c r="F700" s="8" t="s">
        <v>5367</v>
      </c>
      <c r="G700" s="8" t="s">
        <v>5368</v>
      </c>
      <c r="H700" s="8">
        <f t="shared" si="21"/>
        <v>23</v>
      </c>
    </row>
    <row r="701" spans="1:16383" ht="40.5" x14ac:dyDescent="0.25">
      <c r="A701" s="6" t="s">
        <v>3560</v>
      </c>
      <c r="B701" s="6" t="s">
        <v>3715</v>
      </c>
      <c r="C701" s="7" t="s">
        <v>2859</v>
      </c>
      <c r="D701" s="70" t="s">
        <v>5369</v>
      </c>
      <c r="E701" s="71">
        <v>2300508103</v>
      </c>
      <c r="F701" s="5">
        <v>9981930433</v>
      </c>
      <c r="G701" s="5" t="s">
        <v>4864</v>
      </c>
      <c r="H701" s="8">
        <f t="shared" si="21"/>
        <v>30</v>
      </c>
    </row>
    <row r="702" spans="1:16383" ht="27" x14ac:dyDescent="0.25">
      <c r="A702" s="6" t="s">
        <v>3531</v>
      </c>
      <c r="B702" s="6" t="s">
        <v>3715</v>
      </c>
      <c r="C702" s="7" t="s">
        <v>2862</v>
      </c>
      <c r="D702" s="70" t="s">
        <v>5370</v>
      </c>
      <c r="E702" s="71">
        <v>2402801000</v>
      </c>
      <c r="F702" s="5" t="s">
        <v>5371</v>
      </c>
      <c r="G702" s="5" t="s">
        <v>4206</v>
      </c>
      <c r="H702" s="8">
        <f t="shared" si="21"/>
        <v>20</v>
      </c>
    </row>
    <row r="703" spans="1:16383" ht="27" x14ac:dyDescent="0.25">
      <c r="A703" s="6" t="s">
        <v>3561</v>
      </c>
      <c r="B703" s="6" t="s">
        <v>3715</v>
      </c>
      <c r="C703" s="7" t="s">
        <v>5372</v>
      </c>
      <c r="D703" s="7" t="s">
        <v>5373</v>
      </c>
      <c r="E703" s="71">
        <v>2111901000</v>
      </c>
      <c r="F703" s="5" t="s">
        <v>5374</v>
      </c>
      <c r="G703" s="5" t="s">
        <v>5375</v>
      </c>
      <c r="H703" s="8">
        <f t="shared" si="21"/>
        <v>23</v>
      </c>
    </row>
    <row r="704" spans="1:16383" ht="27" x14ac:dyDescent="0.25">
      <c r="A704" s="6" t="s">
        <v>3562</v>
      </c>
      <c r="B704" s="6" t="s">
        <v>3715</v>
      </c>
      <c r="C704" s="7" t="s">
        <v>2867</v>
      </c>
      <c r="D704" s="7" t="s">
        <v>5376</v>
      </c>
      <c r="E704" s="71">
        <v>3003901000</v>
      </c>
      <c r="F704" s="5" t="s">
        <v>5377</v>
      </c>
      <c r="G704" s="5" t="s">
        <v>4206</v>
      </c>
      <c r="H704" s="8">
        <f t="shared" si="21"/>
        <v>17</v>
      </c>
    </row>
    <row r="705" spans="1:8" ht="27" x14ac:dyDescent="0.25">
      <c r="A705" s="6" t="s">
        <v>3563</v>
      </c>
      <c r="B705" s="6" t="s">
        <v>3661</v>
      </c>
      <c r="C705" s="7" t="s">
        <v>2868</v>
      </c>
      <c r="D705" s="7" t="s">
        <v>5378</v>
      </c>
      <c r="E705" s="71">
        <v>300306000</v>
      </c>
      <c r="F705" s="5" t="s">
        <v>5379</v>
      </c>
      <c r="G705" s="5" t="s">
        <v>5380</v>
      </c>
      <c r="H705" s="8">
        <f t="shared" si="21"/>
        <v>28</v>
      </c>
    </row>
    <row r="706" spans="1:8" ht="27" x14ac:dyDescent="0.25">
      <c r="A706" s="6" t="s">
        <v>3548</v>
      </c>
      <c r="B706" s="6" t="s">
        <v>3715</v>
      </c>
      <c r="C706" s="7" t="s">
        <v>2870</v>
      </c>
      <c r="D706" s="7" t="s">
        <v>5381</v>
      </c>
      <c r="E706" s="4">
        <v>1101707000</v>
      </c>
      <c r="F706" s="5" t="s">
        <v>5382</v>
      </c>
      <c r="G706" s="5" t="s">
        <v>5383</v>
      </c>
      <c r="H706" s="8">
        <f t="shared" si="21"/>
        <v>23</v>
      </c>
    </row>
    <row r="707" spans="1:8" ht="27" x14ac:dyDescent="0.25">
      <c r="A707" s="6" t="s">
        <v>3564</v>
      </c>
      <c r="B707" s="6" t="s">
        <v>3715</v>
      </c>
      <c r="C707" s="7" t="s">
        <v>2871</v>
      </c>
      <c r="D707" s="7" t="s">
        <v>5384</v>
      </c>
      <c r="E707" s="71">
        <v>2603006000</v>
      </c>
      <c r="F707" s="5" t="s">
        <v>5385</v>
      </c>
      <c r="G707" s="5" t="s">
        <v>5386</v>
      </c>
      <c r="H707" s="8">
        <f t="shared" si="21"/>
        <v>23</v>
      </c>
    </row>
    <row r="708" spans="1:8" ht="27" x14ac:dyDescent="0.25">
      <c r="A708" s="6" t="s">
        <v>3565</v>
      </c>
      <c r="B708" s="6" t="s">
        <v>3661</v>
      </c>
      <c r="C708" s="7" t="s">
        <v>2873</v>
      </c>
      <c r="D708" s="7" t="s">
        <v>5387</v>
      </c>
      <c r="E708" s="71">
        <v>400256000</v>
      </c>
      <c r="F708" s="5" t="s">
        <v>5388</v>
      </c>
      <c r="G708" s="5" t="s">
        <v>4811</v>
      </c>
      <c r="H708" s="8">
        <f t="shared" si="21"/>
        <v>25</v>
      </c>
    </row>
    <row r="709" spans="1:8" ht="27" x14ac:dyDescent="0.25">
      <c r="A709" s="6" t="s">
        <v>3528</v>
      </c>
      <c r="B709" s="6" t="s">
        <v>3715</v>
      </c>
      <c r="C709" s="7" t="s">
        <v>5389</v>
      </c>
      <c r="D709" s="7" t="s">
        <v>5390</v>
      </c>
      <c r="E709" s="71">
        <v>2601801000</v>
      </c>
      <c r="F709" s="5" t="s">
        <v>5391</v>
      </c>
      <c r="G709" s="5" t="s">
        <v>5392</v>
      </c>
      <c r="H709" s="8">
        <f t="shared" si="21"/>
        <v>29</v>
      </c>
    </row>
    <row r="710" spans="1:8" ht="27" x14ac:dyDescent="0.25">
      <c r="A710" s="6" t="s">
        <v>3555</v>
      </c>
      <c r="B710" s="6" t="s">
        <v>3715</v>
      </c>
      <c r="C710" s="7" t="s">
        <v>2876</v>
      </c>
      <c r="D710" s="7" t="s">
        <v>5393</v>
      </c>
      <c r="E710" s="71">
        <v>1203508000</v>
      </c>
      <c r="F710" s="5">
        <v>7333339096</v>
      </c>
      <c r="G710" s="5" t="s">
        <v>4916</v>
      </c>
      <c r="H710" s="8">
        <f t="shared" si="21"/>
        <v>19</v>
      </c>
    </row>
    <row r="711" spans="1:8" ht="27" x14ac:dyDescent="0.25">
      <c r="A711" s="6" t="s">
        <v>3566</v>
      </c>
      <c r="B711" s="6" t="s">
        <v>3715</v>
      </c>
      <c r="C711" s="7" t="s">
        <v>2877</v>
      </c>
      <c r="D711" s="7" t="s">
        <v>5394</v>
      </c>
      <c r="E711" s="71">
        <v>1902101000</v>
      </c>
      <c r="F711" s="5" t="s">
        <v>5395</v>
      </c>
      <c r="G711" s="5" t="s">
        <v>4206</v>
      </c>
      <c r="H711" s="8">
        <f t="shared" si="21"/>
        <v>27</v>
      </c>
    </row>
    <row r="712" spans="1:8" ht="27" x14ac:dyDescent="0.25">
      <c r="A712" s="6" t="s">
        <v>3534</v>
      </c>
      <c r="B712" s="6" t="s">
        <v>3715</v>
      </c>
      <c r="C712" s="7" t="s">
        <v>2879</v>
      </c>
      <c r="D712" s="7" t="s">
        <v>5396</v>
      </c>
      <c r="E712" s="71">
        <v>3008701000</v>
      </c>
      <c r="F712" s="5">
        <v>228111731</v>
      </c>
      <c r="G712" s="5" t="s">
        <v>4206</v>
      </c>
      <c r="H712" s="8">
        <f t="shared" si="21"/>
        <v>20</v>
      </c>
    </row>
    <row r="713" spans="1:8" x14ac:dyDescent="0.25">
      <c r="A713" s="6" t="s">
        <v>3529</v>
      </c>
      <c r="B713" s="6" t="s">
        <v>3715</v>
      </c>
      <c r="C713" s="26" t="s">
        <v>2880</v>
      </c>
      <c r="D713" s="26" t="s">
        <v>5397</v>
      </c>
      <c r="E713" s="4">
        <v>8677113200</v>
      </c>
      <c r="F713" s="6" t="s">
        <v>5398</v>
      </c>
      <c r="G713" s="6" t="s">
        <v>4206</v>
      </c>
      <c r="H713" s="8">
        <f t="shared" si="21"/>
        <v>30</v>
      </c>
    </row>
    <row r="714" spans="1:8" ht="27" x14ac:dyDescent="0.25">
      <c r="A714" s="6" t="s">
        <v>3567</v>
      </c>
      <c r="B714" s="6" t="s">
        <v>3715</v>
      </c>
      <c r="C714" s="7" t="s">
        <v>2881</v>
      </c>
      <c r="D714" s="7" t="s">
        <v>5399</v>
      </c>
      <c r="E714" s="71" t="s">
        <v>3889</v>
      </c>
      <c r="F714" s="5" t="s">
        <v>5400</v>
      </c>
      <c r="G714" s="5" t="s">
        <v>4206</v>
      </c>
      <c r="H714" s="8">
        <f t="shared" ref="H714:H760" si="22">LEN(A714)</f>
        <v>33</v>
      </c>
    </row>
    <row r="715" spans="1:8" ht="27" x14ac:dyDescent="0.25">
      <c r="A715" s="6" t="s">
        <v>3503</v>
      </c>
      <c r="B715" s="6" t="s">
        <v>3661</v>
      </c>
      <c r="C715" s="7" t="s">
        <v>5401</v>
      </c>
      <c r="D715" s="7" t="s">
        <v>5402</v>
      </c>
      <c r="E715" s="71">
        <v>2604314000</v>
      </c>
      <c r="F715" s="5">
        <v>6313110143</v>
      </c>
      <c r="G715" s="5" t="s">
        <v>4876</v>
      </c>
      <c r="H715" s="8">
        <f t="shared" si="22"/>
        <v>29</v>
      </c>
    </row>
    <row r="716" spans="1:8" ht="27" x14ac:dyDescent="0.25">
      <c r="A716" s="6" t="s">
        <v>3568</v>
      </c>
      <c r="B716" s="6" t="s">
        <v>3715</v>
      </c>
      <c r="C716" s="7" t="s">
        <v>2885</v>
      </c>
      <c r="D716" s="7" t="s">
        <v>5403</v>
      </c>
      <c r="E716" s="71">
        <v>1200101000</v>
      </c>
      <c r="F716" s="5">
        <v>7442565350</v>
      </c>
      <c r="G716" s="5" t="s">
        <v>5404</v>
      </c>
      <c r="H716" s="8">
        <f t="shared" si="22"/>
        <v>27</v>
      </c>
    </row>
    <row r="717" spans="1:8" x14ac:dyDescent="0.25">
      <c r="A717" s="6" t="s">
        <v>3553</v>
      </c>
      <c r="B717" s="6" t="s">
        <v>3715</v>
      </c>
      <c r="C717" s="7" t="s">
        <v>2886</v>
      </c>
      <c r="D717" s="7" t="s">
        <v>5405</v>
      </c>
      <c r="E717" s="71">
        <v>1406702000</v>
      </c>
      <c r="F717" s="5" t="s">
        <v>4910</v>
      </c>
      <c r="G717" s="5" t="s">
        <v>4911</v>
      </c>
      <c r="H717" s="8">
        <f t="shared" si="22"/>
        <v>25</v>
      </c>
    </row>
    <row r="718" spans="1:8" x14ac:dyDescent="0.25">
      <c r="A718" s="6" t="s">
        <v>3526</v>
      </c>
      <c r="B718" s="6" t="s">
        <v>3661</v>
      </c>
      <c r="C718" s="7" t="s">
        <v>2887</v>
      </c>
      <c r="D718" s="7" t="s">
        <v>5406</v>
      </c>
      <c r="E718" s="4">
        <v>2501204000</v>
      </c>
      <c r="F718" s="5">
        <v>6699156517</v>
      </c>
      <c r="G718" s="5" t="s">
        <v>5407</v>
      </c>
      <c r="H718" s="8">
        <f t="shared" si="22"/>
        <v>32</v>
      </c>
    </row>
    <row r="719" spans="1:8" ht="27" x14ac:dyDescent="0.25">
      <c r="A719" s="6" t="s">
        <v>3569</v>
      </c>
      <c r="B719" s="6" t="s">
        <v>3595</v>
      </c>
      <c r="C719" s="7" t="s">
        <v>2888</v>
      </c>
      <c r="D719" s="7" t="s">
        <v>5408</v>
      </c>
      <c r="E719" s="71">
        <v>1701101000</v>
      </c>
      <c r="F719" s="5" t="s">
        <v>5409</v>
      </c>
      <c r="G719" s="5" t="s">
        <v>4206</v>
      </c>
      <c r="H719" s="8">
        <f t="shared" si="22"/>
        <v>19</v>
      </c>
    </row>
    <row r="720" spans="1:8" ht="27" x14ac:dyDescent="0.25">
      <c r="A720" s="6" t="s">
        <v>3570</v>
      </c>
      <c r="B720" s="6" t="s">
        <v>3595</v>
      </c>
      <c r="C720" s="7" t="s">
        <v>5410</v>
      </c>
      <c r="D720" s="7" t="s">
        <v>5411</v>
      </c>
      <c r="E720" s="4">
        <v>1505403000</v>
      </c>
      <c r="F720" s="5" t="s">
        <v>5412</v>
      </c>
      <c r="G720" s="5" t="s">
        <v>4206</v>
      </c>
      <c r="H720" s="8">
        <f t="shared" si="22"/>
        <v>23</v>
      </c>
    </row>
    <row r="721" spans="1:8" ht="27" x14ac:dyDescent="0.25">
      <c r="A721" s="6" t="s">
        <v>3554</v>
      </c>
      <c r="B721" s="6" t="s">
        <v>3715</v>
      </c>
      <c r="C721" s="7" t="s">
        <v>2892</v>
      </c>
      <c r="D721" s="7" t="s">
        <v>5413</v>
      </c>
      <c r="E721" s="71">
        <v>2201101000</v>
      </c>
      <c r="F721" s="5" t="s">
        <v>5414</v>
      </c>
      <c r="G721" s="5" t="s">
        <v>5415</v>
      </c>
      <c r="H721" s="8">
        <f t="shared" si="22"/>
        <v>20</v>
      </c>
    </row>
    <row r="722" spans="1:8" x14ac:dyDescent="0.25">
      <c r="A722" s="6" t="s">
        <v>3571</v>
      </c>
      <c r="B722" s="6" t="s">
        <v>3661</v>
      </c>
      <c r="C722" s="7" t="s">
        <v>2894</v>
      </c>
      <c r="D722" s="7" t="s">
        <v>5416</v>
      </c>
      <c r="E722" s="71">
        <v>2701801104</v>
      </c>
      <c r="F722" s="5" t="s">
        <v>5417</v>
      </c>
      <c r="G722" s="5" t="s">
        <v>5418</v>
      </c>
      <c r="H722" s="8">
        <f t="shared" si="22"/>
        <v>28</v>
      </c>
    </row>
    <row r="723" spans="1:8" ht="27" x14ac:dyDescent="0.25">
      <c r="A723" s="6" t="s">
        <v>3572</v>
      </c>
      <c r="B723" s="6" t="s">
        <v>3715</v>
      </c>
      <c r="C723" s="7" t="s">
        <v>2896</v>
      </c>
      <c r="D723" s="7" t="s">
        <v>5419</v>
      </c>
      <c r="E723" s="71">
        <v>2300402000</v>
      </c>
      <c r="F723" s="5" t="s">
        <v>4919</v>
      </c>
      <c r="G723" s="5" t="s">
        <v>4920</v>
      </c>
      <c r="H723" s="8">
        <f t="shared" si="22"/>
        <v>34</v>
      </c>
    </row>
    <row r="724" spans="1:8" x14ac:dyDescent="0.25">
      <c r="A724" s="6" t="s">
        <v>3573</v>
      </c>
      <c r="B724" s="6" t="s">
        <v>3715</v>
      </c>
      <c r="C724" s="7" t="s">
        <v>2897</v>
      </c>
      <c r="D724" s="7" t="s">
        <v>5420</v>
      </c>
      <c r="E724" s="71">
        <v>1102008000</v>
      </c>
      <c r="F724" s="5" t="s">
        <v>5421</v>
      </c>
      <c r="G724" s="5" t="s">
        <v>4206</v>
      </c>
      <c r="H724" s="8">
        <f t="shared" si="22"/>
        <v>20</v>
      </c>
    </row>
    <row r="725" spans="1:8" ht="27" x14ac:dyDescent="0.25">
      <c r="A725" s="6" t="s">
        <v>3507</v>
      </c>
      <c r="B725" s="6" t="s">
        <v>3715</v>
      </c>
      <c r="C725" s="7" t="s">
        <v>2898</v>
      </c>
      <c r="D725" s="7" t="s">
        <v>5422</v>
      </c>
      <c r="E725" s="71">
        <v>2111401000</v>
      </c>
      <c r="F725" s="5" t="s">
        <v>5423</v>
      </c>
      <c r="G725" s="5" t="s">
        <v>4206</v>
      </c>
      <c r="H725" s="8">
        <f t="shared" si="22"/>
        <v>30</v>
      </c>
    </row>
    <row r="726" spans="1:8" x14ac:dyDescent="0.25">
      <c r="A726" s="6" t="s">
        <v>3556</v>
      </c>
      <c r="B726" s="6" t="s">
        <v>3595</v>
      </c>
      <c r="C726" s="7" t="s">
        <v>2900</v>
      </c>
      <c r="D726" s="7" t="s">
        <v>5424</v>
      </c>
      <c r="E726" s="71">
        <v>3018901000</v>
      </c>
      <c r="F726" s="5" t="s">
        <v>4798</v>
      </c>
      <c r="G726" s="5" t="s">
        <v>4206</v>
      </c>
      <c r="H726" s="8">
        <f t="shared" si="22"/>
        <v>21</v>
      </c>
    </row>
    <row r="727" spans="1:8" ht="27" x14ac:dyDescent="0.25">
      <c r="A727" s="6" t="s">
        <v>3574</v>
      </c>
      <c r="B727" s="6" t="s">
        <v>3715</v>
      </c>
      <c r="C727" s="7" t="s">
        <v>2901</v>
      </c>
      <c r="D727" s="7" t="s">
        <v>5425</v>
      </c>
      <c r="E727" s="71">
        <v>803718000</v>
      </c>
      <c r="F727" s="5">
        <v>6562275395</v>
      </c>
      <c r="G727" s="5" t="s">
        <v>4824</v>
      </c>
      <c r="H727" s="8">
        <f t="shared" si="22"/>
        <v>28</v>
      </c>
    </row>
    <row r="728" spans="1:8" ht="27" x14ac:dyDescent="0.25">
      <c r="A728" s="6" t="s">
        <v>3547</v>
      </c>
      <c r="B728" s="6" t="s">
        <v>3715</v>
      </c>
      <c r="C728" s="7" t="s">
        <v>2903</v>
      </c>
      <c r="D728" s="7" t="s">
        <v>5426</v>
      </c>
      <c r="E728" s="71">
        <v>300802000</v>
      </c>
      <c r="F728" s="5" t="s">
        <v>5427</v>
      </c>
      <c r="G728" s="5" t="s">
        <v>4899</v>
      </c>
      <c r="H728" s="8">
        <f t="shared" si="22"/>
        <v>27</v>
      </c>
    </row>
    <row r="729" spans="1:8" ht="40.5" x14ac:dyDescent="0.25">
      <c r="A729" s="6" t="s">
        <v>3575</v>
      </c>
      <c r="B729" s="6" t="s">
        <v>3715</v>
      </c>
      <c r="C729" s="7" t="s">
        <v>2905</v>
      </c>
      <c r="D729" s="7" t="s">
        <v>5428</v>
      </c>
      <c r="E729" s="71">
        <v>1510401000</v>
      </c>
      <c r="F729" s="5" t="s">
        <v>5429</v>
      </c>
      <c r="G729" s="5" t="s">
        <v>4206</v>
      </c>
      <c r="H729" s="8">
        <f t="shared" si="22"/>
        <v>25</v>
      </c>
    </row>
    <row r="730" spans="1:8" ht="27" x14ac:dyDescent="0.25">
      <c r="A730" s="6" t="s">
        <v>3500</v>
      </c>
      <c r="B730" s="6" t="s">
        <v>3661</v>
      </c>
      <c r="C730" s="7" t="s">
        <v>2907</v>
      </c>
      <c r="D730" s="7" t="s">
        <v>5430</v>
      </c>
      <c r="E730" s="71">
        <v>3105001000</v>
      </c>
      <c r="F730" s="5" t="s">
        <v>5431</v>
      </c>
      <c r="G730" s="5" t="s">
        <v>4895</v>
      </c>
      <c r="H730" s="8">
        <f t="shared" si="22"/>
        <v>28</v>
      </c>
    </row>
    <row r="731" spans="1:8" ht="27" x14ac:dyDescent="0.25">
      <c r="A731" s="6" t="s">
        <v>3552</v>
      </c>
      <c r="B731" s="6" t="s">
        <v>3715</v>
      </c>
      <c r="C731" s="7" t="s">
        <v>2909</v>
      </c>
      <c r="D731" s="7" t="s">
        <v>5432</v>
      </c>
      <c r="E731" s="71">
        <v>1402301000</v>
      </c>
      <c r="F731" s="5" t="s">
        <v>4907</v>
      </c>
      <c r="G731" s="5" t="s">
        <v>4908</v>
      </c>
      <c r="H731" s="8">
        <f t="shared" si="22"/>
        <v>26</v>
      </c>
    </row>
    <row r="732" spans="1:8" ht="27" x14ac:dyDescent="0.25">
      <c r="A732" s="6" t="s">
        <v>3576</v>
      </c>
      <c r="B732" s="6" t="s">
        <v>3715</v>
      </c>
      <c r="C732" s="7" t="s">
        <v>2910</v>
      </c>
      <c r="D732" s="7" t="s">
        <v>5433</v>
      </c>
      <c r="E732" s="71">
        <v>1605301000</v>
      </c>
      <c r="F732" s="5" t="s">
        <v>5434</v>
      </c>
      <c r="G732" s="5" t="s">
        <v>4206</v>
      </c>
      <c r="H732" s="8">
        <f t="shared" si="22"/>
        <v>28</v>
      </c>
    </row>
    <row r="733" spans="1:8" x14ac:dyDescent="0.25">
      <c r="A733" s="6" t="s">
        <v>3521</v>
      </c>
      <c r="B733" s="6" t="s">
        <v>3715</v>
      </c>
      <c r="C733" s="7" t="s">
        <v>2912</v>
      </c>
      <c r="D733" s="7" t="s">
        <v>5435</v>
      </c>
      <c r="E733" s="71">
        <v>3019309000</v>
      </c>
      <c r="F733" s="5" t="s">
        <v>5436</v>
      </c>
      <c r="G733" s="5" t="s">
        <v>4206</v>
      </c>
      <c r="H733" s="8">
        <f t="shared" si="22"/>
        <v>31</v>
      </c>
    </row>
    <row r="734" spans="1:8" x14ac:dyDescent="0.25">
      <c r="A734" s="6" t="s">
        <v>3577</v>
      </c>
      <c r="B734" s="6" t="s">
        <v>3715</v>
      </c>
      <c r="C734" s="7" t="s">
        <v>2913</v>
      </c>
      <c r="D734" s="7" t="s">
        <v>5437</v>
      </c>
      <c r="E734" s="71">
        <v>801901000</v>
      </c>
      <c r="F734" s="5" t="s">
        <v>5438</v>
      </c>
      <c r="G734" s="5" t="s">
        <v>5439</v>
      </c>
      <c r="H734" s="8">
        <f t="shared" si="22"/>
        <v>25</v>
      </c>
    </row>
    <row r="735" spans="1:8" x14ac:dyDescent="0.25">
      <c r="A735" s="6" t="s">
        <v>3491</v>
      </c>
      <c r="B735" s="6" t="s">
        <v>3715</v>
      </c>
      <c r="C735" s="7" t="s">
        <v>2915</v>
      </c>
      <c r="D735" s="7" t="s">
        <v>5440</v>
      </c>
      <c r="E735" s="71">
        <v>100101000</v>
      </c>
      <c r="F735" s="5" t="s">
        <v>5441</v>
      </c>
      <c r="G735" s="5" t="s">
        <v>4801</v>
      </c>
      <c r="H735" s="8">
        <f t="shared" si="22"/>
        <v>16</v>
      </c>
    </row>
    <row r="736" spans="1:8" ht="27" x14ac:dyDescent="0.25">
      <c r="A736" s="6" t="s">
        <v>3549</v>
      </c>
      <c r="B736" s="6" t="s">
        <v>3715</v>
      </c>
      <c r="C736" s="7" t="s">
        <v>2917</v>
      </c>
      <c r="D736" s="7" t="s">
        <v>5442</v>
      </c>
      <c r="E736" s="71">
        <v>1102008000</v>
      </c>
      <c r="F736" s="5">
        <v>4616185117</v>
      </c>
      <c r="G736" s="5" t="s">
        <v>4206</v>
      </c>
      <c r="H736" s="8">
        <f t="shared" si="22"/>
        <v>23</v>
      </c>
    </row>
    <row r="737" spans="1:8" x14ac:dyDescent="0.25">
      <c r="A737" s="6" t="s">
        <v>3497</v>
      </c>
      <c r="B737" s="6" t="s">
        <v>3661</v>
      </c>
      <c r="C737" s="7" t="s">
        <v>2919</v>
      </c>
      <c r="D737" s="7" t="s">
        <v>5443</v>
      </c>
      <c r="E737" s="71">
        <v>2500620000</v>
      </c>
      <c r="F737" s="5" t="s">
        <v>5444</v>
      </c>
      <c r="G737" s="5" t="s">
        <v>4866</v>
      </c>
      <c r="H737" s="8">
        <f t="shared" si="22"/>
        <v>35</v>
      </c>
    </row>
    <row r="738" spans="1:8" ht="27" x14ac:dyDescent="0.25">
      <c r="A738" s="6" t="s">
        <v>3530</v>
      </c>
      <c r="B738" s="6" t="s">
        <v>3715</v>
      </c>
      <c r="C738" s="7" t="s">
        <v>2921</v>
      </c>
      <c r="D738" s="7" t="s">
        <v>5445</v>
      </c>
      <c r="E738" s="71" t="s">
        <v>3847</v>
      </c>
      <c r="F738" s="5">
        <v>4421704157</v>
      </c>
      <c r="G738" s="5" t="s">
        <v>4206</v>
      </c>
      <c r="H738" s="8">
        <f t="shared" si="22"/>
        <v>28</v>
      </c>
    </row>
    <row r="739" spans="1:8" ht="27" x14ac:dyDescent="0.25">
      <c r="A739" s="6" t="s">
        <v>3578</v>
      </c>
      <c r="B739" s="6" t="s">
        <v>3661</v>
      </c>
      <c r="C739" s="7" t="s">
        <v>5446</v>
      </c>
      <c r="D739" s="7" t="s">
        <v>5447</v>
      </c>
      <c r="E739" s="4" t="s">
        <v>3723</v>
      </c>
      <c r="F739" s="5" t="s">
        <v>5448</v>
      </c>
      <c r="G739" s="5" t="s">
        <v>5449</v>
      </c>
      <c r="H739" s="8">
        <f t="shared" si="22"/>
        <v>30</v>
      </c>
    </row>
    <row r="740" spans="1:8" ht="27" x14ac:dyDescent="0.25">
      <c r="A740" s="6" t="s">
        <v>3512</v>
      </c>
      <c r="B740" s="6" t="s">
        <v>3661</v>
      </c>
      <c r="C740" s="7" t="s">
        <v>2926</v>
      </c>
      <c r="D740" s="7" t="s">
        <v>5450</v>
      </c>
      <c r="E740" s="71">
        <v>503501000</v>
      </c>
      <c r="F740" s="5" t="s">
        <v>5451</v>
      </c>
      <c r="G740" s="5" t="s">
        <v>4828</v>
      </c>
      <c r="H740" s="8">
        <f t="shared" si="22"/>
        <v>31</v>
      </c>
    </row>
    <row r="741" spans="1:8" ht="27" x14ac:dyDescent="0.25">
      <c r="A741" s="6" t="s">
        <v>3524</v>
      </c>
      <c r="B741" s="6" t="s">
        <v>3715</v>
      </c>
      <c r="C741" s="7" t="s">
        <v>2928</v>
      </c>
      <c r="D741" s="7" t="s">
        <v>5452</v>
      </c>
      <c r="E741" s="71">
        <v>2500101000</v>
      </c>
      <c r="F741" s="5" t="s">
        <v>5453</v>
      </c>
      <c r="G741" s="5" t="s">
        <v>4871</v>
      </c>
      <c r="H741" s="8">
        <f t="shared" si="22"/>
        <v>27</v>
      </c>
    </row>
    <row r="742" spans="1:8" ht="27" x14ac:dyDescent="0.25">
      <c r="A742" s="6" t="s">
        <v>3579</v>
      </c>
      <c r="B742" s="6" t="s">
        <v>3661</v>
      </c>
      <c r="C742" s="7" t="s">
        <v>5454</v>
      </c>
      <c r="D742" s="7" t="s">
        <v>5455</v>
      </c>
      <c r="E742" s="71">
        <v>900700000</v>
      </c>
      <c r="F742" s="5" t="s">
        <v>5456</v>
      </c>
      <c r="G742" s="5" t="s">
        <v>5457</v>
      </c>
      <c r="H742" s="8">
        <f t="shared" si="22"/>
        <v>33</v>
      </c>
    </row>
    <row r="743" spans="1:8" x14ac:dyDescent="0.25">
      <c r="A743" s="6" t="s">
        <v>3580</v>
      </c>
      <c r="B743" s="6" t="s">
        <v>3715</v>
      </c>
      <c r="C743" s="7" t="s">
        <v>2931</v>
      </c>
      <c r="D743" s="7" t="s">
        <v>5458</v>
      </c>
      <c r="E743" s="71">
        <v>600208000</v>
      </c>
      <c r="F743" s="5">
        <v>3123161617</v>
      </c>
      <c r="G743" s="5" t="s">
        <v>4831</v>
      </c>
      <c r="H743" s="8">
        <f t="shared" si="22"/>
        <v>27</v>
      </c>
    </row>
    <row r="744" spans="1:8" ht="27" x14ac:dyDescent="0.25">
      <c r="A744" s="6" t="s">
        <v>3581</v>
      </c>
      <c r="B744" s="6" t="s">
        <v>3715</v>
      </c>
      <c r="C744" s="7" t="s">
        <v>2933</v>
      </c>
      <c r="D744" s="7" t="s">
        <v>5459</v>
      </c>
      <c r="E744" s="71">
        <v>1610201000</v>
      </c>
      <c r="F744" s="5" t="s">
        <v>5460</v>
      </c>
      <c r="G744" s="5" t="s">
        <v>5461</v>
      </c>
      <c r="H744" s="8">
        <f t="shared" si="22"/>
        <v>27</v>
      </c>
    </row>
    <row r="745" spans="1:8" ht="27" x14ac:dyDescent="0.25">
      <c r="A745" s="6" t="s">
        <v>3505</v>
      </c>
      <c r="B745" s="6" t="s">
        <v>3715</v>
      </c>
      <c r="C745" s="7" t="s">
        <v>2936</v>
      </c>
      <c r="D745" s="7" t="s">
        <v>5462</v>
      </c>
      <c r="E745" s="71">
        <v>2006706000</v>
      </c>
      <c r="F745" s="5" t="s">
        <v>5463</v>
      </c>
      <c r="G745" s="5" t="s">
        <v>5464</v>
      </c>
      <c r="H745" s="8">
        <f t="shared" si="22"/>
        <v>23</v>
      </c>
    </row>
    <row r="746" spans="1:8" x14ac:dyDescent="0.25">
      <c r="A746" s="6" t="s">
        <v>3582</v>
      </c>
      <c r="B746" s="6" t="s">
        <v>3715</v>
      </c>
      <c r="C746" s="7" t="s">
        <v>2938</v>
      </c>
      <c r="D746" s="7" t="s">
        <v>5465</v>
      </c>
      <c r="E746" s="71">
        <v>1801705000</v>
      </c>
      <c r="F746" s="5" t="s">
        <v>5466</v>
      </c>
      <c r="G746" s="5" t="s">
        <v>4857</v>
      </c>
      <c r="H746" s="8">
        <f t="shared" si="22"/>
        <v>24</v>
      </c>
    </row>
    <row r="747" spans="1:8" ht="27" x14ac:dyDescent="0.25">
      <c r="A747" s="6" t="s">
        <v>3522</v>
      </c>
      <c r="B747" s="6" t="s">
        <v>3661</v>
      </c>
      <c r="C747" s="7" t="s">
        <v>2939</v>
      </c>
      <c r="D747" s="7" t="s">
        <v>5467</v>
      </c>
      <c r="E747" s="71">
        <v>1000501000</v>
      </c>
      <c r="F747" s="5" t="s">
        <v>5468</v>
      </c>
      <c r="G747" s="5" t="s">
        <v>4837</v>
      </c>
      <c r="H747" s="8">
        <f t="shared" si="22"/>
        <v>28</v>
      </c>
    </row>
    <row r="748" spans="1:8" ht="27" x14ac:dyDescent="0.25">
      <c r="A748" s="6" t="s">
        <v>3583</v>
      </c>
      <c r="B748" s="6" t="s">
        <v>3661</v>
      </c>
      <c r="C748" s="7" t="s">
        <v>2940</v>
      </c>
      <c r="D748" s="7" t="s">
        <v>5469</v>
      </c>
      <c r="E748" s="71">
        <v>200410000</v>
      </c>
      <c r="F748" s="5" t="s">
        <v>5470</v>
      </c>
      <c r="G748" s="5" t="s">
        <v>5471</v>
      </c>
      <c r="H748" s="8">
        <f t="shared" si="22"/>
        <v>31</v>
      </c>
    </row>
    <row r="749" spans="1:8" ht="27" x14ac:dyDescent="0.25">
      <c r="A749" s="6" t="s">
        <v>3584</v>
      </c>
      <c r="B749" s="6" t="s">
        <v>3661</v>
      </c>
      <c r="C749" s="7" t="s">
        <v>2941</v>
      </c>
      <c r="D749" s="7" t="s">
        <v>5472</v>
      </c>
      <c r="E749" s="71">
        <v>2803810103</v>
      </c>
      <c r="F749" s="5" t="s">
        <v>5473</v>
      </c>
      <c r="G749" s="5" t="s">
        <v>5474</v>
      </c>
      <c r="H749" s="8">
        <f t="shared" si="22"/>
        <v>30</v>
      </c>
    </row>
    <row r="750" spans="1:8" ht="27" x14ac:dyDescent="0.25">
      <c r="A750" s="6" t="s">
        <v>3585</v>
      </c>
      <c r="B750" s="6" t="s">
        <v>3715</v>
      </c>
      <c r="C750" s="7" t="s">
        <v>5475</v>
      </c>
      <c r="D750" s="7" t="s">
        <v>5476</v>
      </c>
      <c r="E750" s="71">
        <v>1304801000</v>
      </c>
      <c r="F750" s="5" t="s">
        <v>5477</v>
      </c>
      <c r="G750" s="5" t="s">
        <v>4841</v>
      </c>
      <c r="H750" s="8">
        <f t="shared" si="22"/>
        <v>28</v>
      </c>
    </row>
    <row r="751" spans="1:8" ht="27" x14ac:dyDescent="0.25">
      <c r="A751" s="6" t="s">
        <v>3586</v>
      </c>
      <c r="B751" s="6" t="s">
        <v>3661</v>
      </c>
      <c r="C751" s="7" t="s">
        <v>2945</v>
      </c>
      <c r="D751" s="7" t="s">
        <v>5478</v>
      </c>
      <c r="E751" s="71" t="s">
        <v>5479</v>
      </c>
      <c r="F751" s="5" t="s">
        <v>5480</v>
      </c>
      <c r="G751" s="5" t="s">
        <v>4887</v>
      </c>
      <c r="H751" s="8">
        <f t="shared" si="22"/>
        <v>23</v>
      </c>
    </row>
    <row r="752" spans="1:8" x14ac:dyDescent="0.25">
      <c r="A752" s="6" t="s">
        <v>3587</v>
      </c>
      <c r="B752" s="6" t="s">
        <v>3715</v>
      </c>
      <c r="C752" s="7" t="s">
        <v>2946</v>
      </c>
      <c r="D752" s="7" t="s">
        <v>5481</v>
      </c>
      <c r="E752" s="71" t="s">
        <v>3723</v>
      </c>
      <c r="F752" s="5" t="s">
        <v>5482</v>
      </c>
      <c r="G752" s="5" t="s">
        <v>4206</v>
      </c>
      <c r="H752" s="8">
        <f t="shared" si="22"/>
        <v>23</v>
      </c>
    </row>
    <row r="753" spans="1:8" x14ac:dyDescent="0.25">
      <c r="A753" s="6" t="s">
        <v>3588</v>
      </c>
      <c r="B753" s="6" t="s">
        <v>3715</v>
      </c>
      <c r="C753" s="7" t="s">
        <v>5483</v>
      </c>
      <c r="D753" s="7" t="s">
        <v>5484</v>
      </c>
      <c r="E753" s="71">
        <v>1412004000</v>
      </c>
      <c r="F753" s="5" t="s">
        <v>5485</v>
      </c>
      <c r="G753" s="5" t="s">
        <v>4206</v>
      </c>
      <c r="H753" s="8">
        <f t="shared" si="22"/>
        <v>21</v>
      </c>
    </row>
    <row r="754" spans="1:8" x14ac:dyDescent="0.25">
      <c r="A754" s="6" t="s">
        <v>3525</v>
      </c>
      <c r="B754" s="6" t="s">
        <v>3715</v>
      </c>
      <c r="C754" s="7" t="s">
        <v>2950</v>
      </c>
      <c r="D754" s="7" t="s">
        <v>5486</v>
      </c>
      <c r="E754" s="71">
        <v>600707000</v>
      </c>
      <c r="F754" s="5">
        <v>3143311550</v>
      </c>
      <c r="G754" s="5" t="s">
        <v>5487</v>
      </c>
      <c r="H754" s="8">
        <f t="shared" si="22"/>
        <v>30</v>
      </c>
    </row>
    <row r="755" spans="1:8" ht="27" x14ac:dyDescent="0.25">
      <c r="A755" s="6" t="s">
        <v>3519</v>
      </c>
      <c r="B755" s="6" t="s">
        <v>3715</v>
      </c>
      <c r="C755" s="7" t="s">
        <v>5488</v>
      </c>
      <c r="D755" s="7" t="s">
        <v>5489</v>
      </c>
      <c r="E755" s="71">
        <v>2804101000</v>
      </c>
      <c r="F755" s="5" t="s">
        <v>5490</v>
      </c>
      <c r="G755" s="5" t="s">
        <v>5491</v>
      </c>
      <c r="H755" s="8">
        <f t="shared" si="22"/>
        <v>28</v>
      </c>
    </row>
    <row r="756" spans="1:8" ht="27" x14ac:dyDescent="0.25">
      <c r="A756" s="6" t="s">
        <v>3551</v>
      </c>
      <c r="B756" s="6" t="s">
        <v>3715</v>
      </c>
      <c r="C756" s="7" t="s">
        <v>2953</v>
      </c>
      <c r="D756" s="7" t="s">
        <v>5492</v>
      </c>
      <c r="E756" s="71">
        <v>2802201000</v>
      </c>
      <c r="F756" s="5" t="s">
        <v>5493</v>
      </c>
      <c r="G756" s="5" t="s">
        <v>4206</v>
      </c>
      <c r="H756" s="8">
        <f t="shared" si="22"/>
        <v>25</v>
      </c>
    </row>
    <row r="757" spans="1:8" ht="27" x14ac:dyDescent="0.25">
      <c r="A757" s="6" t="s">
        <v>3589</v>
      </c>
      <c r="B757" s="6" t="s">
        <v>3661</v>
      </c>
      <c r="C757" s="7" t="s">
        <v>2954</v>
      </c>
      <c r="D757" s="7" t="s">
        <v>5494</v>
      </c>
      <c r="E757" s="71">
        <v>710101000</v>
      </c>
      <c r="F757" s="5" t="s">
        <v>5495</v>
      </c>
      <c r="G757" s="5" t="s">
        <v>5496</v>
      </c>
      <c r="H757" s="8">
        <f t="shared" si="22"/>
        <v>35</v>
      </c>
    </row>
    <row r="758" spans="1:8" ht="27" x14ac:dyDescent="0.25">
      <c r="A758" s="6" t="s">
        <v>3590</v>
      </c>
      <c r="B758" s="6" t="s">
        <v>3715</v>
      </c>
      <c r="C758" s="7" t="s">
        <v>2956</v>
      </c>
      <c r="D758" s="7" t="s">
        <v>5497</v>
      </c>
      <c r="E758" s="71" t="s">
        <v>4890</v>
      </c>
      <c r="F758" s="5" t="s">
        <v>5498</v>
      </c>
      <c r="G758" s="5" t="s">
        <v>4206</v>
      </c>
      <c r="H758" s="8">
        <f t="shared" si="22"/>
        <v>18</v>
      </c>
    </row>
    <row r="759" spans="1:8" ht="27" x14ac:dyDescent="0.25">
      <c r="A759" s="6" t="s">
        <v>3591</v>
      </c>
      <c r="B759" s="6" t="s">
        <v>3661</v>
      </c>
      <c r="C759" s="7" t="s">
        <v>2958</v>
      </c>
      <c r="D759" s="7" t="s">
        <v>5499</v>
      </c>
      <c r="E759" s="71">
        <v>2802701000</v>
      </c>
      <c r="F759" s="5" t="s">
        <v>5500</v>
      </c>
      <c r="G759" s="5" t="s">
        <v>5501</v>
      </c>
      <c r="H759" s="8">
        <f t="shared" si="22"/>
        <v>27</v>
      </c>
    </row>
    <row r="760" spans="1:8" ht="27" x14ac:dyDescent="0.25">
      <c r="A760" s="6" t="s">
        <v>3592</v>
      </c>
      <c r="B760" s="6" t="s">
        <v>3661</v>
      </c>
      <c r="C760" s="7" t="s">
        <v>2961</v>
      </c>
      <c r="D760" s="7" t="s">
        <v>5502</v>
      </c>
      <c r="E760" s="71">
        <v>708901101</v>
      </c>
      <c r="F760" s="5" t="s">
        <v>5503</v>
      </c>
      <c r="G760" s="5" t="s">
        <v>4821</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8" t="s">
        <v>5504</v>
      </c>
      <c r="D1" s="18" t="s">
        <v>5505</v>
      </c>
      <c r="G1" s="18" t="s">
        <v>5506</v>
      </c>
      <c r="H1" s="18" t="s">
        <v>5507</v>
      </c>
      <c r="I1" s="18" t="s">
        <v>5508</v>
      </c>
      <c r="J1" s="18" t="s">
        <v>5509</v>
      </c>
      <c r="K1" s="18" t="s">
        <v>5510</v>
      </c>
      <c r="L1" s="18" t="s">
        <v>5511</v>
      </c>
      <c r="M1" s="18" t="s">
        <v>5512</v>
      </c>
      <c r="N1" s="18" t="s">
        <v>5513</v>
      </c>
      <c r="O1" s="18" t="s">
        <v>5514</v>
      </c>
      <c r="P1" s="18" t="s">
        <v>5515</v>
      </c>
      <c r="Q1" s="18" t="s">
        <v>5516</v>
      </c>
      <c r="R1" s="18" t="s">
        <v>5517</v>
      </c>
      <c r="S1" s="18" t="s">
        <v>5518</v>
      </c>
      <c r="T1" s="18" t="s">
        <v>5519</v>
      </c>
      <c r="U1" s="18" t="s">
        <v>5520</v>
      </c>
      <c r="V1" s="18" t="s">
        <v>5521</v>
      </c>
      <c r="W1" s="18" t="s">
        <v>5522</v>
      </c>
      <c r="X1" s="18" t="s">
        <v>5523</v>
      </c>
      <c r="Y1" s="18" t="s">
        <v>5524</v>
      </c>
      <c r="Z1" s="18" t="s">
        <v>5525</v>
      </c>
      <c r="AA1" s="18" t="s">
        <v>5526</v>
      </c>
      <c r="AB1" s="18" t="s">
        <v>5527</v>
      </c>
      <c r="AC1" s="18" t="s">
        <v>5528</v>
      </c>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row>
    <row r="2" spans="1:221" x14ac:dyDescent="0.25">
      <c r="A2" t="s">
        <v>5529</v>
      </c>
      <c r="B2" t="str">
        <f>CONCATENATE(A2,C2)</f>
        <v>2C.ASUNTOS JURÍDICOS</v>
      </c>
      <c r="C2" s="20" t="s">
        <v>5530</v>
      </c>
      <c r="D2" t="s">
        <v>5531</v>
      </c>
      <c r="E2" s="20" t="s">
        <v>5532</v>
      </c>
      <c r="F2" s="20"/>
      <c r="G2" s="19"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8" t="s">
        <v>5555</v>
      </c>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row>
    <row r="3" spans="1:221" x14ac:dyDescent="0.25">
      <c r="A3" t="s">
        <v>5556</v>
      </c>
      <c r="B3" t="str">
        <f t="shared" ref="B3:B23" si="0">CONCATENATE(A3,C3)</f>
        <v>3C PROGRAMACIÓN ORGANIZACIÓN Y PRESUPUESTACIÓN</v>
      </c>
      <c r="C3" s="20" t="s">
        <v>5557</v>
      </c>
      <c r="D3" t="s">
        <v>5558</v>
      </c>
      <c r="E3" s="20" t="s">
        <v>5530</v>
      </c>
      <c r="G3" s="18" t="s">
        <v>5559</v>
      </c>
      <c r="H3" s="18" t="s">
        <v>5560</v>
      </c>
      <c r="I3" s="18" t="s">
        <v>5561</v>
      </c>
      <c r="J3" s="18" t="s">
        <v>5562</v>
      </c>
      <c r="K3" s="18" t="s">
        <v>5563</v>
      </c>
      <c r="L3" s="18" t="s">
        <v>5564</v>
      </c>
      <c r="M3" s="18" t="s">
        <v>5565</v>
      </c>
      <c r="N3" s="18" t="s">
        <v>5566</v>
      </c>
      <c r="O3" s="18" t="s">
        <v>5567</v>
      </c>
      <c r="P3" s="18" t="s">
        <v>5568</v>
      </c>
      <c r="Q3" s="18" t="s">
        <v>5569</v>
      </c>
      <c r="R3" s="18"/>
      <c r="S3" s="18" t="s">
        <v>5570</v>
      </c>
      <c r="T3" s="18" t="s">
        <v>5571</v>
      </c>
      <c r="U3" s="18" t="s">
        <v>5572</v>
      </c>
      <c r="V3" s="18" t="s">
        <v>5573</v>
      </c>
      <c r="W3" s="18" t="s">
        <v>5574</v>
      </c>
      <c r="X3" s="18" t="s">
        <v>5575</v>
      </c>
      <c r="Y3" s="18" t="s">
        <v>5576</v>
      </c>
      <c r="Z3" s="18" t="s">
        <v>5577</v>
      </c>
      <c r="AA3" s="18" t="s">
        <v>5578</v>
      </c>
      <c r="AB3" s="18"/>
    </row>
    <row r="4" spans="1:221" x14ac:dyDescent="0.25">
      <c r="A4" t="s">
        <v>5579</v>
      </c>
      <c r="B4" t="str">
        <f t="shared" si="0"/>
        <v>4C RECURSOS HUMANOS</v>
      </c>
      <c r="C4" s="20" t="s">
        <v>5580</v>
      </c>
      <c r="D4" t="s">
        <v>5581</v>
      </c>
      <c r="E4" s="20" t="s">
        <v>5557</v>
      </c>
      <c r="G4" s="18" t="s">
        <v>5582</v>
      </c>
      <c r="H4" s="18" t="s">
        <v>5583</v>
      </c>
      <c r="I4" s="18"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x14ac:dyDescent="0.25">
      <c r="A5" t="s">
        <v>5599</v>
      </c>
      <c r="B5" t="str">
        <f t="shared" si="0"/>
        <v>5C RECURSOS FINANCIEROS</v>
      </c>
      <c r="C5" s="20" t="s">
        <v>5600</v>
      </c>
      <c r="D5" t="s">
        <v>5601</v>
      </c>
      <c r="E5" s="20" t="s">
        <v>5580</v>
      </c>
      <c r="G5" s="18" t="s">
        <v>5602</v>
      </c>
      <c r="H5" s="18" t="s">
        <v>5603</v>
      </c>
      <c r="I5" s="18" t="s">
        <v>5604</v>
      </c>
      <c r="J5" t="s">
        <v>5605</v>
      </c>
      <c r="K5" t="s">
        <v>5606</v>
      </c>
      <c r="L5" t="s">
        <v>5607</v>
      </c>
      <c r="M5" t="s">
        <v>5608</v>
      </c>
      <c r="N5" t="s">
        <v>5609</v>
      </c>
      <c r="O5" t="s">
        <v>5610</v>
      </c>
      <c r="P5" t="s">
        <v>5611</v>
      </c>
      <c r="Q5" t="s">
        <v>5612</v>
      </c>
      <c r="T5" t="s">
        <v>5613</v>
      </c>
      <c r="U5" t="s">
        <v>5614</v>
      </c>
      <c r="W5" t="s">
        <v>5615</v>
      </c>
      <c r="Y5" t="s">
        <v>5616</v>
      </c>
      <c r="Z5" t="s">
        <v>5617</v>
      </c>
    </row>
    <row r="6" spans="1:221" x14ac:dyDescent="0.25">
      <c r="A6" t="s">
        <v>5618</v>
      </c>
      <c r="B6" t="str">
        <f t="shared" si="0"/>
        <v>6C RECURSOS MATERIALES Y OBRA PÚBLICA</v>
      </c>
      <c r="C6" s="20" t="s">
        <v>5619</v>
      </c>
      <c r="D6" t="s">
        <v>5620</v>
      </c>
      <c r="E6" s="20" t="s">
        <v>5600</v>
      </c>
      <c r="G6" s="18" t="s">
        <v>5621</v>
      </c>
      <c r="H6" s="18" t="s">
        <v>5622</v>
      </c>
      <c r="I6" s="18" t="s">
        <v>5623</v>
      </c>
      <c r="J6" t="s">
        <v>5624</v>
      </c>
      <c r="K6" t="s">
        <v>5625</v>
      </c>
      <c r="L6" t="s">
        <v>5626</v>
      </c>
      <c r="M6" t="s">
        <v>85</v>
      </c>
      <c r="N6" t="s">
        <v>5627</v>
      </c>
      <c r="O6" t="s">
        <v>5628</v>
      </c>
      <c r="P6" t="s">
        <v>5629</v>
      </c>
      <c r="Q6" t="s">
        <v>5630</v>
      </c>
      <c r="T6" t="s">
        <v>5631</v>
      </c>
      <c r="Z6" t="s">
        <v>5632</v>
      </c>
    </row>
    <row r="7" spans="1:221" x14ac:dyDescent="0.25">
      <c r="A7" t="s">
        <v>5633</v>
      </c>
      <c r="B7" t="str">
        <f t="shared" si="0"/>
        <v>7C SERVICIOS GENERALES</v>
      </c>
      <c r="C7" s="20" t="s">
        <v>5634</v>
      </c>
      <c r="D7" t="s">
        <v>5635</v>
      </c>
      <c r="E7" s="20" t="s">
        <v>5619</v>
      </c>
      <c r="G7" s="18" t="s">
        <v>5636</v>
      </c>
      <c r="H7" s="18" t="s">
        <v>5637</v>
      </c>
      <c r="I7" s="18" t="s">
        <v>5638</v>
      </c>
      <c r="J7" t="s">
        <v>5639</v>
      </c>
      <c r="K7" t="s">
        <v>5640</v>
      </c>
      <c r="L7" t="s">
        <v>5641</v>
      </c>
      <c r="M7" t="s">
        <v>5642</v>
      </c>
      <c r="O7" t="s">
        <v>5643</v>
      </c>
      <c r="P7" t="s">
        <v>5644</v>
      </c>
      <c r="Q7" t="s">
        <v>5645</v>
      </c>
      <c r="Z7" t="s">
        <v>5646</v>
      </c>
    </row>
    <row r="8" spans="1:221" x14ac:dyDescent="0.25">
      <c r="A8" t="s">
        <v>5647</v>
      </c>
      <c r="B8" t="str">
        <f t="shared" si="0"/>
        <v>8C TECNOLOGÍAS Y SERVICIOS DE LA INFORMACIÓN</v>
      </c>
      <c r="C8" s="20" t="s">
        <v>5648</v>
      </c>
      <c r="D8" t="s">
        <v>5649</v>
      </c>
      <c r="E8" s="20" t="s">
        <v>5634</v>
      </c>
      <c r="G8" s="18" t="s">
        <v>5650</v>
      </c>
      <c r="H8" s="18" t="s">
        <v>5651</v>
      </c>
      <c r="I8" s="18" t="s">
        <v>5652</v>
      </c>
      <c r="J8" t="s">
        <v>5653</v>
      </c>
      <c r="K8" t="s">
        <v>5654</v>
      </c>
      <c r="L8" t="s">
        <v>5655</v>
      </c>
      <c r="M8" t="s">
        <v>5656</v>
      </c>
      <c r="O8" t="s">
        <v>5657</v>
      </c>
      <c r="P8" t="s">
        <v>5658</v>
      </c>
      <c r="Q8" t="s">
        <v>5659</v>
      </c>
    </row>
    <row r="9" spans="1:221" x14ac:dyDescent="0.25">
      <c r="A9" t="s">
        <v>5660</v>
      </c>
      <c r="B9" t="str">
        <f t="shared" si="0"/>
        <v>9C COMUNICACIÓN SOCIAL</v>
      </c>
      <c r="C9" s="20" t="s">
        <v>5661</v>
      </c>
      <c r="D9" t="s">
        <v>84</v>
      </c>
      <c r="E9" s="20" t="s">
        <v>5648</v>
      </c>
      <c r="G9" s="18" t="s">
        <v>5662</v>
      </c>
      <c r="H9" s="18" t="s">
        <v>5663</v>
      </c>
      <c r="I9" s="18"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20" t="s">
        <v>5673</v>
      </c>
      <c r="D10" t="s">
        <v>5674</v>
      </c>
      <c r="E10" s="20" t="s">
        <v>5661</v>
      </c>
      <c r="G10" s="18" t="s">
        <v>5675</v>
      </c>
      <c r="H10" s="18" t="s">
        <v>5676</v>
      </c>
      <c r="I10" s="18" t="s">
        <v>5677</v>
      </c>
      <c r="J10" t="s">
        <v>5678</v>
      </c>
      <c r="K10" t="s">
        <v>5679</v>
      </c>
      <c r="L10" t="s">
        <v>5680</v>
      </c>
      <c r="M10" t="s">
        <v>5681</v>
      </c>
      <c r="O10" t="s">
        <v>5682</v>
      </c>
      <c r="P10" t="s">
        <v>5683</v>
      </c>
    </row>
    <row r="11" spans="1:221" x14ac:dyDescent="0.25">
      <c r="A11" t="s">
        <v>5684</v>
      </c>
      <c r="B11" t="str">
        <f t="shared" si="0"/>
        <v>11C PLANEACIÓN INFORMACIÓN EVALUACIÓN Y POLÍTICAS</v>
      </c>
      <c r="C11" s="20" t="s">
        <v>5685</v>
      </c>
      <c r="D11" t="s">
        <v>5686</v>
      </c>
      <c r="E11" s="20" t="s">
        <v>5673</v>
      </c>
      <c r="G11" s="18" t="s">
        <v>5687</v>
      </c>
      <c r="H11" s="18" t="s">
        <v>5688</v>
      </c>
      <c r="I11" s="18" t="s">
        <v>5689</v>
      </c>
      <c r="J11" t="s">
        <v>5690</v>
      </c>
      <c r="K11" t="s">
        <v>5691</v>
      </c>
      <c r="L11" t="s">
        <v>5692</v>
      </c>
      <c r="M11" t="s">
        <v>5693</v>
      </c>
      <c r="O11" t="s">
        <v>5694</v>
      </c>
      <c r="P11" t="s">
        <v>5695</v>
      </c>
    </row>
    <row r="12" spans="1:221" x14ac:dyDescent="0.25">
      <c r="A12" t="s">
        <v>5696</v>
      </c>
      <c r="B12" t="str">
        <f t="shared" si="0"/>
        <v>12C TRANSPARENCIA Y ACCESO A LA INFORMACIÓN</v>
      </c>
      <c r="C12" s="20" t="s">
        <v>5697</v>
      </c>
      <c r="D12" t="s">
        <v>5698</v>
      </c>
      <c r="E12" s="20" t="s">
        <v>5685</v>
      </c>
      <c r="G12" s="18" t="s">
        <v>5699</v>
      </c>
      <c r="H12" s="18" t="s">
        <v>5700</v>
      </c>
      <c r="I12" s="18" t="s">
        <v>5701</v>
      </c>
      <c r="J12" t="s">
        <v>5702</v>
      </c>
      <c r="K12" t="s">
        <v>5703</v>
      </c>
      <c r="L12" t="s">
        <v>5704</v>
      </c>
      <c r="M12" t="s">
        <v>5705</v>
      </c>
      <c r="O12" t="s">
        <v>5706</v>
      </c>
    </row>
    <row r="13" spans="1:221" x14ac:dyDescent="0.25">
      <c r="A13" t="s">
        <v>5707</v>
      </c>
      <c r="B13" t="str">
        <f t="shared" si="0"/>
        <v>1S GOBIERNO</v>
      </c>
      <c r="C13" s="20" t="s">
        <v>5708</v>
      </c>
      <c r="D13" t="s">
        <v>5709</v>
      </c>
      <c r="E13" s="20" t="s">
        <v>5697</v>
      </c>
      <c r="G13" s="18" t="s">
        <v>5710</v>
      </c>
      <c r="H13" s="18" t="s">
        <v>5711</v>
      </c>
      <c r="I13" s="18" t="s">
        <v>5712</v>
      </c>
      <c r="J13" t="s">
        <v>5713</v>
      </c>
      <c r="K13" t="s">
        <v>5714</v>
      </c>
      <c r="L13" t="s">
        <v>5715</v>
      </c>
      <c r="M13" t="s">
        <v>5716</v>
      </c>
      <c r="O13" t="s">
        <v>5717</v>
      </c>
    </row>
    <row r="14" spans="1:221" x14ac:dyDescent="0.25">
      <c r="A14" t="s">
        <v>5718</v>
      </c>
      <c r="B14" t="str">
        <f t="shared" si="0"/>
        <v>2S IDENTIFICACIÓN DEL USUARIO</v>
      </c>
      <c r="C14" s="20" t="s">
        <v>5719</v>
      </c>
      <c r="D14" t="s">
        <v>5720</v>
      </c>
      <c r="E14" s="20" t="s">
        <v>5708</v>
      </c>
      <c r="G14" s="18" t="s">
        <v>5721</v>
      </c>
      <c r="H14" s="18"/>
      <c r="I14" s="18" t="s">
        <v>5722</v>
      </c>
      <c r="J14" t="s">
        <v>5723</v>
      </c>
      <c r="K14" t="s">
        <v>5724</v>
      </c>
      <c r="L14" t="s">
        <v>5725</v>
      </c>
      <c r="M14" t="s">
        <v>5726</v>
      </c>
      <c r="O14" t="s">
        <v>5727</v>
      </c>
    </row>
    <row r="15" spans="1:221" x14ac:dyDescent="0.25">
      <c r="A15" t="s">
        <v>5728</v>
      </c>
      <c r="B15" t="str">
        <f t="shared" si="0"/>
        <v>3S ATENCIÓN AL USUARIO</v>
      </c>
      <c r="C15" s="20" t="s">
        <v>5729</v>
      </c>
      <c r="D15" t="s">
        <v>5730</v>
      </c>
      <c r="E15" s="20" t="s">
        <v>5719</v>
      </c>
      <c r="G15" s="18" t="s">
        <v>5731</v>
      </c>
      <c r="H15" s="18"/>
      <c r="I15" s="18" t="s">
        <v>5732</v>
      </c>
      <c r="J15" t="s">
        <v>5733</v>
      </c>
      <c r="K15" t="s">
        <v>5734</v>
      </c>
      <c r="L15" t="s">
        <v>5735</v>
      </c>
      <c r="M15" t="s">
        <v>5736</v>
      </c>
      <c r="O15" t="s">
        <v>5737</v>
      </c>
    </row>
    <row r="16" spans="1:221" x14ac:dyDescent="0.25">
      <c r="A16" t="s">
        <v>5738</v>
      </c>
      <c r="B16" t="str">
        <f t="shared" si="0"/>
        <v>4S DECLARACIONES PEDIMENTOS Y PAGOS</v>
      </c>
      <c r="C16" s="20" t="s">
        <v>5739</v>
      </c>
      <c r="D16" t="s">
        <v>5740</v>
      </c>
      <c r="E16" s="20" t="s">
        <v>5729</v>
      </c>
      <c r="G16" s="18"/>
      <c r="H16" s="18"/>
      <c r="I16" s="18" t="s">
        <v>5741</v>
      </c>
      <c r="K16" t="s">
        <v>5742</v>
      </c>
      <c r="L16" t="s">
        <v>5743</v>
      </c>
      <c r="M16" t="s">
        <v>5744</v>
      </c>
      <c r="O16" t="s">
        <v>5745</v>
      </c>
    </row>
    <row r="17" spans="1:17" x14ac:dyDescent="0.25">
      <c r="A17" t="s">
        <v>5746</v>
      </c>
      <c r="B17" t="str">
        <f t="shared" si="0"/>
        <v>5S COMPENSACIONES Y DEVOLUCIONES</v>
      </c>
      <c r="C17" s="20" t="s">
        <v>5747</v>
      </c>
      <c r="D17" t="s">
        <v>5748</v>
      </c>
      <c r="E17" s="20" t="s">
        <v>5739</v>
      </c>
      <c r="G17" s="18"/>
      <c r="H17" s="18"/>
      <c r="I17" s="18" t="s">
        <v>5749</v>
      </c>
      <c r="K17" t="s">
        <v>5750</v>
      </c>
      <c r="L17" t="s">
        <v>5751</v>
      </c>
      <c r="M17" t="s">
        <v>5752</v>
      </c>
      <c r="O17" t="s">
        <v>5753</v>
      </c>
    </row>
    <row r="18" spans="1:17" x14ac:dyDescent="0.25">
      <c r="A18" t="s">
        <v>5754</v>
      </c>
      <c r="B18" t="str">
        <f t="shared" si="0"/>
        <v>6S CONTROL DE OBLIGACIONES</v>
      </c>
      <c r="C18" s="20" t="s">
        <v>5755</v>
      </c>
      <c r="D18" t="s">
        <v>5756</v>
      </c>
      <c r="E18" s="20" t="s">
        <v>5747</v>
      </c>
      <c r="G18" s="18"/>
      <c r="H18" s="18"/>
      <c r="I18" s="18" t="s">
        <v>5757</v>
      </c>
      <c r="K18" t="s">
        <v>5758</v>
      </c>
      <c r="L18" t="s">
        <v>5759</v>
      </c>
    </row>
    <row r="19" spans="1:17" x14ac:dyDescent="0.25">
      <c r="A19" t="s">
        <v>5760</v>
      </c>
      <c r="B19" t="str">
        <f t="shared" si="0"/>
        <v>7S AUDITORÍA</v>
      </c>
      <c r="C19" s="20" t="s">
        <v>5761</v>
      </c>
      <c r="D19" t="s">
        <v>5762</v>
      </c>
      <c r="E19" s="20" t="s">
        <v>5755</v>
      </c>
      <c r="G19" s="18"/>
      <c r="H19" s="18"/>
      <c r="I19" s="18" t="s">
        <v>5763</v>
      </c>
      <c r="K19" t="s">
        <v>5764</v>
      </c>
    </row>
    <row r="20" spans="1:17" x14ac:dyDescent="0.25">
      <c r="A20" t="s">
        <v>5765</v>
      </c>
      <c r="B20" t="str">
        <f t="shared" si="0"/>
        <v>8S COBRANZA</v>
      </c>
      <c r="C20" s="20" t="s">
        <v>5766</v>
      </c>
      <c r="D20" t="s">
        <v>5767</v>
      </c>
      <c r="E20" s="20" t="s">
        <v>5761</v>
      </c>
      <c r="G20" s="18"/>
      <c r="H20" s="18"/>
      <c r="I20" s="18" t="s">
        <v>5768</v>
      </c>
      <c r="K20" t="s">
        <v>5769</v>
      </c>
    </row>
    <row r="21" spans="1:17" x14ac:dyDescent="0.25">
      <c r="A21" t="s">
        <v>5770</v>
      </c>
      <c r="B21" t="str">
        <f t="shared" si="0"/>
        <v>9S DEFENSA DEL INTERÉS FISCAL</v>
      </c>
      <c r="C21" s="20" t="s">
        <v>5771</v>
      </c>
      <c r="D21" t="s">
        <v>5772</v>
      </c>
      <c r="E21" s="20" t="s">
        <v>5766</v>
      </c>
      <c r="G21" s="18"/>
      <c r="H21" s="18"/>
      <c r="I21" s="18" t="s">
        <v>5773</v>
      </c>
      <c r="K21" t="s">
        <v>5774</v>
      </c>
    </row>
    <row r="22" spans="1:17" x14ac:dyDescent="0.25">
      <c r="A22" t="s">
        <v>5775</v>
      </c>
      <c r="B22" t="str">
        <f t="shared" si="0"/>
        <v>10S RELACIONES INTERINSTITUCIONALES</v>
      </c>
      <c r="C22" s="20" t="s">
        <v>5776</v>
      </c>
      <c r="D22" t="s">
        <v>5777</v>
      </c>
      <c r="E22" s="20" t="s">
        <v>5771</v>
      </c>
      <c r="G22" s="18"/>
      <c r="H22" s="18"/>
      <c r="I22" s="18" t="s">
        <v>5778</v>
      </c>
      <c r="K22" t="s">
        <v>5779</v>
      </c>
    </row>
    <row r="23" spans="1:17" x14ac:dyDescent="0.25">
      <c r="A23" t="s">
        <v>5780</v>
      </c>
      <c r="B23" t="str">
        <f t="shared" si="0"/>
        <v>11S GESTIÓN DEL RIESGO TRIBUTARIO Y ADUANERO</v>
      </c>
      <c r="C23" s="20" t="s">
        <v>5781</v>
      </c>
      <c r="D23" t="s">
        <v>5782</v>
      </c>
      <c r="E23" s="20" t="s">
        <v>5776</v>
      </c>
      <c r="G23" s="18"/>
      <c r="H23" s="18"/>
      <c r="I23" s="18" t="s">
        <v>5783</v>
      </c>
      <c r="K23" t="s">
        <v>5784</v>
      </c>
    </row>
    <row r="24" spans="1:17" x14ac:dyDescent="0.25">
      <c r="C24" s="20" t="s">
        <v>5785</v>
      </c>
      <c r="D24" t="s">
        <v>5786</v>
      </c>
      <c r="E24" s="20" t="s">
        <v>5781</v>
      </c>
      <c r="F24" s="20"/>
      <c r="I24" t="s">
        <v>5787</v>
      </c>
      <c r="K24" t="s">
        <v>5788</v>
      </c>
    </row>
    <row r="25" spans="1:17" x14ac:dyDescent="0.25">
      <c r="E25" s="20"/>
      <c r="K25" t="s">
        <v>5789</v>
      </c>
    </row>
    <row r="28" spans="1:17" x14ac:dyDescent="0.25">
      <c r="G28" t="s">
        <v>5790</v>
      </c>
      <c r="H28" t="s">
        <v>5791</v>
      </c>
      <c r="I28" t="s">
        <v>5792</v>
      </c>
      <c r="J28" t="s">
        <v>5793</v>
      </c>
      <c r="K28" t="s">
        <v>5794</v>
      </c>
      <c r="L28" t="s">
        <v>5795</v>
      </c>
    </row>
    <row r="29" spans="1:17" x14ac:dyDescent="0.25">
      <c r="G29" t="s">
        <v>5533</v>
      </c>
      <c r="H29" t="s">
        <v>5796</v>
      </c>
      <c r="I29" s="93" t="s">
        <v>119</v>
      </c>
      <c r="J29" s="93" t="s">
        <v>120</v>
      </c>
      <c r="K29" s="93"/>
      <c r="L29" s="93"/>
      <c r="N29" t="s">
        <v>5797</v>
      </c>
    </row>
    <row r="30" spans="1:17" ht="15" customHeight="1" x14ac:dyDescent="0.25">
      <c r="G30" t="s">
        <v>5559</v>
      </c>
      <c r="H30" t="s">
        <v>5798</v>
      </c>
      <c r="I30" s="93" t="s">
        <v>119</v>
      </c>
      <c r="J30" s="93" t="s">
        <v>120</v>
      </c>
      <c r="K30" s="93"/>
      <c r="L30" s="93"/>
      <c r="N30" s="23" t="s">
        <v>119</v>
      </c>
      <c r="O30" s="21"/>
      <c r="P30" s="21"/>
      <c r="Q30" s="22"/>
    </row>
    <row r="31" spans="1:17" ht="15" customHeight="1" x14ac:dyDescent="0.25">
      <c r="G31" t="s">
        <v>5582</v>
      </c>
      <c r="H31" t="s">
        <v>5799</v>
      </c>
      <c r="I31" s="93" t="s">
        <v>119</v>
      </c>
      <c r="J31" s="93" t="s">
        <v>120</v>
      </c>
      <c r="K31" s="93" t="s">
        <v>124</v>
      </c>
      <c r="L31" s="93"/>
      <c r="N31" s="23" t="s">
        <v>120</v>
      </c>
      <c r="O31" s="21"/>
      <c r="P31" s="21"/>
      <c r="Q31" s="22"/>
    </row>
    <row r="32" spans="1:17" ht="15" customHeight="1" x14ac:dyDescent="0.25">
      <c r="G32" t="s">
        <v>5602</v>
      </c>
      <c r="H32" t="s">
        <v>5800</v>
      </c>
      <c r="I32" s="93" t="s">
        <v>119</v>
      </c>
      <c r="J32" s="93"/>
      <c r="K32" s="93"/>
      <c r="L32" s="93"/>
      <c r="N32" s="23" t="s">
        <v>124</v>
      </c>
      <c r="O32" s="21"/>
      <c r="P32" s="21"/>
      <c r="Q32" s="22"/>
    </row>
    <row r="33" spans="7:17" ht="15" customHeight="1" x14ac:dyDescent="0.25">
      <c r="G33" t="s">
        <v>5621</v>
      </c>
      <c r="H33" t="s">
        <v>5801</v>
      </c>
      <c r="I33" s="93" t="s">
        <v>119</v>
      </c>
      <c r="J33" s="93" t="s">
        <v>120</v>
      </c>
      <c r="K33" s="93" t="s">
        <v>124</v>
      </c>
      <c r="L33" s="93"/>
      <c r="N33" s="23" t="s">
        <v>178</v>
      </c>
      <c r="O33" s="21"/>
      <c r="P33" s="21"/>
      <c r="Q33" s="22"/>
    </row>
    <row r="34" spans="7:17" x14ac:dyDescent="0.25">
      <c r="G34" t="s">
        <v>5636</v>
      </c>
      <c r="H34" t="s">
        <v>5802</v>
      </c>
      <c r="I34" s="93" t="s">
        <v>119</v>
      </c>
      <c r="J34" s="93" t="s">
        <v>120</v>
      </c>
      <c r="K34" s="93" t="s">
        <v>124</v>
      </c>
      <c r="L34" s="93"/>
    </row>
    <row r="35" spans="7:17" x14ac:dyDescent="0.25">
      <c r="G35" t="s">
        <v>5650</v>
      </c>
      <c r="H35" t="s">
        <v>5803</v>
      </c>
      <c r="I35" s="93" t="s">
        <v>119</v>
      </c>
      <c r="J35" s="93" t="s">
        <v>120</v>
      </c>
      <c r="K35" s="93"/>
      <c r="L35" s="93"/>
    </row>
    <row r="36" spans="7:17" x14ac:dyDescent="0.25">
      <c r="G36" t="s">
        <v>5662</v>
      </c>
      <c r="H36" t="s">
        <v>5804</v>
      </c>
      <c r="I36" s="93" t="s">
        <v>119</v>
      </c>
      <c r="J36" s="93" t="s">
        <v>120</v>
      </c>
      <c r="K36" s="93" t="s">
        <v>124</v>
      </c>
      <c r="L36" s="93"/>
    </row>
    <row r="37" spans="7:17" x14ac:dyDescent="0.25">
      <c r="G37" t="s">
        <v>5675</v>
      </c>
      <c r="H37" t="s">
        <v>5805</v>
      </c>
      <c r="I37" s="93" t="s">
        <v>119</v>
      </c>
      <c r="J37" s="93" t="s">
        <v>120</v>
      </c>
      <c r="K37" s="93"/>
      <c r="L37" s="93"/>
    </row>
    <row r="38" spans="7:17" x14ac:dyDescent="0.25">
      <c r="G38" t="s">
        <v>5687</v>
      </c>
      <c r="H38" t="s">
        <v>5806</v>
      </c>
      <c r="I38" s="93" t="s">
        <v>119</v>
      </c>
      <c r="J38" s="93" t="s">
        <v>120</v>
      </c>
      <c r="K38" s="93" t="s">
        <v>124</v>
      </c>
      <c r="L38" s="93"/>
    </row>
    <row r="39" spans="7:17" x14ac:dyDescent="0.25">
      <c r="G39" t="s">
        <v>5699</v>
      </c>
      <c r="H39" t="s">
        <v>5807</v>
      </c>
      <c r="I39" s="93" t="s">
        <v>119</v>
      </c>
      <c r="J39" s="93" t="s">
        <v>120</v>
      </c>
      <c r="K39" s="93" t="s">
        <v>124</v>
      </c>
      <c r="L39" s="93"/>
    </row>
    <row r="40" spans="7:17" x14ac:dyDescent="0.25">
      <c r="G40" t="s">
        <v>5710</v>
      </c>
      <c r="H40" t="s">
        <v>5808</v>
      </c>
      <c r="I40" s="93" t="s">
        <v>119</v>
      </c>
      <c r="J40" s="93"/>
      <c r="K40" s="93"/>
      <c r="L40" s="93"/>
    </row>
    <row r="41" spans="7:17" x14ac:dyDescent="0.25">
      <c r="G41" t="s">
        <v>5721</v>
      </c>
      <c r="H41" t="s">
        <v>5809</v>
      </c>
      <c r="I41" s="93" t="s">
        <v>119</v>
      </c>
      <c r="J41" s="93"/>
      <c r="K41" s="93"/>
      <c r="L41" s="93"/>
    </row>
    <row r="42" spans="7:17" x14ac:dyDescent="0.25">
      <c r="G42" t="s">
        <v>5731</v>
      </c>
      <c r="H42" t="s">
        <v>5810</v>
      </c>
      <c r="I42" s="93" t="s">
        <v>119</v>
      </c>
      <c r="J42" s="93" t="s">
        <v>120</v>
      </c>
      <c r="K42" s="93"/>
      <c r="L42" s="93"/>
    </row>
    <row r="43" spans="7:17" x14ac:dyDescent="0.25">
      <c r="G43" t="s">
        <v>5534</v>
      </c>
      <c r="H43" t="s">
        <v>5811</v>
      </c>
      <c r="I43" s="101" t="s">
        <v>119</v>
      </c>
      <c r="J43" s="91"/>
      <c r="K43" s="91"/>
      <c r="L43" s="91"/>
    </row>
    <row r="44" spans="7:17" x14ac:dyDescent="0.25">
      <c r="G44" t="s">
        <v>5560</v>
      </c>
      <c r="H44" t="s">
        <v>5812</v>
      </c>
      <c r="I44" s="101" t="s">
        <v>119</v>
      </c>
      <c r="J44" s="101"/>
      <c r="K44" s="101"/>
      <c r="L44" s="101"/>
    </row>
    <row r="45" spans="7:17" x14ac:dyDescent="0.25">
      <c r="G45" t="s">
        <v>5583</v>
      </c>
      <c r="H45" t="s">
        <v>5813</v>
      </c>
      <c r="I45" s="101" t="s">
        <v>119</v>
      </c>
      <c r="J45" s="101"/>
      <c r="K45" s="101"/>
      <c r="L45" s="101"/>
    </row>
    <row r="46" spans="7:17" x14ac:dyDescent="0.25">
      <c r="G46" t="s">
        <v>5603</v>
      </c>
      <c r="H46" t="s">
        <v>5814</v>
      </c>
      <c r="I46" s="101" t="s">
        <v>119</v>
      </c>
      <c r="J46" s="101" t="s">
        <v>120</v>
      </c>
      <c r="K46" s="101" t="s">
        <v>124</v>
      </c>
      <c r="L46" s="101"/>
    </row>
    <row r="47" spans="7:17" x14ac:dyDescent="0.25">
      <c r="G47" t="s">
        <v>5622</v>
      </c>
      <c r="H47" t="s">
        <v>5815</v>
      </c>
      <c r="I47" s="101" t="s">
        <v>119</v>
      </c>
      <c r="J47" s="101" t="s">
        <v>120</v>
      </c>
      <c r="K47" s="101" t="s">
        <v>124</v>
      </c>
      <c r="L47" s="101"/>
    </row>
    <row r="48" spans="7:17" x14ac:dyDescent="0.25">
      <c r="G48" t="s">
        <v>5637</v>
      </c>
      <c r="H48" t="s">
        <v>5816</v>
      </c>
      <c r="I48" s="101" t="s">
        <v>119</v>
      </c>
      <c r="J48" s="101"/>
      <c r="K48" s="101"/>
      <c r="L48" s="101"/>
    </row>
    <row r="49" spans="7:12" x14ac:dyDescent="0.25">
      <c r="G49" t="s">
        <v>5651</v>
      </c>
      <c r="H49" t="s">
        <v>5817</v>
      </c>
      <c r="I49" s="108" t="s">
        <v>119</v>
      </c>
      <c r="J49" s="108"/>
      <c r="K49" s="108"/>
      <c r="L49" s="108"/>
    </row>
    <row r="50" spans="7:12" x14ac:dyDescent="0.25">
      <c r="G50" t="s">
        <v>5663</v>
      </c>
      <c r="H50" t="s">
        <v>5818</v>
      </c>
      <c r="I50" s="101" t="s">
        <v>119</v>
      </c>
      <c r="J50" s="101"/>
      <c r="K50" s="101"/>
      <c r="L50" s="101"/>
    </row>
    <row r="51" spans="7:12" x14ac:dyDescent="0.25">
      <c r="G51" t="s">
        <v>5676</v>
      </c>
      <c r="H51" t="s">
        <v>5819</v>
      </c>
      <c r="I51" s="101" t="s">
        <v>119</v>
      </c>
      <c r="J51" s="101"/>
      <c r="K51" s="101"/>
      <c r="L51" s="101"/>
    </row>
    <row r="52" spans="7:12" x14ac:dyDescent="0.25">
      <c r="G52" t="s">
        <v>5688</v>
      </c>
      <c r="H52" t="s">
        <v>5820</v>
      </c>
      <c r="I52" s="101" t="s">
        <v>119</v>
      </c>
      <c r="J52" s="101"/>
      <c r="K52" s="101"/>
      <c r="L52" s="101"/>
    </row>
    <row r="53" spans="7:12" x14ac:dyDescent="0.25">
      <c r="G53" t="s">
        <v>5700</v>
      </c>
      <c r="H53" t="s">
        <v>5821</v>
      </c>
      <c r="I53" s="101" t="s">
        <v>119</v>
      </c>
      <c r="J53" s="101"/>
      <c r="K53" s="101"/>
      <c r="L53" s="101"/>
    </row>
    <row r="54" spans="7:12" x14ac:dyDescent="0.25">
      <c r="G54" t="s">
        <v>5711</v>
      </c>
      <c r="H54" t="s">
        <v>5822</v>
      </c>
      <c r="I54" s="101" t="s">
        <v>119</v>
      </c>
      <c r="J54" s="101"/>
      <c r="K54" s="101"/>
      <c r="L54" s="101"/>
    </row>
    <row r="55" spans="7:12" x14ac:dyDescent="0.25">
      <c r="G55" t="s">
        <v>5535</v>
      </c>
      <c r="H55" t="s">
        <v>5823</v>
      </c>
      <c r="I55" s="101" t="s">
        <v>119</v>
      </c>
      <c r="J55" s="101" t="s">
        <v>120</v>
      </c>
      <c r="K55" s="101"/>
      <c r="L55" s="101"/>
    </row>
    <row r="56" spans="7:12" x14ac:dyDescent="0.25">
      <c r="G56" t="s">
        <v>5561</v>
      </c>
      <c r="H56" t="s">
        <v>5824</v>
      </c>
      <c r="I56" s="101" t="s">
        <v>119</v>
      </c>
      <c r="J56" s="101"/>
      <c r="K56" s="101"/>
      <c r="L56" s="101"/>
    </row>
    <row r="57" spans="7:12" x14ac:dyDescent="0.25">
      <c r="G57" t="s">
        <v>5584</v>
      </c>
      <c r="H57" t="s">
        <v>5825</v>
      </c>
      <c r="I57" s="108" t="s">
        <v>119</v>
      </c>
      <c r="J57" s="108" t="s">
        <v>120</v>
      </c>
      <c r="K57" s="108"/>
      <c r="L57" s="108"/>
    </row>
    <row r="58" spans="7:12" x14ac:dyDescent="0.25">
      <c r="G58" t="s">
        <v>5604</v>
      </c>
      <c r="H58" t="s">
        <v>5826</v>
      </c>
      <c r="I58" s="108" t="s">
        <v>119</v>
      </c>
      <c r="J58" s="108"/>
      <c r="K58" s="108"/>
      <c r="L58" s="108"/>
    </row>
    <row r="59" spans="7:12" x14ac:dyDescent="0.25">
      <c r="G59" t="s">
        <v>5623</v>
      </c>
      <c r="H59" t="s">
        <v>5827</v>
      </c>
      <c r="I59" s="101" t="s">
        <v>119</v>
      </c>
      <c r="J59" s="101" t="s">
        <v>120</v>
      </c>
      <c r="K59" s="101"/>
      <c r="L59" s="101"/>
    </row>
    <row r="60" spans="7:12" x14ac:dyDescent="0.25">
      <c r="G60" t="s">
        <v>5638</v>
      </c>
      <c r="H60" t="s">
        <v>5828</v>
      </c>
      <c r="I60" s="101" t="s">
        <v>119</v>
      </c>
      <c r="J60" s="101"/>
      <c r="K60" s="101"/>
      <c r="L60" s="101"/>
    </row>
    <row r="61" spans="7:12" x14ac:dyDescent="0.25">
      <c r="G61" t="s">
        <v>5652</v>
      </c>
      <c r="H61" t="s">
        <v>5829</v>
      </c>
      <c r="I61" s="101" t="s">
        <v>119</v>
      </c>
      <c r="J61" s="101"/>
      <c r="K61" s="101"/>
      <c r="L61" s="101"/>
    </row>
    <row r="62" spans="7:12" x14ac:dyDescent="0.25">
      <c r="G62" t="s">
        <v>5664</v>
      </c>
      <c r="H62" t="s">
        <v>5830</v>
      </c>
      <c r="I62" s="101" t="s">
        <v>119</v>
      </c>
      <c r="J62" s="101"/>
      <c r="K62" s="101"/>
      <c r="L62" s="101"/>
    </row>
    <row r="63" spans="7:12" x14ac:dyDescent="0.25">
      <c r="G63" t="s">
        <v>5677</v>
      </c>
      <c r="H63" t="s">
        <v>5831</v>
      </c>
      <c r="I63" s="101" t="s">
        <v>119</v>
      </c>
      <c r="J63" s="101" t="s">
        <v>120</v>
      </c>
      <c r="K63" s="101"/>
      <c r="L63" s="101"/>
    </row>
    <row r="64" spans="7:12" x14ac:dyDescent="0.25">
      <c r="G64" t="s">
        <v>5689</v>
      </c>
      <c r="H64" t="s">
        <v>5832</v>
      </c>
      <c r="I64" s="101" t="s">
        <v>119</v>
      </c>
      <c r="J64" s="101" t="s">
        <v>120</v>
      </c>
      <c r="K64" s="101" t="s">
        <v>124</v>
      </c>
      <c r="L64" s="101"/>
    </row>
    <row r="65" spans="7:12" x14ac:dyDescent="0.25">
      <c r="G65" t="s">
        <v>5701</v>
      </c>
      <c r="H65" t="s">
        <v>5833</v>
      </c>
      <c r="I65" s="101" t="s">
        <v>119</v>
      </c>
      <c r="J65" s="101" t="s">
        <v>120</v>
      </c>
      <c r="K65" s="101" t="s">
        <v>124</v>
      </c>
      <c r="L65" s="101"/>
    </row>
    <row r="66" spans="7:12" x14ac:dyDescent="0.25">
      <c r="G66" t="s">
        <v>5712</v>
      </c>
      <c r="H66" t="s">
        <v>5834</v>
      </c>
      <c r="I66" s="101" t="s">
        <v>119</v>
      </c>
      <c r="J66" s="101"/>
      <c r="K66" s="101"/>
      <c r="L66" s="101"/>
    </row>
    <row r="67" spans="7:12" x14ac:dyDescent="0.25">
      <c r="G67" t="s">
        <v>5722</v>
      </c>
      <c r="H67" t="s">
        <v>5835</v>
      </c>
      <c r="I67" s="108" t="s">
        <v>119</v>
      </c>
      <c r="J67" s="108"/>
      <c r="K67" s="108"/>
      <c r="L67" s="108"/>
    </row>
    <row r="68" spans="7:12" x14ac:dyDescent="0.25">
      <c r="G68" t="s">
        <v>5732</v>
      </c>
      <c r="H68" t="s">
        <v>5836</v>
      </c>
      <c r="I68" s="108" t="s">
        <v>119</v>
      </c>
      <c r="J68" s="108"/>
      <c r="K68" s="108"/>
      <c r="L68" s="108"/>
    </row>
    <row r="69" spans="7:12" x14ac:dyDescent="0.25">
      <c r="G69" t="s">
        <v>5741</v>
      </c>
      <c r="H69" t="s">
        <v>5837</v>
      </c>
      <c r="I69" s="101" t="s">
        <v>119</v>
      </c>
      <c r="J69" s="101"/>
      <c r="K69" s="101"/>
      <c r="L69" s="101"/>
    </row>
    <row r="70" spans="7:12" x14ac:dyDescent="0.25">
      <c r="G70" t="s">
        <v>5749</v>
      </c>
      <c r="H70" t="s">
        <v>5838</v>
      </c>
      <c r="I70" s="101" t="s">
        <v>119</v>
      </c>
      <c r="J70" s="101" t="s">
        <v>120</v>
      </c>
      <c r="K70" s="101" t="s">
        <v>124</v>
      </c>
      <c r="L70" s="101"/>
    </row>
    <row r="71" spans="7:12" x14ac:dyDescent="0.25">
      <c r="G71" t="s">
        <v>5757</v>
      </c>
      <c r="H71" t="s">
        <v>5839</v>
      </c>
      <c r="I71" s="101" t="s">
        <v>119</v>
      </c>
      <c r="J71" s="101"/>
      <c r="K71" s="101"/>
      <c r="L71" s="101"/>
    </row>
    <row r="72" spans="7:12" x14ac:dyDescent="0.25">
      <c r="G72" t="s">
        <v>5763</v>
      </c>
      <c r="H72" t="s">
        <v>5840</v>
      </c>
      <c r="I72" s="101" t="s">
        <v>119</v>
      </c>
      <c r="J72" s="101"/>
      <c r="K72" s="101"/>
      <c r="L72" s="101"/>
    </row>
    <row r="73" spans="7:12" x14ac:dyDescent="0.25">
      <c r="G73" t="s">
        <v>5768</v>
      </c>
      <c r="H73" t="s">
        <v>5841</v>
      </c>
      <c r="I73" s="101" t="s">
        <v>119</v>
      </c>
      <c r="J73" s="101"/>
      <c r="K73" s="101"/>
      <c r="L73" s="101"/>
    </row>
    <row r="74" spans="7:12" x14ac:dyDescent="0.25">
      <c r="G74" t="s">
        <v>5773</v>
      </c>
      <c r="H74" t="s">
        <v>5842</v>
      </c>
      <c r="I74" s="101" t="s">
        <v>119</v>
      </c>
      <c r="J74" s="101"/>
      <c r="K74" s="101"/>
      <c r="L74" s="101"/>
    </row>
    <row r="75" spans="7:12" x14ac:dyDescent="0.25">
      <c r="G75" t="s">
        <v>5778</v>
      </c>
      <c r="H75" t="s">
        <v>5843</v>
      </c>
      <c r="I75" s="101" t="s">
        <v>119</v>
      </c>
      <c r="J75" s="101"/>
      <c r="K75" s="101"/>
      <c r="L75" s="101"/>
    </row>
    <row r="76" spans="7:12" x14ac:dyDescent="0.25">
      <c r="G76" t="s">
        <v>5783</v>
      </c>
      <c r="H76" t="s">
        <v>5844</v>
      </c>
      <c r="I76" s="101" t="s">
        <v>119</v>
      </c>
      <c r="J76" s="101" t="s">
        <v>120</v>
      </c>
      <c r="K76" s="101"/>
      <c r="L76" s="101"/>
    </row>
    <row r="77" spans="7:12" x14ac:dyDescent="0.25">
      <c r="G77" t="s">
        <v>5787</v>
      </c>
      <c r="H77" t="s">
        <v>5845</v>
      </c>
      <c r="I77" s="101" t="s">
        <v>119</v>
      </c>
      <c r="J77" s="101"/>
      <c r="K77" s="101"/>
      <c r="L77" s="101"/>
    </row>
    <row r="78" spans="7:12" x14ac:dyDescent="0.25">
      <c r="G78" t="s">
        <v>5536</v>
      </c>
      <c r="H78" t="s">
        <v>5846</v>
      </c>
      <c r="I78" s="108" t="s">
        <v>119</v>
      </c>
      <c r="J78" s="108"/>
      <c r="K78" s="108"/>
      <c r="L78" s="108"/>
    </row>
    <row r="79" spans="7:12" x14ac:dyDescent="0.25">
      <c r="G79" t="s">
        <v>5562</v>
      </c>
      <c r="H79" t="s">
        <v>5847</v>
      </c>
      <c r="I79" s="101" t="s">
        <v>119</v>
      </c>
      <c r="J79" s="101"/>
      <c r="K79" s="101"/>
      <c r="L79" s="101"/>
    </row>
    <row r="80" spans="7:12" x14ac:dyDescent="0.25">
      <c r="G80" t="s">
        <v>5585</v>
      </c>
      <c r="H80" t="s">
        <v>5848</v>
      </c>
      <c r="I80" s="101" t="s">
        <v>119</v>
      </c>
      <c r="J80" s="101" t="s">
        <v>120</v>
      </c>
      <c r="K80" s="101"/>
      <c r="L80" s="101"/>
    </row>
    <row r="81" spans="7:12" x14ac:dyDescent="0.25">
      <c r="G81" t="s">
        <v>5605</v>
      </c>
      <c r="H81" t="s">
        <v>5849</v>
      </c>
      <c r="I81" s="101"/>
      <c r="J81" s="101"/>
      <c r="K81" s="101" t="s">
        <v>124</v>
      </c>
      <c r="L81" s="101" t="s">
        <v>178</v>
      </c>
    </row>
    <row r="82" spans="7:12" x14ac:dyDescent="0.25">
      <c r="G82" t="s">
        <v>5624</v>
      </c>
      <c r="H82" t="s">
        <v>5850</v>
      </c>
      <c r="I82" s="101"/>
      <c r="J82" s="101"/>
      <c r="K82" s="101" t="s">
        <v>124</v>
      </c>
      <c r="L82" s="101"/>
    </row>
    <row r="83" spans="7:12" x14ac:dyDescent="0.25">
      <c r="G83" t="s">
        <v>5639</v>
      </c>
      <c r="H83" t="s">
        <v>5851</v>
      </c>
      <c r="I83" s="101"/>
      <c r="J83" s="101"/>
      <c r="K83" s="101" t="s">
        <v>124</v>
      </c>
      <c r="L83" s="101"/>
    </row>
    <row r="84" spans="7:12" x14ac:dyDescent="0.25">
      <c r="G84" t="s">
        <v>5653</v>
      </c>
      <c r="H84" t="s">
        <v>5852</v>
      </c>
      <c r="I84" s="101"/>
      <c r="J84" s="101"/>
      <c r="K84" s="101" t="s">
        <v>124</v>
      </c>
      <c r="L84" s="101"/>
    </row>
    <row r="85" spans="7:12" x14ac:dyDescent="0.25">
      <c r="G85" t="s">
        <v>5665</v>
      </c>
      <c r="H85" t="s">
        <v>5853</v>
      </c>
      <c r="I85" s="101"/>
      <c r="J85" s="101"/>
      <c r="K85" s="101" t="s">
        <v>124</v>
      </c>
      <c r="L85" s="101"/>
    </row>
    <row r="86" spans="7:12" x14ac:dyDescent="0.25">
      <c r="G86" t="s">
        <v>5678</v>
      </c>
      <c r="H86" t="s">
        <v>5854</v>
      </c>
      <c r="I86" s="101" t="s">
        <v>119</v>
      </c>
      <c r="J86" s="101"/>
      <c r="K86" s="101"/>
      <c r="L86" s="101"/>
    </row>
    <row r="87" spans="7:12" x14ac:dyDescent="0.25">
      <c r="G87" t="s">
        <v>5690</v>
      </c>
      <c r="H87" t="s">
        <v>5855</v>
      </c>
      <c r="I87" s="101" t="s">
        <v>119</v>
      </c>
      <c r="J87" s="101"/>
      <c r="K87" s="101"/>
      <c r="L87" s="101"/>
    </row>
    <row r="88" spans="7:12" x14ac:dyDescent="0.25">
      <c r="G88" t="s">
        <v>5702</v>
      </c>
      <c r="H88" t="s">
        <v>5856</v>
      </c>
      <c r="I88" s="101" t="s">
        <v>119</v>
      </c>
      <c r="J88" s="101" t="s">
        <v>120</v>
      </c>
      <c r="K88" s="101"/>
      <c r="L88" s="101"/>
    </row>
    <row r="89" spans="7:12" x14ac:dyDescent="0.25">
      <c r="G89" t="s">
        <v>5713</v>
      </c>
      <c r="H89" t="s">
        <v>5857</v>
      </c>
      <c r="I89" s="108" t="s">
        <v>119</v>
      </c>
      <c r="J89" s="108"/>
      <c r="K89" s="108"/>
      <c r="L89" s="108"/>
    </row>
    <row r="90" spans="7:12" x14ac:dyDescent="0.25">
      <c r="G90" t="s">
        <v>5723</v>
      </c>
      <c r="H90" t="s">
        <v>5858</v>
      </c>
      <c r="I90" s="101"/>
      <c r="J90" s="101"/>
      <c r="K90" s="101" t="s">
        <v>124</v>
      </c>
      <c r="L90" s="101" t="s">
        <v>178</v>
      </c>
    </row>
    <row r="91" spans="7:12" x14ac:dyDescent="0.25">
      <c r="G91" t="s">
        <v>5733</v>
      </c>
      <c r="H91" t="s">
        <v>5859</v>
      </c>
      <c r="I91" s="101"/>
      <c r="J91" s="101"/>
      <c r="K91" s="101"/>
      <c r="L91" s="101" t="s">
        <v>178</v>
      </c>
    </row>
    <row r="92" spans="7:12" x14ac:dyDescent="0.25">
      <c r="G92" t="s">
        <v>5537</v>
      </c>
      <c r="H92" t="s">
        <v>5860</v>
      </c>
      <c r="I92" s="101" t="s">
        <v>119</v>
      </c>
      <c r="J92" s="101"/>
      <c r="K92" s="101"/>
      <c r="L92" s="101"/>
    </row>
    <row r="93" spans="7:12" x14ac:dyDescent="0.25">
      <c r="G93" t="s">
        <v>5563</v>
      </c>
      <c r="H93" t="s">
        <v>5861</v>
      </c>
      <c r="I93" s="101" t="s">
        <v>119</v>
      </c>
      <c r="J93" s="101"/>
      <c r="K93" s="101"/>
      <c r="L93" s="101"/>
    </row>
    <row r="94" spans="7:12" x14ac:dyDescent="0.25">
      <c r="G94" t="s">
        <v>5586</v>
      </c>
      <c r="H94" t="s">
        <v>5862</v>
      </c>
      <c r="I94" s="101" t="s">
        <v>119</v>
      </c>
      <c r="J94" s="101" t="s">
        <v>120</v>
      </c>
      <c r="K94" s="101"/>
      <c r="L94" s="101"/>
    </row>
    <row r="95" spans="7:12" x14ac:dyDescent="0.25">
      <c r="G95" t="s">
        <v>5606</v>
      </c>
      <c r="H95" t="s">
        <v>5863</v>
      </c>
      <c r="I95" s="101" t="s">
        <v>119</v>
      </c>
      <c r="J95" s="101" t="s">
        <v>120</v>
      </c>
      <c r="K95" s="101"/>
      <c r="L95" s="101"/>
    </row>
    <row r="96" spans="7:12" x14ac:dyDescent="0.25">
      <c r="G96" t="s">
        <v>5625</v>
      </c>
      <c r="H96" t="s">
        <v>5864</v>
      </c>
      <c r="I96" s="101" t="s">
        <v>119</v>
      </c>
      <c r="J96" s="101" t="s">
        <v>120</v>
      </c>
      <c r="K96" s="101"/>
      <c r="L96" s="101"/>
    </row>
    <row r="97" spans="7:12" x14ac:dyDescent="0.25">
      <c r="G97" t="s">
        <v>5640</v>
      </c>
      <c r="H97" t="s">
        <v>5865</v>
      </c>
      <c r="I97" s="101" t="s">
        <v>119</v>
      </c>
      <c r="J97" s="101" t="s">
        <v>120</v>
      </c>
      <c r="K97" s="101"/>
      <c r="L97" s="101"/>
    </row>
    <row r="98" spans="7:12" x14ac:dyDescent="0.25">
      <c r="G98" t="s">
        <v>5654</v>
      </c>
      <c r="H98" t="s">
        <v>5866</v>
      </c>
      <c r="I98" s="101" t="s">
        <v>119</v>
      </c>
      <c r="J98" s="101"/>
      <c r="K98" s="101" t="s">
        <v>124</v>
      </c>
      <c r="L98" s="101"/>
    </row>
    <row r="99" spans="7:12" x14ac:dyDescent="0.25">
      <c r="G99" t="s">
        <v>5666</v>
      </c>
      <c r="H99" t="s">
        <v>5867</v>
      </c>
      <c r="I99" s="101"/>
      <c r="J99" s="101"/>
      <c r="K99" s="101"/>
      <c r="L99" s="101" t="s">
        <v>178</v>
      </c>
    </row>
    <row r="100" spans="7:12" x14ac:dyDescent="0.25">
      <c r="G100" t="s">
        <v>5679</v>
      </c>
      <c r="H100" t="s">
        <v>5868</v>
      </c>
      <c r="I100" s="101" t="s">
        <v>119</v>
      </c>
      <c r="J100" s="101" t="s">
        <v>120</v>
      </c>
      <c r="K100" s="101"/>
      <c r="L100" s="101"/>
    </row>
    <row r="101" spans="7:12" x14ac:dyDescent="0.25">
      <c r="G101" t="s">
        <v>5691</v>
      </c>
      <c r="H101" t="s">
        <v>5869</v>
      </c>
      <c r="I101" s="101" t="s">
        <v>119</v>
      </c>
      <c r="J101" s="101"/>
      <c r="K101" s="101"/>
      <c r="L101" s="101"/>
    </row>
    <row r="102" spans="7:12" x14ac:dyDescent="0.25">
      <c r="G102" t="s">
        <v>5703</v>
      </c>
      <c r="H102" t="s">
        <v>5870</v>
      </c>
      <c r="I102" s="101" t="s">
        <v>119</v>
      </c>
      <c r="J102" s="101"/>
      <c r="K102" s="101"/>
      <c r="L102" s="101"/>
    </row>
    <row r="103" spans="7:12" x14ac:dyDescent="0.25">
      <c r="G103" t="s">
        <v>5714</v>
      </c>
      <c r="H103" t="s">
        <v>5871</v>
      </c>
      <c r="I103" s="101" t="s">
        <v>119</v>
      </c>
      <c r="J103" s="101"/>
      <c r="K103" s="101"/>
      <c r="L103" s="101"/>
    </row>
    <row r="104" spans="7:12" x14ac:dyDescent="0.25">
      <c r="G104" t="s">
        <v>5724</v>
      </c>
      <c r="H104" t="s">
        <v>5872</v>
      </c>
      <c r="I104" s="101" t="s">
        <v>119</v>
      </c>
      <c r="J104" s="101"/>
      <c r="K104" s="101"/>
      <c r="L104" s="101"/>
    </row>
    <row r="105" spans="7:12" x14ac:dyDescent="0.25">
      <c r="G105" t="s">
        <v>5734</v>
      </c>
      <c r="H105" t="s">
        <v>5873</v>
      </c>
      <c r="I105" s="101" t="s">
        <v>119</v>
      </c>
      <c r="J105" s="101"/>
      <c r="K105" s="101"/>
      <c r="L105" s="101"/>
    </row>
    <row r="106" spans="7:12" x14ac:dyDescent="0.25">
      <c r="G106" t="s">
        <v>5742</v>
      </c>
      <c r="H106" t="s">
        <v>5874</v>
      </c>
      <c r="I106" s="108"/>
      <c r="J106" s="108"/>
      <c r="K106" s="108"/>
      <c r="L106" s="108" t="s">
        <v>178</v>
      </c>
    </row>
    <row r="107" spans="7:12" x14ac:dyDescent="0.25">
      <c r="G107" t="s">
        <v>5750</v>
      </c>
      <c r="H107" t="s">
        <v>5875</v>
      </c>
      <c r="I107" s="108"/>
      <c r="J107" s="108"/>
      <c r="K107" s="108"/>
      <c r="L107" s="108" t="s">
        <v>178</v>
      </c>
    </row>
    <row r="108" spans="7:12" x14ac:dyDescent="0.25">
      <c r="G108" t="s">
        <v>5758</v>
      </c>
      <c r="H108" t="s">
        <v>5876</v>
      </c>
      <c r="I108" s="101" t="s">
        <v>119</v>
      </c>
      <c r="J108" s="101"/>
      <c r="K108" s="101"/>
      <c r="L108" s="101"/>
    </row>
    <row r="109" spans="7:12" x14ac:dyDescent="0.25">
      <c r="G109" t="s">
        <v>5764</v>
      </c>
      <c r="H109" t="s">
        <v>5877</v>
      </c>
      <c r="I109" s="101" t="s">
        <v>119</v>
      </c>
      <c r="J109" s="101"/>
      <c r="K109" s="101"/>
      <c r="L109" s="101"/>
    </row>
    <row r="110" spans="7:12" x14ac:dyDescent="0.25">
      <c r="G110" t="s">
        <v>5769</v>
      </c>
      <c r="H110" t="s">
        <v>5878</v>
      </c>
      <c r="I110" s="101" t="s">
        <v>119</v>
      </c>
      <c r="J110" s="101"/>
      <c r="K110" s="101"/>
      <c r="L110" s="101"/>
    </row>
    <row r="111" spans="7:12" x14ac:dyDescent="0.25">
      <c r="G111" t="s">
        <v>5774</v>
      </c>
      <c r="H111" t="s">
        <v>5879</v>
      </c>
      <c r="I111" s="108" t="s">
        <v>119</v>
      </c>
      <c r="J111" s="108" t="s">
        <v>120</v>
      </c>
      <c r="K111" s="108"/>
      <c r="L111" s="108"/>
    </row>
    <row r="112" spans="7:12" x14ac:dyDescent="0.25">
      <c r="G112" t="s">
        <v>5779</v>
      </c>
      <c r="H112" t="s">
        <v>5880</v>
      </c>
      <c r="I112" s="108" t="s">
        <v>119</v>
      </c>
      <c r="J112" s="108"/>
      <c r="K112" s="108"/>
      <c r="L112" s="108"/>
    </row>
    <row r="113" spans="7:12" x14ac:dyDescent="0.25">
      <c r="G113" t="s">
        <v>5784</v>
      </c>
      <c r="H113" t="s">
        <v>5881</v>
      </c>
      <c r="I113" s="101" t="s">
        <v>119</v>
      </c>
      <c r="J113" s="101"/>
      <c r="K113" s="101"/>
      <c r="L113" s="101"/>
    </row>
    <row r="114" spans="7:12" x14ac:dyDescent="0.25">
      <c r="G114" t="s">
        <v>5788</v>
      </c>
      <c r="H114" t="s">
        <v>5882</v>
      </c>
      <c r="I114" s="108" t="s">
        <v>119</v>
      </c>
      <c r="J114" s="108"/>
      <c r="K114" s="108"/>
      <c r="L114" s="108"/>
    </row>
    <row r="115" spans="7:12" x14ac:dyDescent="0.25">
      <c r="G115" t="s">
        <v>5789</v>
      </c>
      <c r="H115" t="s">
        <v>5883</v>
      </c>
      <c r="I115" s="108" t="s">
        <v>119</v>
      </c>
      <c r="J115" s="108"/>
      <c r="K115" s="108"/>
      <c r="L115" s="108"/>
    </row>
    <row r="116" spans="7:12" x14ac:dyDescent="0.25">
      <c r="G116" t="s">
        <v>5538</v>
      </c>
      <c r="H116" t="s">
        <v>5884</v>
      </c>
      <c r="I116" s="101" t="s">
        <v>119</v>
      </c>
      <c r="J116" s="101"/>
      <c r="K116" s="101"/>
      <c r="L116" s="101"/>
    </row>
    <row r="117" spans="7:12" x14ac:dyDescent="0.25">
      <c r="G117" t="s">
        <v>5564</v>
      </c>
      <c r="H117" t="s">
        <v>5885</v>
      </c>
      <c r="I117" s="101" t="s">
        <v>119</v>
      </c>
      <c r="J117" s="101"/>
      <c r="K117" s="101"/>
      <c r="L117" s="101"/>
    </row>
    <row r="118" spans="7:12" x14ac:dyDescent="0.25">
      <c r="G118" t="s">
        <v>5587</v>
      </c>
      <c r="H118" t="s">
        <v>5886</v>
      </c>
      <c r="I118" s="101" t="s">
        <v>119</v>
      </c>
      <c r="J118" s="101"/>
      <c r="K118" s="101"/>
      <c r="L118" s="101"/>
    </row>
    <row r="119" spans="7:12" x14ac:dyDescent="0.25">
      <c r="G119" t="s">
        <v>5607</v>
      </c>
      <c r="H119" t="s">
        <v>5887</v>
      </c>
      <c r="I119" s="101" t="s">
        <v>119</v>
      </c>
      <c r="J119" s="101"/>
      <c r="K119" s="101"/>
      <c r="L119" s="101"/>
    </row>
    <row r="120" spans="7:12" x14ac:dyDescent="0.25">
      <c r="G120" t="s">
        <v>5626</v>
      </c>
      <c r="H120" t="s">
        <v>5888</v>
      </c>
      <c r="I120" s="101" t="s">
        <v>119</v>
      </c>
      <c r="J120" s="101" t="s">
        <v>120</v>
      </c>
      <c r="K120" s="101"/>
      <c r="L120" s="101"/>
    </row>
    <row r="121" spans="7:12" x14ac:dyDescent="0.25">
      <c r="G121" t="s">
        <v>5641</v>
      </c>
      <c r="H121" t="s">
        <v>5889</v>
      </c>
      <c r="I121" s="101" t="s">
        <v>119</v>
      </c>
      <c r="J121" s="101" t="s">
        <v>120</v>
      </c>
      <c r="K121" s="101"/>
      <c r="L121" s="101"/>
    </row>
    <row r="122" spans="7:12" x14ac:dyDescent="0.25">
      <c r="G122" t="s">
        <v>5655</v>
      </c>
      <c r="H122" t="s">
        <v>5890</v>
      </c>
      <c r="I122" s="101" t="s">
        <v>119</v>
      </c>
      <c r="J122" s="101"/>
      <c r="K122" s="101"/>
      <c r="L122" s="101"/>
    </row>
    <row r="123" spans="7:12" x14ac:dyDescent="0.25">
      <c r="G123" t="s">
        <v>5667</v>
      </c>
      <c r="H123" t="s">
        <v>5891</v>
      </c>
      <c r="I123" s="101" t="s">
        <v>119</v>
      </c>
      <c r="J123" s="101"/>
      <c r="K123" s="101"/>
      <c r="L123" s="101"/>
    </row>
    <row r="124" spans="7:12" x14ac:dyDescent="0.25">
      <c r="G124" t="s">
        <v>5680</v>
      </c>
      <c r="H124" t="s">
        <v>5892</v>
      </c>
      <c r="I124" s="101" t="s">
        <v>119</v>
      </c>
      <c r="J124" s="101"/>
      <c r="K124" s="101"/>
      <c r="L124" s="101"/>
    </row>
    <row r="125" spans="7:12" x14ac:dyDescent="0.25">
      <c r="G125" t="s">
        <v>5692</v>
      </c>
      <c r="H125" t="s">
        <v>5893</v>
      </c>
      <c r="I125" s="101" t="s">
        <v>119</v>
      </c>
      <c r="J125" s="101"/>
      <c r="K125" s="101"/>
      <c r="L125" s="101"/>
    </row>
    <row r="126" spans="7:12" x14ac:dyDescent="0.25">
      <c r="G126" t="s">
        <v>5704</v>
      </c>
      <c r="H126" t="s">
        <v>5894</v>
      </c>
      <c r="I126" s="101" t="s">
        <v>119</v>
      </c>
      <c r="J126" s="101"/>
      <c r="K126" s="101"/>
      <c r="L126" s="101"/>
    </row>
    <row r="127" spans="7:12" x14ac:dyDescent="0.25">
      <c r="G127" t="s">
        <v>5715</v>
      </c>
      <c r="H127" t="s">
        <v>5895</v>
      </c>
      <c r="I127" s="101" t="s">
        <v>119</v>
      </c>
      <c r="J127" s="101"/>
      <c r="K127" s="101"/>
      <c r="L127" s="101"/>
    </row>
    <row r="128" spans="7:12" x14ac:dyDescent="0.25">
      <c r="G128" t="s">
        <v>5725</v>
      </c>
      <c r="H128" t="s">
        <v>5896</v>
      </c>
      <c r="I128" s="101" t="s">
        <v>119</v>
      </c>
      <c r="J128" s="101"/>
      <c r="K128" s="101"/>
      <c r="L128" s="101"/>
    </row>
    <row r="129" spans="7:12" x14ac:dyDescent="0.25">
      <c r="G129" t="s">
        <v>5735</v>
      </c>
      <c r="H129" t="s">
        <v>5897</v>
      </c>
      <c r="I129" s="101" t="s">
        <v>119</v>
      </c>
      <c r="J129" s="101"/>
      <c r="K129" s="101"/>
      <c r="L129" s="101"/>
    </row>
    <row r="130" spans="7:12" x14ac:dyDescent="0.25">
      <c r="G130" t="s">
        <v>5743</v>
      </c>
      <c r="H130" t="s">
        <v>5898</v>
      </c>
      <c r="I130" s="101" t="s">
        <v>119</v>
      </c>
      <c r="J130" s="101"/>
      <c r="K130" s="101"/>
      <c r="L130" s="101"/>
    </row>
    <row r="131" spans="7:12" x14ac:dyDescent="0.25">
      <c r="G131" t="s">
        <v>5751</v>
      </c>
      <c r="H131" t="s">
        <v>5899</v>
      </c>
      <c r="I131" s="101" t="s">
        <v>119</v>
      </c>
      <c r="J131" s="101"/>
      <c r="K131" s="101"/>
      <c r="L131" s="101"/>
    </row>
    <row r="132" spans="7:12" x14ac:dyDescent="0.25">
      <c r="G132" t="s">
        <v>5759</v>
      </c>
      <c r="H132" t="s">
        <v>5900</v>
      </c>
      <c r="I132" s="101" t="s">
        <v>119</v>
      </c>
      <c r="J132" s="101"/>
      <c r="K132" s="101"/>
      <c r="L132" s="101"/>
    </row>
    <row r="133" spans="7:12" x14ac:dyDescent="0.25">
      <c r="G133" t="s">
        <v>5539</v>
      </c>
      <c r="H133" t="s">
        <v>5901</v>
      </c>
      <c r="I133" s="101" t="s">
        <v>119</v>
      </c>
      <c r="J133" s="101"/>
      <c r="K133" s="101"/>
      <c r="L133" s="101"/>
    </row>
    <row r="134" spans="7:12" x14ac:dyDescent="0.25">
      <c r="G134" t="s">
        <v>5565</v>
      </c>
      <c r="H134" t="s">
        <v>5902</v>
      </c>
      <c r="I134" s="101" t="s">
        <v>119</v>
      </c>
      <c r="J134" s="101"/>
      <c r="K134" s="101"/>
      <c r="L134" s="101"/>
    </row>
    <row r="135" spans="7:12" x14ac:dyDescent="0.25">
      <c r="G135" t="s">
        <v>5588</v>
      </c>
      <c r="H135" t="s">
        <v>5903</v>
      </c>
      <c r="I135" s="101" t="s">
        <v>119</v>
      </c>
      <c r="J135" s="101"/>
      <c r="K135" s="101"/>
      <c r="L135" s="101"/>
    </row>
    <row r="136" spans="7:12" x14ac:dyDescent="0.25">
      <c r="G136" t="s">
        <v>5608</v>
      </c>
      <c r="H136" t="s">
        <v>5904</v>
      </c>
      <c r="I136" s="101" t="s">
        <v>119</v>
      </c>
      <c r="J136" s="101"/>
      <c r="K136" s="101"/>
      <c r="L136" s="101"/>
    </row>
    <row r="137" spans="7:12" x14ac:dyDescent="0.25">
      <c r="G137" t="s">
        <v>85</v>
      </c>
      <c r="H137" t="s">
        <v>5905</v>
      </c>
      <c r="I137" s="101" t="s">
        <v>119</v>
      </c>
      <c r="J137" s="101"/>
      <c r="K137" s="101"/>
      <c r="L137" s="101"/>
    </row>
    <row r="138" spans="7:12" x14ac:dyDescent="0.25">
      <c r="G138" t="s">
        <v>5642</v>
      </c>
      <c r="H138" t="s">
        <v>5906</v>
      </c>
      <c r="I138" s="101" t="s">
        <v>119</v>
      </c>
      <c r="J138" s="101"/>
      <c r="K138" s="101"/>
      <c r="L138" s="101"/>
    </row>
    <row r="139" spans="7:12" x14ac:dyDescent="0.25">
      <c r="G139" t="s">
        <v>5656</v>
      </c>
      <c r="H139" t="s">
        <v>5907</v>
      </c>
      <c r="I139" s="101" t="s">
        <v>119</v>
      </c>
      <c r="J139" s="101"/>
      <c r="K139" s="101"/>
      <c r="L139" s="101"/>
    </row>
    <row r="140" spans="7:12" x14ac:dyDescent="0.25">
      <c r="G140" t="s">
        <v>5668</v>
      </c>
      <c r="H140" t="s">
        <v>5908</v>
      </c>
      <c r="I140" s="101" t="s">
        <v>119</v>
      </c>
      <c r="J140" s="101"/>
      <c r="K140" s="101"/>
      <c r="L140" s="101"/>
    </row>
    <row r="141" spans="7:12" x14ac:dyDescent="0.25">
      <c r="G141" t="s">
        <v>5681</v>
      </c>
      <c r="H141" t="s">
        <v>5909</v>
      </c>
      <c r="I141" s="101" t="s">
        <v>119</v>
      </c>
      <c r="J141" s="101"/>
      <c r="K141" s="101"/>
      <c r="L141" s="101"/>
    </row>
    <row r="142" spans="7:12" x14ac:dyDescent="0.25">
      <c r="G142" t="s">
        <v>5693</v>
      </c>
      <c r="H142" t="s">
        <v>5910</v>
      </c>
      <c r="I142" s="101" t="s">
        <v>119</v>
      </c>
      <c r="J142" s="101"/>
      <c r="K142" s="101"/>
      <c r="L142" s="101"/>
    </row>
    <row r="143" spans="7:12" x14ac:dyDescent="0.25">
      <c r="G143" t="s">
        <v>5705</v>
      </c>
      <c r="H143" t="s">
        <v>5911</v>
      </c>
      <c r="I143" s="101" t="s">
        <v>119</v>
      </c>
      <c r="J143" s="101"/>
      <c r="K143" s="101"/>
      <c r="L143" s="101"/>
    </row>
    <row r="144" spans="7:12" x14ac:dyDescent="0.25">
      <c r="G144" t="s">
        <v>5716</v>
      </c>
      <c r="H144" t="s">
        <v>5912</v>
      </c>
      <c r="I144" s="101" t="s">
        <v>119</v>
      </c>
      <c r="J144" s="101"/>
      <c r="K144" s="101"/>
      <c r="L144" s="101"/>
    </row>
    <row r="145" spans="7:12" x14ac:dyDescent="0.25">
      <c r="G145" t="s">
        <v>5726</v>
      </c>
      <c r="H145" t="s">
        <v>5913</v>
      </c>
      <c r="I145" s="108" t="s">
        <v>119</v>
      </c>
      <c r="J145" s="108"/>
      <c r="K145" s="108"/>
      <c r="L145" s="108"/>
    </row>
    <row r="146" spans="7:12" x14ac:dyDescent="0.25">
      <c r="G146" t="s">
        <v>5736</v>
      </c>
      <c r="H146" t="s">
        <v>5914</v>
      </c>
      <c r="I146" s="101" t="s">
        <v>119</v>
      </c>
      <c r="J146" s="101"/>
      <c r="K146" s="101"/>
      <c r="L146" s="101"/>
    </row>
    <row r="147" spans="7:12" x14ac:dyDescent="0.25">
      <c r="G147" t="s">
        <v>5744</v>
      </c>
      <c r="H147" t="s">
        <v>5915</v>
      </c>
      <c r="I147" s="101" t="s">
        <v>119</v>
      </c>
      <c r="J147" s="101"/>
      <c r="K147" s="101"/>
      <c r="L147" s="101"/>
    </row>
    <row r="148" spans="7:12" x14ac:dyDescent="0.25">
      <c r="G148" t="s">
        <v>5752</v>
      </c>
      <c r="H148" t="s">
        <v>5916</v>
      </c>
      <c r="I148" s="101" t="s">
        <v>119</v>
      </c>
      <c r="J148" s="101"/>
      <c r="K148" s="101"/>
      <c r="L148" s="101"/>
    </row>
    <row r="149" spans="7:12" x14ac:dyDescent="0.25">
      <c r="G149" t="s">
        <v>5540</v>
      </c>
      <c r="H149" t="s">
        <v>5917</v>
      </c>
      <c r="I149" s="101" t="s">
        <v>119</v>
      </c>
      <c r="J149" s="101" t="s">
        <v>120</v>
      </c>
      <c r="K149" s="101"/>
      <c r="L149" s="101"/>
    </row>
    <row r="150" spans="7:12" x14ac:dyDescent="0.25">
      <c r="G150" t="s">
        <v>5566</v>
      </c>
      <c r="H150" t="s">
        <v>5918</v>
      </c>
      <c r="I150" s="101" t="s">
        <v>119</v>
      </c>
      <c r="J150" s="101" t="s">
        <v>120</v>
      </c>
      <c r="K150" s="101"/>
      <c r="L150" s="101"/>
    </row>
    <row r="151" spans="7:12" x14ac:dyDescent="0.25">
      <c r="G151" t="s">
        <v>5589</v>
      </c>
      <c r="H151" t="s">
        <v>5919</v>
      </c>
      <c r="I151" s="101" t="s">
        <v>119</v>
      </c>
      <c r="J151" s="101"/>
      <c r="K151" s="101"/>
      <c r="L151" s="101"/>
    </row>
    <row r="152" spans="7:12" x14ac:dyDescent="0.25">
      <c r="G152" t="s">
        <v>5609</v>
      </c>
      <c r="H152" t="s">
        <v>5920</v>
      </c>
      <c r="I152" s="101" t="s">
        <v>119</v>
      </c>
      <c r="J152" s="101" t="s">
        <v>120</v>
      </c>
      <c r="K152" s="101"/>
      <c r="L152" s="101"/>
    </row>
    <row r="153" spans="7:12" x14ac:dyDescent="0.25">
      <c r="G153" t="s">
        <v>5627</v>
      </c>
      <c r="H153" t="s">
        <v>5921</v>
      </c>
      <c r="I153" s="101" t="s">
        <v>119</v>
      </c>
      <c r="J153" s="101"/>
      <c r="K153" s="101"/>
      <c r="L153" s="101"/>
    </row>
    <row r="154" spans="7:12" x14ac:dyDescent="0.25">
      <c r="G154" t="s">
        <v>5541</v>
      </c>
      <c r="H154" t="s">
        <v>5922</v>
      </c>
      <c r="I154" s="101" t="s">
        <v>119</v>
      </c>
      <c r="J154" s="101"/>
      <c r="K154" s="101"/>
      <c r="L154" s="101"/>
    </row>
    <row r="155" spans="7:12" x14ac:dyDescent="0.25">
      <c r="G155" t="s">
        <v>5567</v>
      </c>
      <c r="H155" t="s">
        <v>5923</v>
      </c>
      <c r="I155" s="101" t="s">
        <v>119</v>
      </c>
      <c r="J155" s="101"/>
      <c r="K155" s="101"/>
      <c r="L155" s="101"/>
    </row>
    <row r="156" spans="7:12" x14ac:dyDescent="0.25">
      <c r="G156" t="s">
        <v>5590</v>
      </c>
      <c r="H156" t="s">
        <v>5924</v>
      </c>
      <c r="I156" s="108" t="s">
        <v>119</v>
      </c>
      <c r="J156" s="108" t="s">
        <v>120</v>
      </c>
      <c r="K156" s="108" t="s">
        <v>124</v>
      </c>
      <c r="L156" s="108"/>
    </row>
    <row r="157" spans="7:12" x14ac:dyDescent="0.25">
      <c r="G157" t="s">
        <v>5610</v>
      </c>
      <c r="H157" t="s">
        <v>5925</v>
      </c>
      <c r="I157" s="101" t="s">
        <v>119</v>
      </c>
      <c r="J157" s="101" t="s">
        <v>120</v>
      </c>
      <c r="K157" s="101" t="s">
        <v>124</v>
      </c>
      <c r="L157" s="101"/>
    </row>
    <row r="158" spans="7:12" x14ac:dyDescent="0.25">
      <c r="G158" t="s">
        <v>5628</v>
      </c>
      <c r="H158" t="s">
        <v>5926</v>
      </c>
      <c r="I158" s="101" t="s">
        <v>119</v>
      </c>
      <c r="J158" s="101"/>
      <c r="K158" s="101"/>
      <c r="L158" s="101"/>
    </row>
    <row r="159" spans="7:12" x14ac:dyDescent="0.25">
      <c r="G159" t="s">
        <v>5643</v>
      </c>
      <c r="H159" t="s">
        <v>5927</v>
      </c>
      <c r="I159" s="101" t="s">
        <v>119</v>
      </c>
      <c r="J159" s="101"/>
      <c r="K159" s="101"/>
      <c r="L159" s="101"/>
    </row>
    <row r="160" spans="7:12" x14ac:dyDescent="0.25">
      <c r="G160" t="s">
        <v>5657</v>
      </c>
      <c r="H160" t="s">
        <v>5928</v>
      </c>
      <c r="I160" s="101" t="s">
        <v>119</v>
      </c>
      <c r="J160" s="101" t="s">
        <v>120</v>
      </c>
      <c r="K160" s="101" t="s">
        <v>124</v>
      </c>
      <c r="L160" s="101"/>
    </row>
    <row r="161" spans="7:12" x14ac:dyDescent="0.25">
      <c r="G161" t="s">
        <v>5669</v>
      </c>
      <c r="H161" t="s">
        <v>5929</v>
      </c>
      <c r="I161" s="101" t="s">
        <v>119</v>
      </c>
      <c r="J161" s="101"/>
      <c r="K161" s="101" t="s">
        <v>124</v>
      </c>
      <c r="L161" s="101"/>
    </row>
    <row r="162" spans="7:12" x14ac:dyDescent="0.25">
      <c r="G162" t="s">
        <v>5682</v>
      </c>
      <c r="H162" t="s">
        <v>5930</v>
      </c>
      <c r="I162" s="101" t="s">
        <v>119</v>
      </c>
      <c r="J162" s="101" t="s">
        <v>120</v>
      </c>
      <c r="K162" s="101" t="s">
        <v>124</v>
      </c>
      <c r="L162" s="101"/>
    </row>
    <row r="163" spans="7:12" x14ac:dyDescent="0.25">
      <c r="G163" t="s">
        <v>5694</v>
      </c>
      <c r="H163" t="s">
        <v>5931</v>
      </c>
      <c r="I163" s="101" t="s">
        <v>119</v>
      </c>
      <c r="J163" s="101" t="s">
        <v>120</v>
      </c>
      <c r="K163" s="101" t="s">
        <v>124</v>
      </c>
      <c r="L163" s="101"/>
    </row>
    <row r="164" spans="7:12" x14ac:dyDescent="0.25">
      <c r="G164" t="s">
        <v>5706</v>
      </c>
      <c r="H164" t="s">
        <v>5932</v>
      </c>
      <c r="I164" s="101" t="s">
        <v>119</v>
      </c>
      <c r="J164" s="101" t="s">
        <v>120</v>
      </c>
      <c r="K164" s="101" t="s">
        <v>124</v>
      </c>
      <c r="L164" s="101"/>
    </row>
    <row r="165" spans="7:12" x14ac:dyDescent="0.25">
      <c r="G165" t="s">
        <v>5717</v>
      </c>
      <c r="H165" t="s">
        <v>5933</v>
      </c>
      <c r="I165" s="101" t="s">
        <v>119</v>
      </c>
      <c r="J165" s="101" t="s">
        <v>120</v>
      </c>
      <c r="K165" s="101" t="s">
        <v>124</v>
      </c>
      <c r="L165" s="101"/>
    </row>
    <row r="166" spans="7:12" x14ac:dyDescent="0.25">
      <c r="G166" t="s">
        <v>5727</v>
      </c>
      <c r="H166" t="s">
        <v>5934</v>
      </c>
      <c r="I166" s="101" t="s">
        <v>119</v>
      </c>
      <c r="J166" s="101" t="s">
        <v>120</v>
      </c>
      <c r="K166" s="101" t="s">
        <v>124</v>
      </c>
      <c r="L166" s="101"/>
    </row>
    <row r="167" spans="7:12" x14ac:dyDescent="0.25">
      <c r="G167" t="s">
        <v>5737</v>
      </c>
      <c r="H167" t="s">
        <v>5935</v>
      </c>
      <c r="I167" s="101" t="s">
        <v>119</v>
      </c>
      <c r="J167" s="101"/>
      <c r="K167" s="101"/>
      <c r="L167" s="101"/>
    </row>
    <row r="168" spans="7:12" x14ac:dyDescent="0.25">
      <c r="G168" t="s">
        <v>5745</v>
      </c>
      <c r="H168" t="s">
        <v>5936</v>
      </c>
      <c r="I168" s="101" t="s">
        <v>119</v>
      </c>
      <c r="J168" s="101"/>
      <c r="K168" s="101"/>
      <c r="L168" s="101"/>
    </row>
    <row r="169" spans="7:12" x14ac:dyDescent="0.25">
      <c r="G169" t="s">
        <v>5753</v>
      </c>
      <c r="H169" t="s">
        <v>5937</v>
      </c>
      <c r="I169" s="101" t="s">
        <v>119</v>
      </c>
      <c r="J169" s="101"/>
      <c r="K169" s="101"/>
      <c r="L169" s="101"/>
    </row>
    <row r="170" spans="7:12" x14ac:dyDescent="0.25">
      <c r="G170" t="s">
        <v>5542</v>
      </c>
      <c r="H170" t="s">
        <v>5938</v>
      </c>
      <c r="I170" s="101" t="s">
        <v>119</v>
      </c>
      <c r="J170" s="101"/>
      <c r="K170" s="101" t="s">
        <v>124</v>
      </c>
      <c r="L170" s="101"/>
    </row>
    <row r="171" spans="7:12" x14ac:dyDescent="0.25">
      <c r="G171" t="s">
        <v>5568</v>
      </c>
      <c r="H171" t="s">
        <v>5939</v>
      </c>
      <c r="I171" s="101" t="s">
        <v>119</v>
      </c>
      <c r="J171" s="101"/>
      <c r="K171" s="101"/>
      <c r="L171" s="101"/>
    </row>
    <row r="172" spans="7:12" x14ac:dyDescent="0.25">
      <c r="G172" t="s">
        <v>5591</v>
      </c>
      <c r="H172" t="s">
        <v>5940</v>
      </c>
      <c r="I172" s="101" t="s">
        <v>119</v>
      </c>
      <c r="J172" s="101"/>
      <c r="K172" s="101"/>
      <c r="L172" s="101"/>
    </row>
    <row r="173" spans="7:12" x14ac:dyDescent="0.25">
      <c r="G173" t="s">
        <v>5611</v>
      </c>
      <c r="H173" t="s">
        <v>5941</v>
      </c>
      <c r="I173" s="101" t="s">
        <v>119</v>
      </c>
      <c r="J173" s="101"/>
      <c r="K173" s="101"/>
      <c r="L173" s="101"/>
    </row>
    <row r="174" spans="7:12" x14ac:dyDescent="0.25">
      <c r="G174" t="s">
        <v>5629</v>
      </c>
      <c r="H174" t="s">
        <v>5942</v>
      </c>
      <c r="I174" s="101" t="s">
        <v>119</v>
      </c>
      <c r="J174" s="101"/>
      <c r="K174" s="101"/>
      <c r="L174" s="101"/>
    </row>
    <row r="175" spans="7:12" x14ac:dyDescent="0.25">
      <c r="G175" t="s">
        <v>5644</v>
      </c>
      <c r="H175" t="s">
        <v>5943</v>
      </c>
      <c r="I175" s="101" t="s">
        <v>119</v>
      </c>
      <c r="J175" s="101"/>
      <c r="K175" s="101"/>
      <c r="L175" s="101"/>
    </row>
    <row r="176" spans="7:12" x14ac:dyDescent="0.25">
      <c r="G176" t="s">
        <v>5658</v>
      </c>
      <c r="H176" t="s">
        <v>5944</v>
      </c>
      <c r="I176" s="101" t="s">
        <v>119</v>
      </c>
      <c r="J176" s="101"/>
      <c r="K176" s="101"/>
      <c r="L176" s="101"/>
    </row>
    <row r="177" spans="7:12" x14ac:dyDescent="0.25">
      <c r="G177" t="s">
        <v>5670</v>
      </c>
      <c r="H177" t="s">
        <v>5945</v>
      </c>
      <c r="I177" s="101" t="s">
        <v>119</v>
      </c>
      <c r="J177" s="101"/>
      <c r="K177" s="101"/>
      <c r="L177" s="101"/>
    </row>
    <row r="178" spans="7:12" x14ac:dyDescent="0.25">
      <c r="G178" t="s">
        <v>5683</v>
      </c>
      <c r="H178" t="s">
        <v>5946</v>
      </c>
      <c r="I178" s="101" t="s">
        <v>119</v>
      </c>
      <c r="J178" s="101"/>
      <c r="K178" s="101"/>
      <c r="L178" s="101"/>
    </row>
    <row r="179" spans="7:12" x14ac:dyDescent="0.25">
      <c r="G179" t="s">
        <v>5695</v>
      </c>
      <c r="H179" t="s">
        <v>5947</v>
      </c>
      <c r="I179" s="101" t="s">
        <v>119</v>
      </c>
      <c r="J179" s="101"/>
      <c r="K179" s="101"/>
      <c r="L179" s="101"/>
    </row>
    <row r="180" spans="7:12" x14ac:dyDescent="0.25">
      <c r="G180" t="s">
        <v>5543</v>
      </c>
      <c r="H180" t="s">
        <v>5948</v>
      </c>
      <c r="I180" s="101" t="s">
        <v>119</v>
      </c>
      <c r="J180" s="101" t="s">
        <v>120</v>
      </c>
      <c r="K180" s="101"/>
      <c r="L180" s="101"/>
    </row>
    <row r="181" spans="7:12" x14ac:dyDescent="0.25">
      <c r="G181" t="s">
        <v>5569</v>
      </c>
      <c r="H181" t="s">
        <v>5949</v>
      </c>
      <c r="I181" s="101" t="s">
        <v>119</v>
      </c>
      <c r="J181" s="101" t="s">
        <v>120</v>
      </c>
      <c r="K181" s="101"/>
      <c r="L181" s="101"/>
    </row>
    <row r="182" spans="7:12" x14ac:dyDescent="0.25">
      <c r="G182" t="s">
        <v>5592</v>
      </c>
      <c r="H182" t="s">
        <v>5950</v>
      </c>
      <c r="I182" s="101" t="s">
        <v>119</v>
      </c>
      <c r="J182" s="101" t="s">
        <v>120</v>
      </c>
      <c r="K182" s="101"/>
      <c r="L182" s="101"/>
    </row>
    <row r="183" spans="7:12" x14ac:dyDescent="0.25">
      <c r="G183" t="s">
        <v>5612</v>
      </c>
      <c r="H183" t="s">
        <v>5951</v>
      </c>
      <c r="I183" s="108" t="s">
        <v>119</v>
      </c>
      <c r="J183" s="108"/>
      <c r="K183" s="108"/>
      <c r="L183" s="108"/>
    </row>
    <row r="184" spans="7:12" x14ac:dyDescent="0.25">
      <c r="G184" t="s">
        <v>5630</v>
      </c>
      <c r="H184" t="s">
        <v>5952</v>
      </c>
      <c r="I184" s="101" t="s">
        <v>119</v>
      </c>
      <c r="J184" s="101" t="s">
        <v>120</v>
      </c>
      <c r="K184" s="101"/>
      <c r="L184" s="101"/>
    </row>
    <row r="185" spans="7:12" x14ac:dyDescent="0.25">
      <c r="G185" t="s">
        <v>5645</v>
      </c>
      <c r="H185" t="s">
        <v>5953</v>
      </c>
      <c r="I185" s="101" t="s">
        <v>119</v>
      </c>
      <c r="J185" s="101" t="s">
        <v>120</v>
      </c>
      <c r="K185" s="101"/>
      <c r="L185" s="101"/>
    </row>
    <row r="186" spans="7:12" x14ac:dyDescent="0.25">
      <c r="G186" t="s">
        <v>5659</v>
      </c>
      <c r="H186" t="s">
        <v>5954</v>
      </c>
      <c r="I186" s="101" t="s">
        <v>119</v>
      </c>
      <c r="J186" s="101" t="s">
        <v>120</v>
      </c>
      <c r="K186" s="101"/>
      <c r="L186" s="101"/>
    </row>
    <row r="187" spans="7:12" x14ac:dyDescent="0.25">
      <c r="G187" t="s">
        <v>5671</v>
      </c>
      <c r="H187" t="s">
        <v>5955</v>
      </c>
      <c r="I187" s="101" t="s">
        <v>119</v>
      </c>
      <c r="J187" s="101" t="s">
        <v>120</v>
      </c>
      <c r="K187" s="101"/>
      <c r="L187" s="101"/>
    </row>
    <row r="188" spans="7:12" x14ac:dyDescent="0.25">
      <c r="G188" t="s">
        <v>5544</v>
      </c>
      <c r="H188" t="s">
        <v>5956</v>
      </c>
      <c r="I188" s="93" t="s">
        <v>119</v>
      </c>
      <c r="J188" s="101" t="s">
        <v>120</v>
      </c>
      <c r="K188" s="125"/>
      <c r="L188" s="125"/>
    </row>
    <row r="189" spans="7:12" x14ac:dyDescent="0.25">
      <c r="G189" t="s">
        <v>5545</v>
      </c>
      <c r="H189" t="s">
        <v>5957</v>
      </c>
      <c r="I189" s="108" t="s">
        <v>119</v>
      </c>
      <c r="J189" s="125"/>
      <c r="K189" s="125"/>
      <c r="L189" s="125"/>
    </row>
    <row r="190" spans="7:12" x14ac:dyDescent="0.25">
      <c r="G190" t="s">
        <v>5570</v>
      </c>
      <c r="H190" t="s">
        <v>5958</v>
      </c>
      <c r="I190" s="101" t="s">
        <v>119</v>
      </c>
      <c r="J190" s="108" t="s">
        <v>120</v>
      </c>
      <c r="K190" s="125"/>
      <c r="L190" s="125"/>
    </row>
    <row r="191" spans="7:12" x14ac:dyDescent="0.25">
      <c r="G191" t="s">
        <v>5546</v>
      </c>
      <c r="H191" t="s">
        <v>5959</v>
      </c>
      <c r="I191" s="108" t="s">
        <v>119</v>
      </c>
      <c r="J191" s="125"/>
      <c r="K191" s="125"/>
      <c r="L191" s="125"/>
    </row>
    <row r="192" spans="7:12" x14ac:dyDescent="0.25">
      <c r="G192" t="s">
        <v>5571</v>
      </c>
      <c r="H192" t="s">
        <v>5960</v>
      </c>
      <c r="I192" s="108" t="s">
        <v>119</v>
      </c>
      <c r="J192" s="108" t="s">
        <v>120</v>
      </c>
      <c r="K192" s="108"/>
      <c r="L192" s="125"/>
    </row>
    <row r="193" spans="7:12" x14ac:dyDescent="0.25">
      <c r="G193" t="s">
        <v>5593</v>
      </c>
      <c r="H193" t="s">
        <v>5961</v>
      </c>
      <c r="I193" s="108" t="s">
        <v>119</v>
      </c>
      <c r="J193" s="108" t="s">
        <v>120</v>
      </c>
      <c r="K193" s="108" t="s">
        <v>124</v>
      </c>
      <c r="L193" s="125"/>
    </row>
    <row r="194" spans="7:12" x14ac:dyDescent="0.25">
      <c r="G194" t="s">
        <v>5613</v>
      </c>
      <c r="H194" t="s">
        <v>5962</v>
      </c>
      <c r="I194" s="108" t="s">
        <v>119</v>
      </c>
      <c r="J194" s="108"/>
      <c r="K194" s="108" t="s">
        <v>124</v>
      </c>
      <c r="L194" s="125"/>
    </row>
    <row r="195" spans="7:12" x14ac:dyDescent="0.25">
      <c r="G195" t="s">
        <v>5631</v>
      </c>
      <c r="H195" t="s">
        <v>5963</v>
      </c>
      <c r="I195" s="108" t="s">
        <v>119</v>
      </c>
      <c r="J195" s="108" t="s">
        <v>120</v>
      </c>
      <c r="K195" s="108"/>
      <c r="L195" s="125"/>
    </row>
    <row r="196" spans="7:12" x14ac:dyDescent="0.25">
      <c r="G196" t="s">
        <v>5547</v>
      </c>
      <c r="H196" t="s">
        <v>5964</v>
      </c>
      <c r="I196" s="108" t="s">
        <v>119</v>
      </c>
      <c r="J196" s="108" t="s">
        <v>120</v>
      </c>
      <c r="K196" s="108"/>
      <c r="L196" s="125"/>
    </row>
    <row r="197" spans="7:12" x14ac:dyDescent="0.25">
      <c r="G197" t="s">
        <v>5572</v>
      </c>
      <c r="H197" t="s">
        <v>5965</v>
      </c>
      <c r="I197" s="108" t="s">
        <v>119</v>
      </c>
      <c r="J197" s="108" t="s">
        <v>120</v>
      </c>
      <c r="K197" s="108" t="s">
        <v>124</v>
      </c>
      <c r="L197" s="125"/>
    </row>
    <row r="198" spans="7:12" x14ac:dyDescent="0.25">
      <c r="G198" t="s">
        <v>5594</v>
      </c>
      <c r="H198" t="s">
        <v>5966</v>
      </c>
      <c r="I198" s="108"/>
      <c r="J198" s="108"/>
      <c r="K198" s="108"/>
      <c r="L198" s="108" t="s">
        <v>178</v>
      </c>
    </row>
    <row r="199" spans="7:12" x14ac:dyDescent="0.25">
      <c r="G199" t="s">
        <v>5614</v>
      </c>
      <c r="H199" t="s">
        <v>5967</v>
      </c>
      <c r="I199" s="108"/>
      <c r="J199" s="108" t="s">
        <v>120</v>
      </c>
      <c r="K199" s="108" t="s">
        <v>124</v>
      </c>
      <c r="L199" s="101" t="s">
        <v>178</v>
      </c>
    </row>
    <row r="200" spans="7:12" x14ac:dyDescent="0.25">
      <c r="G200" t="s">
        <v>5548</v>
      </c>
      <c r="H200" t="s">
        <v>5968</v>
      </c>
      <c r="I200" s="108" t="s">
        <v>119</v>
      </c>
      <c r="J200" s="108" t="s">
        <v>120</v>
      </c>
      <c r="K200" s="108" t="s">
        <v>124</v>
      </c>
      <c r="L200" s="125"/>
    </row>
    <row r="201" spans="7:12" x14ac:dyDescent="0.25">
      <c r="G201" t="s">
        <v>5573</v>
      </c>
      <c r="H201" t="s">
        <v>5969</v>
      </c>
      <c r="I201" s="108" t="s">
        <v>119</v>
      </c>
      <c r="J201" s="108" t="s">
        <v>120</v>
      </c>
      <c r="K201" s="108" t="s">
        <v>124</v>
      </c>
      <c r="L201" s="125"/>
    </row>
    <row r="202" spans="7:12" x14ac:dyDescent="0.25">
      <c r="G202" t="s">
        <v>5549</v>
      </c>
      <c r="H202" t="s">
        <v>5970</v>
      </c>
      <c r="I202" s="108" t="s">
        <v>119</v>
      </c>
      <c r="J202" s="108" t="s">
        <v>120</v>
      </c>
      <c r="K202" s="108"/>
      <c r="L202" s="125"/>
    </row>
    <row r="203" spans="7:12" x14ac:dyDescent="0.25">
      <c r="G203" t="s">
        <v>5574</v>
      </c>
      <c r="H203" t="s">
        <v>5971</v>
      </c>
      <c r="I203" s="108" t="s">
        <v>119</v>
      </c>
      <c r="J203" s="108" t="s">
        <v>120</v>
      </c>
      <c r="K203" s="108"/>
      <c r="L203" s="125"/>
    </row>
    <row r="204" spans="7:12" x14ac:dyDescent="0.25">
      <c r="G204" t="s">
        <v>5595</v>
      </c>
      <c r="H204" t="s">
        <v>5972</v>
      </c>
      <c r="I204" s="108" t="s">
        <v>119</v>
      </c>
      <c r="J204" s="108" t="s">
        <v>120</v>
      </c>
      <c r="K204" s="108" t="s">
        <v>124</v>
      </c>
      <c r="L204" s="125"/>
    </row>
    <row r="205" spans="7:12" x14ac:dyDescent="0.25">
      <c r="G205" t="s">
        <v>5615</v>
      </c>
      <c r="H205" t="s">
        <v>5973</v>
      </c>
      <c r="I205" s="108" t="s">
        <v>119</v>
      </c>
      <c r="J205" s="108" t="s">
        <v>120</v>
      </c>
      <c r="K205" s="108" t="s">
        <v>124</v>
      </c>
      <c r="L205" s="125"/>
    </row>
    <row r="206" spans="7:12" x14ac:dyDescent="0.25">
      <c r="G206" t="s">
        <v>5550</v>
      </c>
      <c r="H206" t="s">
        <v>5974</v>
      </c>
      <c r="I206" s="108" t="s">
        <v>119</v>
      </c>
      <c r="J206" s="108" t="s">
        <v>120</v>
      </c>
      <c r="K206" s="108"/>
      <c r="L206" s="125"/>
    </row>
    <row r="207" spans="7:12" x14ac:dyDescent="0.25">
      <c r="G207" t="s">
        <v>5575</v>
      </c>
      <c r="H207" t="s">
        <v>5975</v>
      </c>
      <c r="I207" s="108" t="s">
        <v>119</v>
      </c>
      <c r="J207" s="108" t="s">
        <v>120</v>
      </c>
      <c r="K207" s="108" t="s">
        <v>124</v>
      </c>
      <c r="L207" s="125"/>
    </row>
    <row r="208" spans="7:12" x14ac:dyDescent="0.25">
      <c r="G208" t="s">
        <v>5596</v>
      </c>
      <c r="H208" t="s">
        <v>5976</v>
      </c>
      <c r="I208" s="108" t="s">
        <v>119</v>
      </c>
      <c r="J208" s="108" t="s">
        <v>120</v>
      </c>
      <c r="K208" s="108" t="s">
        <v>124</v>
      </c>
      <c r="L208" s="125"/>
    </row>
    <row r="209" spans="7:12" x14ac:dyDescent="0.25">
      <c r="G209" t="s">
        <v>5551</v>
      </c>
      <c r="H209" t="s">
        <v>5977</v>
      </c>
      <c r="I209" s="108" t="s">
        <v>119</v>
      </c>
      <c r="J209" s="108"/>
      <c r="K209" s="108"/>
      <c r="L209" s="125"/>
    </row>
    <row r="210" spans="7:12" x14ac:dyDescent="0.25">
      <c r="G210" t="s">
        <v>5576</v>
      </c>
      <c r="H210" t="s">
        <v>5978</v>
      </c>
      <c r="I210" s="108" t="s">
        <v>119</v>
      </c>
      <c r="J210" s="108" t="s">
        <v>120</v>
      </c>
      <c r="K210" s="108" t="s">
        <v>124</v>
      </c>
      <c r="L210" s="125"/>
    </row>
    <row r="211" spans="7:12" x14ac:dyDescent="0.25">
      <c r="G211" t="s">
        <v>5597</v>
      </c>
      <c r="H211" t="s">
        <v>5979</v>
      </c>
      <c r="I211" s="108" t="s">
        <v>119</v>
      </c>
      <c r="J211" s="108" t="s">
        <v>120</v>
      </c>
      <c r="K211" s="108" t="s">
        <v>124</v>
      </c>
      <c r="L211" s="101"/>
    </row>
    <row r="212" spans="7:12" x14ac:dyDescent="0.25">
      <c r="G212" t="s">
        <v>5616</v>
      </c>
      <c r="H212" t="s">
        <v>5980</v>
      </c>
      <c r="I212" s="108"/>
      <c r="J212" s="108"/>
      <c r="K212" s="108"/>
      <c r="L212" s="108" t="s">
        <v>178</v>
      </c>
    </row>
    <row r="213" spans="7:12" x14ac:dyDescent="0.25">
      <c r="G213" t="s">
        <v>5552</v>
      </c>
      <c r="H213" t="s">
        <v>5981</v>
      </c>
      <c r="I213" s="108" t="s">
        <v>119</v>
      </c>
      <c r="J213" s="108" t="s">
        <v>120</v>
      </c>
      <c r="K213" s="108"/>
      <c r="L213" s="125"/>
    </row>
    <row r="214" spans="7:12" x14ac:dyDescent="0.25">
      <c r="G214" t="s">
        <v>5577</v>
      </c>
      <c r="H214" t="s">
        <v>5982</v>
      </c>
      <c r="I214" s="108" t="s">
        <v>119</v>
      </c>
      <c r="J214" s="108" t="s">
        <v>120</v>
      </c>
      <c r="K214" s="108"/>
      <c r="L214" s="125"/>
    </row>
    <row r="215" spans="7:12" x14ac:dyDescent="0.25">
      <c r="G215" t="s">
        <v>5598</v>
      </c>
      <c r="H215" t="s">
        <v>5983</v>
      </c>
      <c r="I215" s="108" t="s">
        <v>119</v>
      </c>
      <c r="J215" s="114" t="s">
        <v>120</v>
      </c>
      <c r="K215" s="108"/>
      <c r="L215" s="125"/>
    </row>
    <row r="216" spans="7:12" x14ac:dyDescent="0.25">
      <c r="G216" t="s">
        <v>5617</v>
      </c>
      <c r="H216" t="s">
        <v>5984</v>
      </c>
      <c r="I216" s="108" t="s">
        <v>119</v>
      </c>
      <c r="J216" s="108" t="s">
        <v>120</v>
      </c>
      <c r="K216" s="108"/>
      <c r="L216" s="125"/>
    </row>
    <row r="217" spans="7:12" x14ac:dyDescent="0.25">
      <c r="G217" t="s">
        <v>5632</v>
      </c>
      <c r="H217" t="s">
        <v>5985</v>
      </c>
      <c r="I217" s="108" t="s">
        <v>119</v>
      </c>
      <c r="J217" s="108" t="s">
        <v>120</v>
      </c>
      <c r="K217" s="108"/>
      <c r="L217" s="125"/>
    </row>
    <row r="218" spans="7:12" x14ac:dyDescent="0.25">
      <c r="G218" t="s">
        <v>5646</v>
      </c>
      <c r="H218" t="s">
        <v>5986</v>
      </c>
      <c r="I218" s="108" t="s">
        <v>119</v>
      </c>
      <c r="J218" s="108" t="s">
        <v>120</v>
      </c>
      <c r="K218" s="108"/>
      <c r="L218" s="125"/>
    </row>
    <row r="219" spans="7:12" x14ac:dyDescent="0.25">
      <c r="G219" t="s">
        <v>5553</v>
      </c>
      <c r="H219" t="s">
        <v>5776</v>
      </c>
      <c r="I219" s="108" t="s">
        <v>119</v>
      </c>
      <c r="J219" s="108"/>
      <c r="K219" s="108" t="s">
        <v>124</v>
      </c>
      <c r="L219" s="125"/>
    </row>
    <row r="220" spans="7:12" x14ac:dyDescent="0.25">
      <c r="G220" t="s">
        <v>5578</v>
      </c>
      <c r="H220" t="s">
        <v>5987</v>
      </c>
      <c r="I220" s="108" t="s">
        <v>119</v>
      </c>
      <c r="J220" s="108"/>
      <c r="K220" s="114" t="s">
        <v>124</v>
      </c>
      <c r="L220" s="125"/>
    </row>
    <row r="221" spans="7:12" x14ac:dyDescent="0.25">
      <c r="G221" t="s">
        <v>5554</v>
      </c>
      <c r="H221" t="s">
        <v>5988</v>
      </c>
      <c r="I221" s="101" t="s">
        <v>119</v>
      </c>
      <c r="J221" s="125"/>
      <c r="K221" s="114" t="s">
        <v>124</v>
      </c>
      <c r="L221" s="125"/>
    </row>
    <row r="222" spans="7:12" x14ac:dyDescent="0.25">
      <c r="G222" s="18" t="s">
        <v>5989</v>
      </c>
      <c r="H222" t="s">
        <v>5532</v>
      </c>
      <c r="I222" s="141"/>
      <c r="J222" s="141"/>
      <c r="K222" s="141"/>
      <c r="L222" s="141"/>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06B530-D4B7-4E77-9E48-E0E2ACE2FD81}">
  <ds:schemaRefs>
    <ds:schemaRef ds:uri="http://purl.org/dc/dcmitype/"/>
    <ds:schemaRef ds:uri="http://schemas.microsoft.com/office/2006/metadata/properties"/>
    <ds:schemaRef ds:uri="d35c3eee-87c5-428e-a721-e6dae76e62db"/>
    <ds:schemaRef ds:uri="http://schemas.microsoft.com/office/2006/documentManagement/types"/>
    <ds:schemaRef ds:uri="http://purl.org/dc/elements/1.1/"/>
    <ds:schemaRef ds:uri="d0b664d8-6db7-42e5-a536-11f1146fb191"/>
    <ds:schemaRef ds:uri="http://www.w3.org/XML/1998/namespace"/>
    <ds:schemaRef ds:uri="http://purl.org/dc/term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7E773CF0-6840-41B7-8F42-86A7B7E09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CB6022-20F4-43A8-889A-BDFAC3E37B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Juan Carlos Cruz Juárez</cp:lastModifiedBy>
  <cp:revision/>
  <dcterms:created xsi:type="dcterms:W3CDTF">2011-06-15T18:07:32Z</dcterms:created>
  <dcterms:modified xsi:type="dcterms:W3CDTF">2024-12-16T19:25:28Z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